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imentv\OneDrive - NTNU\Documents\PhD\Forskning\Paper 1\"/>
    </mc:Choice>
  </mc:AlternateContent>
  <bookViews>
    <workbookView xWindow="0" yWindow="0" windowWidth="15525" windowHeight="7590" tabRatio="719" activeTab="3"/>
  </bookViews>
  <sheets>
    <sheet name="Vadseth small sols" sheetId="9" r:id="rId1"/>
    <sheet name="Small with Vadseth" sheetId="3" r:id="rId2"/>
    <sheet name="Vadseth Large sols" sheetId="6" r:id="rId3"/>
    <sheet name="Large with Vadseth" sheetId="1" r:id="rId4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4" i="1" l="1"/>
  <c r="V5" i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101" i="1"/>
  <c r="V102" i="1"/>
  <c r="V103" i="1"/>
  <c r="V104" i="1"/>
  <c r="V105" i="1"/>
  <c r="V106" i="1"/>
  <c r="V107" i="1"/>
  <c r="V108" i="1"/>
  <c r="V109" i="1"/>
  <c r="V110" i="1"/>
  <c r="V111" i="1"/>
  <c r="V112" i="1"/>
  <c r="V113" i="1"/>
  <c r="V114" i="1"/>
  <c r="V115" i="1"/>
  <c r="V116" i="1"/>
  <c r="V117" i="1"/>
  <c r="V118" i="1"/>
  <c r="V119" i="1"/>
  <c r="V120" i="1"/>
  <c r="V121" i="1"/>
  <c r="V122" i="1"/>
  <c r="V123" i="1"/>
  <c r="V124" i="1"/>
  <c r="V125" i="1"/>
  <c r="V126" i="1"/>
  <c r="V127" i="1"/>
  <c r="V128" i="1"/>
  <c r="V129" i="1"/>
  <c r="V130" i="1"/>
  <c r="V131" i="1"/>
  <c r="V132" i="1"/>
  <c r="V133" i="1"/>
  <c r="V134" i="1"/>
  <c r="V135" i="1"/>
  <c r="V136" i="1"/>
  <c r="V137" i="1"/>
  <c r="V138" i="1"/>
  <c r="V139" i="1"/>
  <c r="V140" i="1"/>
  <c r="V141" i="1"/>
  <c r="V142" i="1"/>
  <c r="V143" i="1"/>
  <c r="V144" i="1"/>
  <c r="V145" i="1"/>
  <c r="V146" i="1"/>
  <c r="V147" i="1"/>
  <c r="V148" i="1"/>
  <c r="V149" i="1"/>
  <c r="V150" i="1"/>
  <c r="V151" i="1"/>
  <c r="V152" i="1"/>
  <c r="V153" i="1"/>
  <c r="V154" i="1"/>
  <c r="V155" i="1"/>
  <c r="V156" i="1"/>
  <c r="V157" i="1"/>
  <c r="V158" i="1"/>
  <c r="V159" i="1"/>
  <c r="V160" i="1"/>
  <c r="V161" i="1"/>
  <c r="V162" i="1"/>
  <c r="V163" i="1"/>
  <c r="V164" i="1"/>
  <c r="V165" i="1"/>
  <c r="V166" i="1"/>
  <c r="V167" i="1"/>
  <c r="V168" i="1"/>
  <c r="V169" i="1"/>
  <c r="V170" i="1"/>
  <c r="V171" i="1"/>
  <c r="V172" i="1"/>
  <c r="V173" i="1"/>
  <c r="V174" i="1"/>
  <c r="V175" i="1"/>
  <c r="V176" i="1"/>
  <c r="V177" i="1"/>
  <c r="V178" i="1"/>
  <c r="V179" i="1"/>
  <c r="V180" i="1"/>
  <c r="V181" i="1"/>
  <c r="V182" i="1"/>
  <c r="V183" i="1"/>
  <c r="V184" i="1"/>
  <c r="V185" i="1"/>
  <c r="V186" i="1"/>
  <c r="V187" i="1"/>
  <c r="V188" i="1"/>
  <c r="V189" i="1"/>
  <c r="V190" i="1"/>
  <c r="V191" i="1"/>
  <c r="V192" i="1"/>
  <c r="V193" i="1"/>
  <c r="V194" i="1"/>
  <c r="V195" i="1"/>
  <c r="V196" i="1"/>
  <c r="V197" i="1"/>
  <c r="V198" i="1"/>
  <c r="V199" i="1"/>
  <c r="V200" i="1"/>
  <c r="V201" i="1"/>
  <c r="V202" i="1"/>
  <c r="V203" i="1"/>
  <c r="V204" i="1"/>
  <c r="V205" i="1"/>
  <c r="V206" i="1"/>
  <c r="V207" i="1"/>
  <c r="V208" i="1"/>
  <c r="V209" i="1"/>
  <c r="V210" i="1"/>
  <c r="V211" i="1"/>
  <c r="V212" i="1"/>
  <c r="V213" i="1"/>
  <c r="V214" i="1"/>
  <c r="V215" i="1"/>
  <c r="V216" i="1"/>
  <c r="V217" i="1"/>
  <c r="V218" i="1"/>
  <c r="V219" i="1"/>
  <c r="V220" i="1"/>
  <c r="V221" i="1"/>
  <c r="V222" i="1"/>
  <c r="V223" i="1"/>
  <c r="V224" i="1"/>
  <c r="V225" i="1"/>
  <c r="V226" i="1"/>
  <c r="V227" i="1"/>
  <c r="V228" i="1"/>
  <c r="V229" i="1"/>
  <c r="V230" i="1"/>
  <c r="V231" i="1"/>
  <c r="V232" i="1"/>
  <c r="V233" i="1"/>
  <c r="V234" i="1"/>
  <c r="V235" i="1"/>
  <c r="V236" i="1"/>
  <c r="V237" i="1"/>
  <c r="V238" i="1"/>
  <c r="V239" i="1"/>
  <c r="V240" i="1"/>
  <c r="V241" i="1"/>
  <c r="V242" i="1"/>
  <c r="V243" i="1"/>
  <c r="V244" i="1"/>
  <c r="V245" i="1"/>
  <c r="V246" i="1"/>
  <c r="V247" i="1"/>
  <c r="V248" i="1"/>
  <c r="V249" i="1"/>
  <c r="V250" i="1"/>
  <c r="V251" i="1"/>
  <c r="V252" i="1"/>
  <c r="V253" i="1"/>
  <c r="V254" i="1"/>
  <c r="V255" i="1"/>
  <c r="V256" i="1"/>
  <c r="V257" i="1"/>
  <c r="V258" i="1"/>
  <c r="V259" i="1"/>
  <c r="V260" i="1"/>
  <c r="V261" i="1"/>
  <c r="V262" i="1"/>
  <c r="V263" i="1"/>
  <c r="V264" i="1"/>
  <c r="V265" i="1"/>
  <c r="V266" i="1"/>
  <c r="V267" i="1"/>
  <c r="V268" i="1"/>
  <c r="V269" i="1"/>
  <c r="V270" i="1"/>
  <c r="V271" i="1"/>
  <c r="V272" i="1"/>
  <c r="V273" i="1"/>
  <c r="V274" i="1"/>
  <c r="V275" i="1"/>
  <c r="V276" i="1"/>
  <c r="V277" i="1"/>
  <c r="V278" i="1"/>
  <c r="V279" i="1"/>
  <c r="V280" i="1"/>
  <c r="V281" i="1"/>
  <c r="V282" i="1"/>
  <c r="V283" i="1"/>
  <c r="V284" i="1"/>
  <c r="V285" i="1"/>
  <c r="V286" i="1"/>
  <c r="V287" i="1"/>
  <c r="V288" i="1"/>
  <c r="V289" i="1"/>
  <c r="V290" i="1"/>
  <c r="V291" i="1"/>
  <c r="V292" i="1"/>
  <c r="V293" i="1"/>
  <c r="V294" i="1"/>
  <c r="V295" i="1"/>
  <c r="V296" i="1"/>
  <c r="V297" i="1"/>
  <c r="V298" i="1"/>
  <c r="V299" i="1"/>
  <c r="V300" i="1"/>
  <c r="V301" i="1"/>
  <c r="V302" i="1"/>
  <c r="V303" i="1"/>
  <c r="AE3" i="6" l="1"/>
  <c r="AE4" i="6"/>
  <c r="AE5" i="6"/>
  <c r="AE6" i="6"/>
  <c r="AE7" i="6"/>
  <c r="AE8" i="6"/>
  <c r="AE9" i="6"/>
  <c r="AE10" i="6"/>
  <c r="AE11" i="6"/>
  <c r="AE12" i="6"/>
  <c r="AE13" i="6"/>
  <c r="AE14" i="6"/>
  <c r="AE15" i="6"/>
  <c r="AE16" i="6"/>
  <c r="AE17" i="6"/>
  <c r="AE18" i="6"/>
  <c r="AE19" i="6"/>
  <c r="AE20" i="6"/>
  <c r="AE21" i="6"/>
  <c r="AE22" i="6"/>
  <c r="AE23" i="6"/>
  <c r="AE24" i="6"/>
  <c r="AE25" i="6"/>
  <c r="AE26" i="6"/>
  <c r="AE27" i="6"/>
  <c r="AE28" i="6"/>
  <c r="AE29" i="6"/>
  <c r="AE30" i="6"/>
  <c r="AE31" i="6"/>
  <c r="AE32" i="6"/>
  <c r="AE33" i="6"/>
  <c r="AE34" i="6"/>
  <c r="AE35" i="6"/>
  <c r="AE36" i="6"/>
  <c r="AE37" i="6"/>
  <c r="AE38" i="6"/>
  <c r="AE39" i="6"/>
  <c r="AE40" i="6"/>
  <c r="AE41" i="6"/>
  <c r="AE42" i="6"/>
  <c r="AE43" i="6"/>
  <c r="AE44" i="6"/>
  <c r="AE45" i="6"/>
  <c r="AE46" i="6"/>
  <c r="AE47" i="6"/>
  <c r="AE48" i="6"/>
  <c r="AE49" i="6"/>
  <c r="AE50" i="6"/>
  <c r="AE51" i="6"/>
  <c r="AE52" i="6"/>
  <c r="AE53" i="6"/>
  <c r="AE54" i="6"/>
  <c r="AE55" i="6"/>
  <c r="AE56" i="6"/>
  <c r="AE57" i="6"/>
  <c r="AE58" i="6"/>
  <c r="AE59" i="6"/>
  <c r="AE60" i="6"/>
  <c r="AE61" i="6"/>
  <c r="AE62" i="6"/>
  <c r="AE63" i="6"/>
  <c r="AE64" i="6"/>
  <c r="AE65" i="6"/>
  <c r="AE66" i="6"/>
  <c r="AE67" i="6"/>
  <c r="AE68" i="6"/>
  <c r="AE69" i="6"/>
  <c r="AE70" i="6"/>
  <c r="AE71" i="6"/>
  <c r="AE72" i="6"/>
  <c r="AE73" i="6"/>
  <c r="AE74" i="6"/>
  <c r="AE75" i="6"/>
  <c r="AE76" i="6"/>
  <c r="AE77" i="6"/>
  <c r="AE78" i="6"/>
  <c r="AE79" i="6"/>
  <c r="AE80" i="6"/>
  <c r="AE81" i="6"/>
  <c r="AE82" i="6"/>
  <c r="AE83" i="6"/>
  <c r="AE84" i="6"/>
  <c r="AE85" i="6"/>
  <c r="AE86" i="6"/>
  <c r="AE87" i="6"/>
  <c r="AE88" i="6"/>
  <c r="AE89" i="6"/>
  <c r="AE90" i="6"/>
  <c r="AE91" i="6"/>
  <c r="AE92" i="6"/>
  <c r="AE93" i="6"/>
  <c r="AE94" i="6"/>
  <c r="AE95" i="6"/>
  <c r="AE96" i="6"/>
  <c r="AE97" i="6"/>
  <c r="AE98" i="6"/>
  <c r="AE99" i="6"/>
  <c r="AE100" i="6"/>
  <c r="AE101" i="6"/>
  <c r="AE102" i="6"/>
  <c r="AE103" i="6"/>
  <c r="AE104" i="6"/>
  <c r="AE105" i="6"/>
  <c r="AE106" i="6"/>
  <c r="AE107" i="6"/>
  <c r="AE108" i="6"/>
  <c r="AE109" i="6"/>
  <c r="AE110" i="6"/>
  <c r="AE111" i="6"/>
  <c r="AE112" i="6"/>
  <c r="AE113" i="6"/>
  <c r="AE114" i="6"/>
  <c r="AE115" i="6"/>
  <c r="AE116" i="6"/>
  <c r="AE117" i="6"/>
  <c r="AE118" i="6"/>
  <c r="AE119" i="6"/>
  <c r="AE120" i="6"/>
  <c r="AE121" i="6"/>
  <c r="AE122" i="6"/>
  <c r="AE123" i="6"/>
  <c r="AE124" i="6"/>
  <c r="AE125" i="6"/>
  <c r="AE126" i="6"/>
  <c r="AE127" i="6"/>
  <c r="AE128" i="6"/>
  <c r="AE129" i="6"/>
  <c r="AE130" i="6"/>
  <c r="AE131" i="6"/>
  <c r="AE132" i="6"/>
  <c r="AE133" i="6"/>
  <c r="AE134" i="6"/>
  <c r="AE135" i="6"/>
  <c r="AE136" i="6"/>
  <c r="AE137" i="6"/>
  <c r="AE138" i="6"/>
  <c r="AE139" i="6"/>
  <c r="AE140" i="6"/>
  <c r="AE141" i="6"/>
  <c r="AE142" i="6"/>
  <c r="AE143" i="6"/>
  <c r="AE144" i="6"/>
  <c r="AE145" i="6"/>
  <c r="AE146" i="6"/>
  <c r="AE147" i="6"/>
  <c r="AE148" i="6"/>
  <c r="AE149" i="6"/>
  <c r="AE150" i="6"/>
  <c r="AE151" i="6"/>
  <c r="AE152" i="6"/>
  <c r="AE153" i="6"/>
  <c r="AE154" i="6"/>
  <c r="AE155" i="6"/>
  <c r="AE156" i="6"/>
  <c r="AE157" i="6"/>
  <c r="AE158" i="6"/>
  <c r="AE159" i="6"/>
  <c r="AE160" i="6"/>
  <c r="AE161" i="6"/>
  <c r="AE162" i="6"/>
  <c r="AE163" i="6"/>
  <c r="AE164" i="6"/>
  <c r="AE165" i="6"/>
  <c r="AE166" i="6"/>
  <c r="AE167" i="6"/>
  <c r="AE168" i="6"/>
  <c r="AE169" i="6"/>
  <c r="AE170" i="6"/>
  <c r="AE171" i="6"/>
  <c r="AE172" i="6"/>
  <c r="AE173" i="6"/>
  <c r="AE174" i="6"/>
  <c r="AE175" i="6"/>
  <c r="AE176" i="6"/>
  <c r="AE177" i="6"/>
  <c r="AE178" i="6"/>
  <c r="AE179" i="6"/>
  <c r="AE180" i="6"/>
  <c r="AE181" i="6"/>
  <c r="AE182" i="6"/>
  <c r="AE183" i="6"/>
  <c r="AE184" i="6"/>
  <c r="AE185" i="6"/>
  <c r="AE186" i="6"/>
  <c r="AE187" i="6"/>
  <c r="AE188" i="6"/>
  <c r="AE189" i="6"/>
  <c r="AE190" i="6"/>
  <c r="AE191" i="6"/>
  <c r="AE192" i="6"/>
  <c r="AE193" i="6"/>
  <c r="AE194" i="6"/>
  <c r="AE195" i="6"/>
  <c r="AE196" i="6"/>
  <c r="AE197" i="6"/>
  <c r="AE198" i="6"/>
  <c r="AE199" i="6"/>
  <c r="AE200" i="6"/>
  <c r="AE201" i="6"/>
  <c r="AE202" i="6"/>
  <c r="AE203" i="6"/>
  <c r="AE204" i="6"/>
  <c r="AE205" i="6"/>
  <c r="AE206" i="6"/>
  <c r="AE207" i="6"/>
  <c r="AE208" i="6"/>
  <c r="AE209" i="6"/>
  <c r="AE210" i="6"/>
  <c r="AE211" i="6"/>
  <c r="AE212" i="6"/>
  <c r="AE213" i="6"/>
  <c r="AE214" i="6"/>
  <c r="AE215" i="6"/>
  <c r="AE216" i="6"/>
  <c r="AE217" i="6"/>
  <c r="AE218" i="6"/>
  <c r="AE219" i="6"/>
  <c r="AE220" i="6"/>
  <c r="AE221" i="6"/>
  <c r="AE222" i="6"/>
  <c r="AE223" i="6"/>
  <c r="AE224" i="6"/>
  <c r="AE225" i="6"/>
  <c r="AE226" i="6"/>
  <c r="AE227" i="6"/>
  <c r="AE228" i="6"/>
  <c r="AE229" i="6"/>
  <c r="AE230" i="6"/>
  <c r="AE231" i="6"/>
  <c r="AE232" i="6"/>
  <c r="AE233" i="6"/>
  <c r="AE234" i="6"/>
  <c r="AE235" i="6"/>
  <c r="AE236" i="6"/>
  <c r="AE237" i="6"/>
  <c r="AE238" i="6"/>
  <c r="AE239" i="6"/>
  <c r="AE240" i="6"/>
  <c r="AE241" i="6"/>
  <c r="AE242" i="6"/>
  <c r="AE243" i="6"/>
  <c r="AE244" i="6"/>
  <c r="AE245" i="6"/>
  <c r="AE246" i="6"/>
  <c r="AE247" i="6"/>
  <c r="AE248" i="6"/>
  <c r="AE249" i="6"/>
  <c r="AE250" i="6"/>
  <c r="AE251" i="6"/>
  <c r="AE252" i="6"/>
  <c r="AE253" i="6"/>
  <c r="AE254" i="6"/>
  <c r="AE255" i="6"/>
  <c r="AE256" i="6"/>
  <c r="AE257" i="6"/>
  <c r="AE258" i="6"/>
  <c r="AE259" i="6"/>
  <c r="AE260" i="6"/>
  <c r="AE261" i="6"/>
  <c r="AE262" i="6"/>
  <c r="AE263" i="6"/>
  <c r="AE264" i="6"/>
  <c r="AE265" i="6"/>
  <c r="AE266" i="6"/>
  <c r="AE267" i="6"/>
  <c r="AE268" i="6"/>
  <c r="AE269" i="6"/>
  <c r="AE270" i="6"/>
  <c r="AE271" i="6"/>
  <c r="AE272" i="6"/>
  <c r="AE273" i="6"/>
  <c r="AE274" i="6"/>
  <c r="AE275" i="6"/>
  <c r="AE276" i="6"/>
  <c r="AE277" i="6"/>
  <c r="AE278" i="6"/>
  <c r="AE279" i="6"/>
  <c r="AE280" i="6"/>
  <c r="AE281" i="6"/>
  <c r="AE282" i="6"/>
  <c r="AE283" i="6"/>
  <c r="AE284" i="6"/>
  <c r="AE285" i="6"/>
  <c r="AE286" i="6"/>
  <c r="AE287" i="6"/>
  <c r="AE288" i="6"/>
  <c r="AE289" i="6"/>
  <c r="AE290" i="6"/>
  <c r="AE291" i="6"/>
  <c r="AE292" i="6"/>
  <c r="AE293" i="6"/>
  <c r="AE294" i="6"/>
  <c r="AE295" i="6"/>
  <c r="AE296" i="6"/>
  <c r="AE297" i="6"/>
  <c r="AE298" i="6"/>
  <c r="AE299" i="6"/>
  <c r="AE300" i="6"/>
  <c r="AE301" i="6"/>
  <c r="AE2" i="6"/>
  <c r="AD3" i="6"/>
  <c r="AD4" i="6"/>
  <c r="AD5" i="6"/>
  <c r="AD6" i="6"/>
  <c r="AD7" i="6"/>
  <c r="AD8" i="6"/>
  <c r="AD9" i="6"/>
  <c r="AD10" i="6"/>
  <c r="AD11" i="6"/>
  <c r="AD12" i="6"/>
  <c r="AD13" i="6"/>
  <c r="AD14" i="6"/>
  <c r="AD15" i="6"/>
  <c r="AD16" i="6"/>
  <c r="AD17" i="6"/>
  <c r="AD18" i="6"/>
  <c r="AD19" i="6"/>
  <c r="AD20" i="6"/>
  <c r="AD21" i="6"/>
  <c r="AD22" i="6"/>
  <c r="AD23" i="6"/>
  <c r="AD24" i="6"/>
  <c r="AD25" i="6"/>
  <c r="AD26" i="6"/>
  <c r="AD27" i="6"/>
  <c r="AD28" i="6"/>
  <c r="AD29" i="6"/>
  <c r="AD30" i="6"/>
  <c r="AD31" i="6"/>
  <c r="AD32" i="6"/>
  <c r="AD33" i="6"/>
  <c r="AD34" i="6"/>
  <c r="AD35" i="6"/>
  <c r="AD36" i="6"/>
  <c r="AD37" i="6"/>
  <c r="AD38" i="6"/>
  <c r="AD39" i="6"/>
  <c r="AD40" i="6"/>
  <c r="AD41" i="6"/>
  <c r="AD42" i="6"/>
  <c r="AD43" i="6"/>
  <c r="AD44" i="6"/>
  <c r="AD45" i="6"/>
  <c r="AD46" i="6"/>
  <c r="AD47" i="6"/>
  <c r="AD48" i="6"/>
  <c r="AD49" i="6"/>
  <c r="AD50" i="6"/>
  <c r="AD51" i="6"/>
  <c r="AD52" i="6"/>
  <c r="AD53" i="6"/>
  <c r="AD54" i="6"/>
  <c r="AD55" i="6"/>
  <c r="AD56" i="6"/>
  <c r="AD57" i="6"/>
  <c r="AD58" i="6"/>
  <c r="AD59" i="6"/>
  <c r="AD60" i="6"/>
  <c r="AD61" i="6"/>
  <c r="AD62" i="6"/>
  <c r="AD63" i="6"/>
  <c r="AD64" i="6"/>
  <c r="AD65" i="6"/>
  <c r="AD66" i="6"/>
  <c r="AD67" i="6"/>
  <c r="AD68" i="6"/>
  <c r="AD69" i="6"/>
  <c r="AD70" i="6"/>
  <c r="AD71" i="6"/>
  <c r="AD72" i="6"/>
  <c r="AD73" i="6"/>
  <c r="AD74" i="6"/>
  <c r="AD75" i="6"/>
  <c r="AD76" i="6"/>
  <c r="AD77" i="6"/>
  <c r="AD78" i="6"/>
  <c r="AD79" i="6"/>
  <c r="AD80" i="6"/>
  <c r="AD81" i="6"/>
  <c r="AD82" i="6"/>
  <c r="AD83" i="6"/>
  <c r="AD84" i="6"/>
  <c r="AD85" i="6"/>
  <c r="AD86" i="6"/>
  <c r="AD87" i="6"/>
  <c r="AD88" i="6"/>
  <c r="AD89" i="6"/>
  <c r="AD90" i="6"/>
  <c r="AD91" i="6"/>
  <c r="AD92" i="6"/>
  <c r="AD93" i="6"/>
  <c r="AD94" i="6"/>
  <c r="AD95" i="6"/>
  <c r="AD96" i="6"/>
  <c r="AD97" i="6"/>
  <c r="AD98" i="6"/>
  <c r="AD99" i="6"/>
  <c r="AD100" i="6"/>
  <c r="AD101" i="6"/>
  <c r="AD102" i="6"/>
  <c r="AD103" i="6"/>
  <c r="AD104" i="6"/>
  <c r="AD105" i="6"/>
  <c r="AD106" i="6"/>
  <c r="AD107" i="6"/>
  <c r="AD108" i="6"/>
  <c r="AD109" i="6"/>
  <c r="AD110" i="6"/>
  <c r="AD111" i="6"/>
  <c r="AD112" i="6"/>
  <c r="AD113" i="6"/>
  <c r="AD114" i="6"/>
  <c r="AD115" i="6"/>
  <c r="AD116" i="6"/>
  <c r="AD117" i="6"/>
  <c r="AD118" i="6"/>
  <c r="AD119" i="6"/>
  <c r="AD120" i="6"/>
  <c r="AD121" i="6"/>
  <c r="AD122" i="6"/>
  <c r="AD123" i="6"/>
  <c r="AD124" i="6"/>
  <c r="AD125" i="6"/>
  <c r="AD126" i="6"/>
  <c r="AD127" i="6"/>
  <c r="AD128" i="6"/>
  <c r="AD129" i="6"/>
  <c r="AD130" i="6"/>
  <c r="AD131" i="6"/>
  <c r="AD132" i="6"/>
  <c r="AD133" i="6"/>
  <c r="AD134" i="6"/>
  <c r="AD135" i="6"/>
  <c r="AD136" i="6"/>
  <c r="AD137" i="6"/>
  <c r="AD138" i="6"/>
  <c r="AD139" i="6"/>
  <c r="AD140" i="6"/>
  <c r="AD141" i="6"/>
  <c r="AD142" i="6"/>
  <c r="AD143" i="6"/>
  <c r="AD144" i="6"/>
  <c r="AD145" i="6"/>
  <c r="AD146" i="6"/>
  <c r="AD147" i="6"/>
  <c r="AD148" i="6"/>
  <c r="AD149" i="6"/>
  <c r="AD150" i="6"/>
  <c r="AD151" i="6"/>
  <c r="AD152" i="6"/>
  <c r="AD153" i="6"/>
  <c r="AD154" i="6"/>
  <c r="AD155" i="6"/>
  <c r="AD156" i="6"/>
  <c r="AD157" i="6"/>
  <c r="AD158" i="6"/>
  <c r="AD159" i="6"/>
  <c r="AD160" i="6"/>
  <c r="AD161" i="6"/>
  <c r="AD162" i="6"/>
  <c r="AD163" i="6"/>
  <c r="AD164" i="6"/>
  <c r="AD165" i="6"/>
  <c r="AD166" i="6"/>
  <c r="AD167" i="6"/>
  <c r="AD168" i="6"/>
  <c r="AD169" i="6"/>
  <c r="AD170" i="6"/>
  <c r="AD171" i="6"/>
  <c r="AD172" i="6"/>
  <c r="AD173" i="6"/>
  <c r="AD174" i="6"/>
  <c r="AD175" i="6"/>
  <c r="AD176" i="6"/>
  <c r="AD177" i="6"/>
  <c r="AD178" i="6"/>
  <c r="AD179" i="6"/>
  <c r="AD180" i="6"/>
  <c r="AD181" i="6"/>
  <c r="AD182" i="6"/>
  <c r="AD183" i="6"/>
  <c r="AD184" i="6"/>
  <c r="AD185" i="6"/>
  <c r="AD186" i="6"/>
  <c r="AD187" i="6"/>
  <c r="AD188" i="6"/>
  <c r="AD189" i="6"/>
  <c r="AD190" i="6"/>
  <c r="AD191" i="6"/>
  <c r="AD192" i="6"/>
  <c r="AD193" i="6"/>
  <c r="AD194" i="6"/>
  <c r="AD195" i="6"/>
  <c r="AD196" i="6"/>
  <c r="AD197" i="6"/>
  <c r="AD198" i="6"/>
  <c r="AD199" i="6"/>
  <c r="AD200" i="6"/>
  <c r="AD201" i="6"/>
  <c r="AD202" i="6"/>
  <c r="AD203" i="6"/>
  <c r="AD204" i="6"/>
  <c r="AD205" i="6"/>
  <c r="AD206" i="6"/>
  <c r="AD207" i="6"/>
  <c r="AD208" i="6"/>
  <c r="AD209" i="6"/>
  <c r="AD210" i="6"/>
  <c r="AD211" i="6"/>
  <c r="AD212" i="6"/>
  <c r="AD213" i="6"/>
  <c r="AD214" i="6"/>
  <c r="AD215" i="6"/>
  <c r="AD216" i="6"/>
  <c r="AD217" i="6"/>
  <c r="AD218" i="6"/>
  <c r="AD219" i="6"/>
  <c r="AD220" i="6"/>
  <c r="AD221" i="6"/>
  <c r="AD222" i="6"/>
  <c r="AD223" i="6"/>
  <c r="AD224" i="6"/>
  <c r="AD225" i="6"/>
  <c r="AD226" i="6"/>
  <c r="AD227" i="6"/>
  <c r="AD228" i="6"/>
  <c r="AD229" i="6"/>
  <c r="AD230" i="6"/>
  <c r="AD231" i="6"/>
  <c r="AD232" i="6"/>
  <c r="AD233" i="6"/>
  <c r="AD234" i="6"/>
  <c r="AD235" i="6"/>
  <c r="AD236" i="6"/>
  <c r="AD237" i="6"/>
  <c r="AD238" i="6"/>
  <c r="AD239" i="6"/>
  <c r="AD240" i="6"/>
  <c r="AD241" i="6"/>
  <c r="AD242" i="6"/>
  <c r="AD243" i="6"/>
  <c r="AD244" i="6"/>
  <c r="AD245" i="6"/>
  <c r="AD246" i="6"/>
  <c r="AD247" i="6"/>
  <c r="AD248" i="6"/>
  <c r="AD249" i="6"/>
  <c r="AD250" i="6"/>
  <c r="AD251" i="6"/>
  <c r="AD252" i="6"/>
  <c r="AD253" i="6"/>
  <c r="AD254" i="6"/>
  <c r="AD255" i="6"/>
  <c r="AD256" i="6"/>
  <c r="AD257" i="6"/>
  <c r="AD258" i="6"/>
  <c r="AD259" i="6"/>
  <c r="AD260" i="6"/>
  <c r="AD261" i="6"/>
  <c r="AD262" i="6"/>
  <c r="AD263" i="6"/>
  <c r="AD264" i="6"/>
  <c r="AD265" i="6"/>
  <c r="AD266" i="6"/>
  <c r="AD267" i="6"/>
  <c r="AD268" i="6"/>
  <c r="AD269" i="6"/>
  <c r="AD270" i="6"/>
  <c r="AD271" i="6"/>
  <c r="AD272" i="6"/>
  <c r="AD273" i="6"/>
  <c r="AD274" i="6"/>
  <c r="AD275" i="6"/>
  <c r="AD276" i="6"/>
  <c r="AD277" i="6"/>
  <c r="AD278" i="6"/>
  <c r="AD279" i="6"/>
  <c r="AD280" i="6"/>
  <c r="AD281" i="6"/>
  <c r="AD282" i="6"/>
  <c r="AD283" i="6"/>
  <c r="AD284" i="6"/>
  <c r="AD285" i="6"/>
  <c r="AD286" i="6"/>
  <c r="AD287" i="6"/>
  <c r="AD288" i="6"/>
  <c r="AD289" i="6"/>
  <c r="AD290" i="6"/>
  <c r="AD291" i="6"/>
  <c r="AD292" i="6"/>
  <c r="AD293" i="6"/>
  <c r="AD294" i="6"/>
  <c r="AD295" i="6"/>
  <c r="AD296" i="6"/>
  <c r="AD297" i="6"/>
  <c r="AD298" i="6"/>
  <c r="AD299" i="6"/>
  <c r="AD300" i="6"/>
  <c r="AD301" i="6"/>
  <c r="AA3" i="6"/>
  <c r="AA4" i="6"/>
  <c r="AA5" i="6"/>
  <c r="AA6" i="6"/>
  <c r="AA7" i="6"/>
  <c r="AA8" i="6"/>
  <c r="AA9" i="6"/>
  <c r="AA10" i="6"/>
  <c r="AA11" i="6"/>
  <c r="AA12" i="6"/>
  <c r="AA13" i="6"/>
  <c r="AA14" i="6"/>
  <c r="AA15" i="6"/>
  <c r="AA16" i="6"/>
  <c r="AA17" i="6"/>
  <c r="AA18" i="6"/>
  <c r="AA19" i="6"/>
  <c r="AA20" i="6"/>
  <c r="AA21" i="6"/>
  <c r="AA22" i="6"/>
  <c r="AA23" i="6"/>
  <c r="AA24" i="6"/>
  <c r="AA25" i="6"/>
  <c r="AA26" i="6"/>
  <c r="AA27" i="6"/>
  <c r="AA28" i="6"/>
  <c r="AA29" i="6"/>
  <c r="AA30" i="6"/>
  <c r="AA31" i="6"/>
  <c r="AA32" i="6"/>
  <c r="AA33" i="6"/>
  <c r="AA34" i="6"/>
  <c r="AA35" i="6"/>
  <c r="AA36" i="6"/>
  <c r="AA37" i="6"/>
  <c r="AA38" i="6"/>
  <c r="AA39" i="6"/>
  <c r="AA40" i="6"/>
  <c r="AA41" i="6"/>
  <c r="AA42" i="6"/>
  <c r="AA43" i="6"/>
  <c r="AA44" i="6"/>
  <c r="AA45" i="6"/>
  <c r="AA46" i="6"/>
  <c r="AA47" i="6"/>
  <c r="AA48" i="6"/>
  <c r="AA49" i="6"/>
  <c r="AA50" i="6"/>
  <c r="AA51" i="6"/>
  <c r="AA52" i="6"/>
  <c r="AA53" i="6"/>
  <c r="AA54" i="6"/>
  <c r="AA55" i="6"/>
  <c r="AA56" i="6"/>
  <c r="AA57" i="6"/>
  <c r="AA58" i="6"/>
  <c r="AA59" i="6"/>
  <c r="AA60" i="6"/>
  <c r="AA61" i="6"/>
  <c r="AA62" i="6"/>
  <c r="AA63" i="6"/>
  <c r="AA64" i="6"/>
  <c r="AA65" i="6"/>
  <c r="AA66" i="6"/>
  <c r="AA67" i="6"/>
  <c r="AA68" i="6"/>
  <c r="AA69" i="6"/>
  <c r="AA70" i="6"/>
  <c r="AA71" i="6"/>
  <c r="AA72" i="6"/>
  <c r="AA73" i="6"/>
  <c r="AA74" i="6"/>
  <c r="AA75" i="6"/>
  <c r="AA76" i="6"/>
  <c r="AA77" i="6"/>
  <c r="AA78" i="6"/>
  <c r="AA79" i="6"/>
  <c r="AA80" i="6"/>
  <c r="AA81" i="6"/>
  <c r="AA82" i="6"/>
  <c r="AA83" i="6"/>
  <c r="AA84" i="6"/>
  <c r="AA85" i="6"/>
  <c r="AA86" i="6"/>
  <c r="AA87" i="6"/>
  <c r="AA88" i="6"/>
  <c r="AA89" i="6"/>
  <c r="AA90" i="6"/>
  <c r="AA91" i="6"/>
  <c r="AA92" i="6"/>
  <c r="AA93" i="6"/>
  <c r="AA94" i="6"/>
  <c r="AA95" i="6"/>
  <c r="AA96" i="6"/>
  <c r="AA97" i="6"/>
  <c r="AA98" i="6"/>
  <c r="AA99" i="6"/>
  <c r="AA100" i="6"/>
  <c r="AA101" i="6"/>
  <c r="AA102" i="6"/>
  <c r="AA103" i="6"/>
  <c r="AA104" i="6"/>
  <c r="AA105" i="6"/>
  <c r="AA106" i="6"/>
  <c r="AA107" i="6"/>
  <c r="AA108" i="6"/>
  <c r="AA109" i="6"/>
  <c r="AA110" i="6"/>
  <c r="AA111" i="6"/>
  <c r="AA112" i="6"/>
  <c r="AA113" i="6"/>
  <c r="AA114" i="6"/>
  <c r="AA115" i="6"/>
  <c r="AA116" i="6"/>
  <c r="AA117" i="6"/>
  <c r="AA118" i="6"/>
  <c r="AA119" i="6"/>
  <c r="AA120" i="6"/>
  <c r="AA121" i="6"/>
  <c r="AA122" i="6"/>
  <c r="AA123" i="6"/>
  <c r="AA124" i="6"/>
  <c r="AA125" i="6"/>
  <c r="AA126" i="6"/>
  <c r="AA127" i="6"/>
  <c r="AA128" i="6"/>
  <c r="AA129" i="6"/>
  <c r="AA130" i="6"/>
  <c r="AA131" i="6"/>
  <c r="AA132" i="6"/>
  <c r="AA133" i="6"/>
  <c r="AA134" i="6"/>
  <c r="AA135" i="6"/>
  <c r="AA136" i="6"/>
  <c r="AA137" i="6"/>
  <c r="AA138" i="6"/>
  <c r="AA139" i="6"/>
  <c r="AA140" i="6"/>
  <c r="AA141" i="6"/>
  <c r="AA142" i="6"/>
  <c r="AA143" i="6"/>
  <c r="AA144" i="6"/>
  <c r="AA145" i="6"/>
  <c r="AA146" i="6"/>
  <c r="AA147" i="6"/>
  <c r="AA148" i="6"/>
  <c r="AA149" i="6"/>
  <c r="AA150" i="6"/>
  <c r="AA151" i="6"/>
  <c r="AA152" i="6"/>
  <c r="AA153" i="6"/>
  <c r="AA154" i="6"/>
  <c r="AA155" i="6"/>
  <c r="AA156" i="6"/>
  <c r="AA157" i="6"/>
  <c r="AA158" i="6"/>
  <c r="AA159" i="6"/>
  <c r="AA160" i="6"/>
  <c r="AA161" i="6"/>
  <c r="AA162" i="6"/>
  <c r="AA163" i="6"/>
  <c r="AA164" i="6"/>
  <c r="AA165" i="6"/>
  <c r="AA166" i="6"/>
  <c r="AA167" i="6"/>
  <c r="AA168" i="6"/>
  <c r="AA169" i="6"/>
  <c r="AA170" i="6"/>
  <c r="AA171" i="6"/>
  <c r="AA172" i="6"/>
  <c r="AA173" i="6"/>
  <c r="AA174" i="6"/>
  <c r="AA175" i="6"/>
  <c r="AA176" i="6"/>
  <c r="AA177" i="6"/>
  <c r="AA178" i="6"/>
  <c r="AA179" i="6"/>
  <c r="AA180" i="6"/>
  <c r="AA181" i="6"/>
  <c r="AA182" i="6"/>
  <c r="AA183" i="6"/>
  <c r="AA184" i="6"/>
  <c r="AA185" i="6"/>
  <c r="AA186" i="6"/>
  <c r="AA187" i="6"/>
  <c r="AA188" i="6"/>
  <c r="AA189" i="6"/>
  <c r="AA190" i="6"/>
  <c r="AA191" i="6"/>
  <c r="AA192" i="6"/>
  <c r="AA193" i="6"/>
  <c r="AA194" i="6"/>
  <c r="AA195" i="6"/>
  <c r="AA196" i="6"/>
  <c r="AA197" i="6"/>
  <c r="AA198" i="6"/>
  <c r="AA199" i="6"/>
  <c r="AA200" i="6"/>
  <c r="AA201" i="6"/>
  <c r="AA202" i="6"/>
  <c r="AA203" i="6"/>
  <c r="AA204" i="6"/>
  <c r="AA205" i="6"/>
  <c r="AA206" i="6"/>
  <c r="AA207" i="6"/>
  <c r="AA208" i="6"/>
  <c r="AA209" i="6"/>
  <c r="AA210" i="6"/>
  <c r="AA211" i="6"/>
  <c r="AA212" i="6"/>
  <c r="AA213" i="6"/>
  <c r="AA214" i="6"/>
  <c r="AA215" i="6"/>
  <c r="AA216" i="6"/>
  <c r="AA217" i="6"/>
  <c r="AA218" i="6"/>
  <c r="AA219" i="6"/>
  <c r="AA220" i="6"/>
  <c r="AA221" i="6"/>
  <c r="AA222" i="6"/>
  <c r="AA223" i="6"/>
  <c r="AA224" i="6"/>
  <c r="AA225" i="6"/>
  <c r="AA226" i="6"/>
  <c r="AA227" i="6"/>
  <c r="AA228" i="6"/>
  <c r="AA229" i="6"/>
  <c r="AA230" i="6"/>
  <c r="AA231" i="6"/>
  <c r="AA232" i="6"/>
  <c r="AA233" i="6"/>
  <c r="AA234" i="6"/>
  <c r="AA235" i="6"/>
  <c r="AA236" i="6"/>
  <c r="AA237" i="6"/>
  <c r="AA238" i="6"/>
  <c r="AA239" i="6"/>
  <c r="AA240" i="6"/>
  <c r="AA241" i="6"/>
  <c r="AA242" i="6"/>
  <c r="AA243" i="6"/>
  <c r="AA244" i="6"/>
  <c r="AA245" i="6"/>
  <c r="AA246" i="6"/>
  <c r="AA247" i="6"/>
  <c r="AA248" i="6"/>
  <c r="AA249" i="6"/>
  <c r="AA250" i="6"/>
  <c r="AA251" i="6"/>
  <c r="AA252" i="6"/>
  <c r="AA253" i="6"/>
  <c r="AA254" i="6"/>
  <c r="AA255" i="6"/>
  <c r="AA256" i="6"/>
  <c r="AA257" i="6"/>
  <c r="AA258" i="6"/>
  <c r="AA259" i="6"/>
  <c r="AA260" i="6"/>
  <c r="AA261" i="6"/>
  <c r="AA262" i="6"/>
  <c r="AA263" i="6"/>
  <c r="AA264" i="6"/>
  <c r="AA265" i="6"/>
  <c r="AA266" i="6"/>
  <c r="AA267" i="6"/>
  <c r="AA268" i="6"/>
  <c r="AA269" i="6"/>
  <c r="AA270" i="6"/>
  <c r="AA271" i="6"/>
  <c r="AA272" i="6"/>
  <c r="AA273" i="6"/>
  <c r="AA274" i="6"/>
  <c r="AA275" i="6"/>
  <c r="AA276" i="6"/>
  <c r="AA277" i="6"/>
  <c r="AA278" i="6"/>
  <c r="AA279" i="6"/>
  <c r="AA280" i="6"/>
  <c r="AA281" i="6"/>
  <c r="AA282" i="6"/>
  <c r="AA283" i="6"/>
  <c r="AA284" i="6"/>
  <c r="AA285" i="6"/>
  <c r="AA286" i="6"/>
  <c r="AA287" i="6"/>
  <c r="AA288" i="6"/>
  <c r="AA289" i="6"/>
  <c r="AA290" i="6"/>
  <c r="AA291" i="6"/>
  <c r="AA292" i="6"/>
  <c r="AA293" i="6"/>
  <c r="AA294" i="6"/>
  <c r="AA295" i="6"/>
  <c r="AA296" i="6"/>
  <c r="AA297" i="6"/>
  <c r="AA298" i="6"/>
  <c r="AA299" i="6"/>
  <c r="AA300" i="6"/>
  <c r="AA301" i="6"/>
  <c r="AD2" i="6"/>
  <c r="AA2" i="6"/>
  <c r="L296" i="1"/>
  <c r="L288" i="1"/>
  <c r="L280" i="1"/>
  <c r="L272" i="1"/>
  <c r="L264" i="1"/>
  <c r="L256" i="1"/>
  <c r="L248" i="1"/>
  <c r="L240" i="1"/>
  <c r="L232" i="1"/>
  <c r="L224" i="1"/>
  <c r="L216" i="1"/>
  <c r="L208" i="1"/>
  <c r="L200" i="1"/>
  <c r="L192" i="1"/>
  <c r="L184" i="1"/>
  <c r="L176" i="1"/>
  <c r="L168" i="1"/>
  <c r="L160" i="1"/>
  <c r="L152" i="1"/>
  <c r="L144" i="1"/>
  <c r="L136" i="1"/>
  <c r="L128" i="1"/>
  <c r="L120" i="1"/>
  <c r="L112" i="1"/>
  <c r="L104" i="1"/>
  <c r="L102" i="1"/>
  <c r="L100" i="1"/>
  <c r="L96" i="1"/>
  <c r="L88" i="1"/>
  <c r="L84" i="1"/>
  <c r="L80" i="1"/>
  <c r="L72" i="1"/>
  <c r="L70" i="1"/>
  <c r="L68" i="1"/>
  <c r="L64" i="1"/>
  <c r="L56" i="1"/>
  <c r="L54" i="1"/>
  <c r="L52" i="1"/>
  <c r="L50" i="1"/>
  <c r="L48" i="1"/>
  <c r="L46" i="1"/>
  <c r="L42" i="1"/>
  <c r="L40" i="1"/>
  <c r="L38" i="1"/>
  <c r="L36" i="1"/>
  <c r="L35" i="1"/>
  <c r="L34" i="1"/>
  <c r="L32" i="1"/>
  <c r="L30" i="1"/>
  <c r="L28" i="1"/>
  <c r="L27" i="1"/>
  <c r="L26" i="1"/>
  <c r="L24" i="1"/>
  <c r="L22" i="1"/>
  <c r="L20" i="1"/>
  <c r="L19" i="1"/>
  <c r="L18" i="1"/>
  <c r="L16" i="1"/>
  <c r="L14" i="1"/>
  <c r="L12" i="1"/>
  <c r="L11" i="1"/>
  <c r="L10" i="1"/>
  <c r="L8" i="1"/>
  <c r="L6" i="1"/>
  <c r="L4" i="1"/>
  <c r="L5" i="1"/>
  <c r="L7" i="1"/>
  <c r="L9" i="1"/>
  <c r="L13" i="1"/>
  <c r="L15" i="1"/>
  <c r="L17" i="1"/>
  <c r="L21" i="1"/>
  <c r="L23" i="1"/>
  <c r="L25" i="1"/>
  <c r="L29" i="1"/>
  <c r="L31" i="1"/>
  <c r="L33" i="1"/>
  <c r="L37" i="1"/>
  <c r="L39" i="1"/>
  <c r="L41" i="1"/>
  <c r="L43" i="1"/>
  <c r="L44" i="1"/>
  <c r="L45" i="1"/>
  <c r="L47" i="1"/>
  <c r="L49" i="1"/>
  <c r="L51" i="1"/>
  <c r="L53" i="1"/>
  <c r="L55" i="1"/>
  <c r="L57" i="1"/>
  <c r="L58" i="1"/>
  <c r="L59" i="1"/>
  <c r="L60" i="1"/>
  <c r="L61" i="1"/>
  <c r="L62" i="1"/>
  <c r="L63" i="1"/>
  <c r="L65" i="1"/>
  <c r="L66" i="1"/>
  <c r="L67" i="1"/>
  <c r="L69" i="1"/>
  <c r="L71" i="1"/>
  <c r="L73" i="1"/>
  <c r="L74" i="1"/>
  <c r="L75" i="1"/>
  <c r="L76" i="1"/>
  <c r="L77" i="1"/>
  <c r="L78" i="1"/>
  <c r="L79" i="1"/>
  <c r="L81" i="1"/>
  <c r="L82" i="1"/>
  <c r="L83" i="1"/>
  <c r="L85" i="1"/>
  <c r="L86" i="1"/>
  <c r="L87" i="1"/>
  <c r="L89" i="1"/>
  <c r="L90" i="1"/>
  <c r="L91" i="1"/>
  <c r="L92" i="1"/>
  <c r="L93" i="1"/>
  <c r="L94" i="1"/>
  <c r="L95" i="1"/>
  <c r="L97" i="1"/>
  <c r="L98" i="1"/>
  <c r="L99" i="1"/>
  <c r="L101" i="1"/>
  <c r="L103" i="1"/>
  <c r="L105" i="1"/>
  <c r="L106" i="1"/>
  <c r="L107" i="1"/>
  <c r="L108" i="1"/>
  <c r="L109" i="1"/>
  <c r="L110" i="1"/>
  <c r="L111" i="1"/>
  <c r="L113" i="1"/>
  <c r="L114" i="1"/>
  <c r="L115" i="1"/>
  <c r="L116" i="1"/>
  <c r="L117" i="1"/>
  <c r="L118" i="1"/>
  <c r="L119" i="1"/>
  <c r="L121" i="1"/>
  <c r="L122" i="1"/>
  <c r="L123" i="1"/>
  <c r="L124" i="1"/>
  <c r="L125" i="1"/>
  <c r="L126" i="1"/>
  <c r="L127" i="1"/>
  <c r="L129" i="1"/>
  <c r="L130" i="1"/>
  <c r="L131" i="1"/>
  <c r="L132" i="1"/>
  <c r="L133" i="1"/>
  <c r="L134" i="1"/>
  <c r="L135" i="1"/>
  <c r="L137" i="1"/>
  <c r="L138" i="1"/>
  <c r="L139" i="1"/>
  <c r="L140" i="1"/>
  <c r="L141" i="1"/>
  <c r="L142" i="1"/>
  <c r="L143" i="1"/>
  <c r="L145" i="1"/>
  <c r="L146" i="1"/>
  <c r="L147" i="1"/>
  <c r="L148" i="1"/>
  <c r="L149" i="1"/>
  <c r="L150" i="1"/>
  <c r="L151" i="1"/>
  <c r="L153" i="1"/>
  <c r="L154" i="1"/>
  <c r="L155" i="1"/>
  <c r="L156" i="1"/>
  <c r="L157" i="1"/>
  <c r="L158" i="1"/>
  <c r="L159" i="1"/>
  <c r="L161" i="1"/>
  <c r="L162" i="1"/>
  <c r="L163" i="1"/>
  <c r="L164" i="1"/>
  <c r="L165" i="1"/>
  <c r="L166" i="1"/>
  <c r="L167" i="1"/>
  <c r="L169" i="1"/>
  <c r="L170" i="1"/>
  <c r="L171" i="1"/>
  <c r="L172" i="1"/>
  <c r="L173" i="1"/>
  <c r="L174" i="1"/>
  <c r="L175" i="1"/>
  <c r="L177" i="1"/>
  <c r="L178" i="1"/>
  <c r="L179" i="1"/>
  <c r="L180" i="1"/>
  <c r="L181" i="1"/>
  <c r="L182" i="1"/>
  <c r="L183" i="1"/>
  <c r="L185" i="1"/>
  <c r="L186" i="1"/>
  <c r="L187" i="1"/>
  <c r="L188" i="1"/>
  <c r="L189" i="1"/>
  <c r="L190" i="1"/>
  <c r="L191" i="1"/>
  <c r="L193" i="1"/>
  <c r="L194" i="1"/>
  <c r="L195" i="1"/>
  <c r="L196" i="1"/>
  <c r="L197" i="1"/>
  <c r="L198" i="1"/>
  <c r="L199" i="1"/>
  <c r="L201" i="1"/>
  <c r="L202" i="1"/>
  <c r="L203" i="1"/>
  <c r="L204" i="1"/>
  <c r="L205" i="1"/>
  <c r="L206" i="1"/>
  <c r="L207" i="1"/>
  <c r="L209" i="1"/>
  <c r="L210" i="1"/>
  <c r="L211" i="1"/>
  <c r="L212" i="1"/>
  <c r="L213" i="1"/>
  <c r="L214" i="1"/>
  <c r="L215" i="1"/>
  <c r="L217" i="1"/>
  <c r="L218" i="1"/>
  <c r="L219" i="1"/>
  <c r="L220" i="1"/>
  <c r="L221" i="1"/>
  <c r="L222" i="1"/>
  <c r="L223" i="1"/>
  <c r="L225" i="1"/>
  <c r="L226" i="1"/>
  <c r="L227" i="1"/>
  <c r="L228" i="1"/>
  <c r="L229" i="1"/>
  <c r="L230" i="1"/>
  <c r="L231" i="1"/>
  <c r="L233" i="1"/>
  <c r="L234" i="1"/>
  <c r="L235" i="1"/>
  <c r="L236" i="1"/>
  <c r="L237" i="1"/>
  <c r="L238" i="1"/>
  <c r="L239" i="1"/>
  <c r="L241" i="1"/>
  <c r="L242" i="1"/>
  <c r="L243" i="1"/>
  <c r="L244" i="1"/>
  <c r="L245" i="1"/>
  <c r="L246" i="1"/>
  <c r="L247" i="1"/>
  <c r="L249" i="1"/>
  <c r="L250" i="1"/>
  <c r="L251" i="1"/>
  <c r="L252" i="1"/>
  <c r="L253" i="1"/>
  <c r="L254" i="1"/>
  <c r="L255" i="1"/>
  <c r="L257" i="1"/>
  <c r="L258" i="1"/>
  <c r="L259" i="1"/>
  <c r="L260" i="1"/>
  <c r="L261" i="1"/>
  <c r="L262" i="1"/>
  <c r="L263" i="1"/>
  <c r="L265" i="1"/>
  <c r="L266" i="1"/>
  <c r="L267" i="1"/>
  <c r="L268" i="1"/>
  <c r="L269" i="1"/>
  <c r="L270" i="1"/>
  <c r="L271" i="1"/>
  <c r="L273" i="1"/>
  <c r="L274" i="1"/>
  <c r="L275" i="1"/>
  <c r="L276" i="1"/>
  <c r="L277" i="1"/>
  <c r="L278" i="1"/>
  <c r="L279" i="1"/>
  <c r="L281" i="1"/>
  <c r="L282" i="1"/>
  <c r="L283" i="1"/>
  <c r="L284" i="1"/>
  <c r="L285" i="1"/>
  <c r="L286" i="1"/>
  <c r="L287" i="1"/>
  <c r="L289" i="1"/>
  <c r="L290" i="1"/>
  <c r="L291" i="1"/>
  <c r="L292" i="1"/>
  <c r="L293" i="1"/>
  <c r="L294" i="1"/>
  <c r="L295" i="1"/>
  <c r="L297" i="1"/>
  <c r="L298" i="1"/>
  <c r="L299" i="1"/>
  <c r="L300" i="1"/>
  <c r="L301" i="1"/>
  <c r="L302" i="1"/>
  <c r="L303" i="1"/>
  <c r="AO743" i="3"/>
  <c r="AO583" i="3"/>
  <c r="AO643" i="3"/>
  <c r="AO483" i="3"/>
  <c r="AO423" i="3"/>
  <c r="AO323" i="3"/>
  <c r="AO163" i="3"/>
  <c r="AK4" i="3"/>
  <c r="AL4" i="3" s="1"/>
  <c r="AM4" i="3" s="1"/>
  <c r="AK5" i="3"/>
  <c r="AL5" i="3" s="1"/>
  <c r="AM5" i="3" s="1"/>
  <c r="AK6" i="3"/>
  <c r="AL6" i="3" s="1"/>
  <c r="AM6" i="3" s="1"/>
  <c r="AK7" i="3"/>
  <c r="AL7" i="3" s="1"/>
  <c r="AM7" i="3" s="1"/>
  <c r="AK8" i="3"/>
  <c r="AL8" i="3" s="1"/>
  <c r="AM8" i="3" s="1"/>
  <c r="AK9" i="3"/>
  <c r="AL9" i="3" s="1"/>
  <c r="AM9" i="3" s="1"/>
  <c r="AK10" i="3"/>
  <c r="AL10" i="3" s="1"/>
  <c r="AM10" i="3" s="1"/>
  <c r="AK11" i="3"/>
  <c r="AL11" i="3" s="1"/>
  <c r="AM11" i="3" s="1"/>
  <c r="AK12" i="3"/>
  <c r="AL12" i="3" s="1"/>
  <c r="AM12" i="3" s="1"/>
  <c r="AK13" i="3"/>
  <c r="AL13" i="3" s="1"/>
  <c r="AM13" i="3" s="1"/>
  <c r="AK14" i="3"/>
  <c r="AL14" i="3" s="1"/>
  <c r="AM14" i="3" s="1"/>
  <c r="AK15" i="3"/>
  <c r="AL15" i="3" s="1"/>
  <c r="AM15" i="3" s="1"/>
  <c r="AK16" i="3"/>
  <c r="AL16" i="3" s="1"/>
  <c r="AM16" i="3" s="1"/>
  <c r="AK17" i="3"/>
  <c r="AL17" i="3" s="1"/>
  <c r="AM17" i="3" s="1"/>
  <c r="AK18" i="3"/>
  <c r="AL18" i="3" s="1"/>
  <c r="AM18" i="3" s="1"/>
  <c r="AK19" i="3"/>
  <c r="AL19" i="3" s="1"/>
  <c r="AM19" i="3" s="1"/>
  <c r="AK20" i="3"/>
  <c r="AL20" i="3" s="1"/>
  <c r="AM20" i="3" s="1"/>
  <c r="AK21" i="3"/>
  <c r="AL21" i="3" s="1"/>
  <c r="AM21" i="3" s="1"/>
  <c r="AK22" i="3"/>
  <c r="AL22" i="3" s="1"/>
  <c r="AM22" i="3" s="1"/>
  <c r="AK23" i="3"/>
  <c r="AL23" i="3" s="1"/>
  <c r="AM23" i="3" s="1"/>
  <c r="AK24" i="3"/>
  <c r="AL24" i="3" s="1"/>
  <c r="AM24" i="3" s="1"/>
  <c r="AK25" i="3"/>
  <c r="AL25" i="3" s="1"/>
  <c r="AM25" i="3" s="1"/>
  <c r="AK26" i="3"/>
  <c r="AL26" i="3" s="1"/>
  <c r="AM26" i="3" s="1"/>
  <c r="AK27" i="3"/>
  <c r="AL27" i="3" s="1"/>
  <c r="AM27" i="3" s="1"/>
  <c r="AK28" i="3"/>
  <c r="AL28" i="3" s="1"/>
  <c r="AM28" i="3" s="1"/>
  <c r="AK29" i="3"/>
  <c r="AL29" i="3" s="1"/>
  <c r="AM29" i="3" s="1"/>
  <c r="AK30" i="3"/>
  <c r="AL30" i="3" s="1"/>
  <c r="AM30" i="3" s="1"/>
  <c r="AK31" i="3"/>
  <c r="AL31" i="3" s="1"/>
  <c r="AM31" i="3" s="1"/>
  <c r="AK32" i="3"/>
  <c r="AL32" i="3" s="1"/>
  <c r="AM32" i="3" s="1"/>
  <c r="AK33" i="3"/>
  <c r="AL33" i="3" s="1"/>
  <c r="AM33" i="3" s="1"/>
  <c r="AK34" i="3"/>
  <c r="AL34" i="3" s="1"/>
  <c r="AM34" i="3" s="1"/>
  <c r="AK35" i="3"/>
  <c r="AL35" i="3" s="1"/>
  <c r="AM35" i="3" s="1"/>
  <c r="AK36" i="3"/>
  <c r="AL36" i="3" s="1"/>
  <c r="AM36" i="3" s="1"/>
  <c r="AK37" i="3"/>
  <c r="AL37" i="3" s="1"/>
  <c r="AM37" i="3" s="1"/>
  <c r="AK38" i="3"/>
  <c r="AL38" i="3" s="1"/>
  <c r="AM38" i="3" s="1"/>
  <c r="AK39" i="3"/>
  <c r="AL39" i="3" s="1"/>
  <c r="AM39" i="3" s="1"/>
  <c r="AK40" i="3"/>
  <c r="AL40" i="3" s="1"/>
  <c r="AM40" i="3" s="1"/>
  <c r="AK41" i="3"/>
  <c r="AL41" i="3" s="1"/>
  <c r="AM41" i="3" s="1"/>
  <c r="AK42" i="3"/>
  <c r="AL42" i="3" s="1"/>
  <c r="AM42" i="3" s="1"/>
  <c r="AK43" i="3"/>
  <c r="AL43" i="3" s="1"/>
  <c r="AM43" i="3" s="1"/>
  <c r="AK44" i="3"/>
  <c r="AL44" i="3" s="1"/>
  <c r="AM44" i="3" s="1"/>
  <c r="AK45" i="3"/>
  <c r="AL45" i="3" s="1"/>
  <c r="AM45" i="3" s="1"/>
  <c r="AK46" i="3"/>
  <c r="AL46" i="3" s="1"/>
  <c r="AM46" i="3" s="1"/>
  <c r="AK47" i="3"/>
  <c r="AL47" i="3" s="1"/>
  <c r="AM47" i="3" s="1"/>
  <c r="AK48" i="3"/>
  <c r="AL48" i="3" s="1"/>
  <c r="AM48" i="3" s="1"/>
  <c r="AK49" i="3"/>
  <c r="AL49" i="3" s="1"/>
  <c r="AM49" i="3" s="1"/>
  <c r="AK50" i="3"/>
  <c r="AL50" i="3" s="1"/>
  <c r="AM50" i="3" s="1"/>
  <c r="AK51" i="3"/>
  <c r="AL51" i="3" s="1"/>
  <c r="AM51" i="3" s="1"/>
  <c r="AK52" i="3"/>
  <c r="AL52" i="3" s="1"/>
  <c r="AM52" i="3" s="1"/>
  <c r="AK53" i="3"/>
  <c r="AL53" i="3" s="1"/>
  <c r="AM53" i="3" s="1"/>
  <c r="AK104" i="3"/>
  <c r="AL104" i="3" s="1"/>
  <c r="AM104" i="3" s="1"/>
  <c r="AK105" i="3"/>
  <c r="AL105" i="3" s="1"/>
  <c r="AM105" i="3" s="1"/>
  <c r="AK106" i="3"/>
  <c r="AL106" i="3" s="1"/>
  <c r="AM106" i="3" s="1"/>
  <c r="AK107" i="3"/>
  <c r="AL107" i="3" s="1"/>
  <c r="AM107" i="3" s="1"/>
  <c r="AK108" i="3"/>
  <c r="AL108" i="3" s="1"/>
  <c r="AM108" i="3" s="1"/>
  <c r="AK109" i="3"/>
  <c r="AL109" i="3" s="1"/>
  <c r="AM109" i="3" s="1"/>
  <c r="AK110" i="3"/>
  <c r="AL110" i="3" s="1"/>
  <c r="AM110" i="3" s="1"/>
  <c r="AK111" i="3"/>
  <c r="AL111" i="3" s="1"/>
  <c r="AM111" i="3" s="1"/>
  <c r="AK112" i="3"/>
  <c r="AL112" i="3" s="1"/>
  <c r="AM112" i="3" s="1"/>
  <c r="AK113" i="3"/>
  <c r="AL113" i="3" s="1"/>
  <c r="AM113" i="3" s="1"/>
  <c r="AK114" i="3"/>
  <c r="AL114" i="3" s="1"/>
  <c r="AM114" i="3" s="1"/>
  <c r="AK115" i="3"/>
  <c r="AL115" i="3" s="1"/>
  <c r="AM115" i="3" s="1"/>
  <c r="AK116" i="3"/>
  <c r="AL116" i="3" s="1"/>
  <c r="AM116" i="3" s="1"/>
  <c r="AK117" i="3"/>
  <c r="AL117" i="3" s="1"/>
  <c r="AM117" i="3" s="1"/>
  <c r="AK118" i="3"/>
  <c r="AL118" i="3" s="1"/>
  <c r="AM118" i="3" s="1"/>
  <c r="AK119" i="3"/>
  <c r="AL119" i="3" s="1"/>
  <c r="AM119" i="3" s="1"/>
  <c r="AK120" i="3"/>
  <c r="AL120" i="3" s="1"/>
  <c r="AM120" i="3" s="1"/>
  <c r="AK121" i="3"/>
  <c r="AL121" i="3" s="1"/>
  <c r="AM121" i="3" s="1"/>
  <c r="AK122" i="3"/>
  <c r="AL122" i="3" s="1"/>
  <c r="AM122" i="3" s="1"/>
  <c r="AK123" i="3"/>
  <c r="AL123" i="3" s="1"/>
  <c r="AM123" i="3" s="1"/>
  <c r="AK124" i="3"/>
  <c r="AL124" i="3" s="1"/>
  <c r="AM124" i="3" s="1"/>
  <c r="AK125" i="3"/>
  <c r="AL125" i="3" s="1"/>
  <c r="AM125" i="3" s="1"/>
  <c r="AK126" i="3"/>
  <c r="AL126" i="3" s="1"/>
  <c r="AM126" i="3" s="1"/>
  <c r="AK127" i="3"/>
  <c r="AL127" i="3" s="1"/>
  <c r="AM127" i="3" s="1"/>
  <c r="AK128" i="3"/>
  <c r="AL128" i="3" s="1"/>
  <c r="AM128" i="3" s="1"/>
  <c r="AK129" i="3"/>
  <c r="AL129" i="3" s="1"/>
  <c r="AM129" i="3" s="1"/>
  <c r="AK130" i="3"/>
  <c r="AL130" i="3" s="1"/>
  <c r="AM130" i="3" s="1"/>
  <c r="AK131" i="3"/>
  <c r="AL131" i="3" s="1"/>
  <c r="AM131" i="3" s="1"/>
  <c r="AK132" i="3"/>
  <c r="AL132" i="3" s="1"/>
  <c r="AM132" i="3" s="1"/>
  <c r="AK133" i="3"/>
  <c r="AL133" i="3" s="1"/>
  <c r="AM133" i="3" s="1"/>
  <c r="AK54" i="3"/>
  <c r="AL54" i="3" s="1"/>
  <c r="AM54" i="3" s="1"/>
  <c r="AK55" i="3"/>
  <c r="AL55" i="3" s="1"/>
  <c r="AM55" i="3" s="1"/>
  <c r="AK56" i="3"/>
  <c r="AL56" i="3" s="1"/>
  <c r="AM56" i="3" s="1"/>
  <c r="AK57" i="3"/>
  <c r="AL57" i="3" s="1"/>
  <c r="AM57" i="3" s="1"/>
  <c r="AK58" i="3"/>
  <c r="AL58" i="3" s="1"/>
  <c r="AM58" i="3" s="1"/>
  <c r="AK59" i="3"/>
  <c r="AL59" i="3" s="1"/>
  <c r="AM59" i="3" s="1"/>
  <c r="AK60" i="3"/>
  <c r="AL60" i="3" s="1"/>
  <c r="AM60" i="3" s="1"/>
  <c r="AK61" i="3"/>
  <c r="AL61" i="3" s="1"/>
  <c r="AM61" i="3" s="1"/>
  <c r="AK62" i="3"/>
  <c r="AL62" i="3" s="1"/>
  <c r="AM62" i="3" s="1"/>
  <c r="AK63" i="3"/>
  <c r="AL63" i="3" s="1"/>
  <c r="AM63" i="3" s="1"/>
  <c r="AK64" i="3"/>
  <c r="AL64" i="3" s="1"/>
  <c r="AM64" i="3" s="1"/>
  <c r="AK65" i="3"/>
  <c r="AL65" i="3" s="1"/>
  <c r="AM65" i="3" s="1"/>
  <c r="AK66" i="3"/>
  <c r="AL66" i="3" s="1"/>
  <c r="AM66" i="3" s="1"/>
  <c r="AK67" i="3"/>
  <c r="AL67" i="3" s="1"/>
  <c r="AM67" i="3" s="1"/>
  <c r="AK68" i="3"/>
  <c r="AL68" i="3" s="1"/>
  <c r="AM68" i="3" s="1"/>
  <c r="AK69" i="3"/>
  <c r="AL69" i="3" s="1"/>
  <c r="AM69" i="3" s="1"/>
  <c r="AK70" i="3"/>
  <c r="AL70" i="3" s="1"/>
  <c r="AM70" i="3" s="1"/>
  <c r="AK71" i="3"/>
  <c r="AL71" i="3" s="1"/>
  <c r="AM71" i="3" s="1"/>
  <c r="AK72" i="3"/>
  <c r="AL72" i="3" s="1"/>
  <c r="AM72" i="3" s="1"/>
  <c r="AK73" i="3"/>
  <c r="AL73" i="3" s="1"/>
  <c r="AM73" i="3" s="1"/>
  <c r="AK74" i="3"/>
  <c r="AL74" i="3" s="1"/>
  <c r="AM74" i="3" s="1"/>
  <c r="AK75" i="3"/>
  <c r="AL75" i="3" s="1"/>
  <c r="AM75" i="3" s="1"/>
  <c r="AK76" i="3"/>
  <c r="AL76" i="3" s="1"/>
  <c r="AM76" i="3" s="1"/>
  <c r="AK77" i="3"/>
  <c r="AL77" i="3" s="1"/>
  <c r="AM77" i="3" s="1"/>
  <c r="AK78" i="3"/>
  <c r="AL78" i="3" s="1"/>
  <c r="AM78" i="3" s="1"/>
  <c r="AK79" i="3"/>
  <c r="AL79" i="3" s="1"/>
  <c r="AM79" i="3" s="1"/>
  <c r="AK80" i="3"/>
  <c r="AL80" i="3" s="1"/>
  <c r="AM80" i="3" s="1"/>
  <c r="AK81" i="3"/>
  <c r="AL81" i="3" s="1"/>
  <c r="AM81" i="3" s="1"/>
  <c r="AK82" i="3"/>
  <c r="AL82" i="3" s="1"/>
  <c r="AM82" i="3" s="1"/>
  <c r="AK83" i="3"/>
  <c r="AL83" i="3" s="1"/>
  <c r="AM83" i="3" s="1"/>
  <c r="AK84" i="3"/>
  <c r="AL84" i="3" s="1"/>
  <c r="AM84" i="3" s="1"/>
  <c r="AK85" i="3"/>
  <c r="AL85" i="3" s="1"/>
  <c r="AM85" i="3" s="1"/>
  <c r="AK86" i="3"/>
  <c r="AL86" i="3" s="1"/>
  <c r="AM86" i="3" s="1"/>
  <c r="AK87" i="3"/>
  <c r="AL87" i="3" s="1"/>
  <c r="AM87" i="3" s="1"/>
  <c r="AK88" i="3"/>
  <c r="AL88" i="3" s="1"/>
  <c r="AM88" i="3" s="1"/>
  <c r="AK89" i="3"/>
  <c r="AL89" i="3" s="1"/>
  <c r="AM89" i="3" s="1"/>
  <c r="AK90" i="3"/>
  <c r="AL90" i="3" s="1"/>
  <c r="AM90" i="3" s="1"/>
  <c r="AK91" i="3"/>
  <c r="AL91" i="3" s="1"/>
  <c r="AM91" i="3" s="1"/>
  <c r="AK92" i="3"/>
  <c r="AL92" i="3" s="1"/>
  <c r="AM92" i="3" s="1"/>
  <c r="AK93" i="3"/>
  <c r="AL93" i="3" s="1"/>
  <c r="AM93" i="3" s="1"/>
  <c r="AK94" i="3"/>
  <c r="AL94" i="3" s="1"/>
  <c r="AM94" i="3" s="1"/>
  <c r="AK95" i="3"/>
  <c r="AL95" i="3" s="1"/>
  <c r="AM95" i="3" s="1"/>
  <c r="AK96" i="3"/>
  <c r="AL96" i="3" s="1"/>
  <c r="AM96" i="3" s="1"/>
  <c r="AK97" i="3"/>
  <c r="AL97" i="3" s="1"/>
  <c r="AM97" i="3" s="1"/>
  <c r="AK98" i="3"/>
  <c r="AL98" i="3" s="1"/>
  <c r="AM98" i="3" s="1"/>
  <c r="AK99" i="3"/>
  <c r="AL99" i="3" s="1"/>
  <c r="AM99" i="3" s="1"/>
  <c r="AK100" i="3"/>
  <c r="AL100" i="3" s="1"/>
  <c r="AM100" i="3" s="1"/>
  <c r="AK101" i="3"/>
  <c r="AL101" i="3" s="1"/>
  <c r="AM101" i="3" s="1"/>
  <c r="AK102" i="3"/>
  <c r="AL102" i="3" s="1"/>
  <c r="AM102" i="3" s="1"/>
  <c r="AK103" i="3"/>
  <c r="AL103" i="3" s="1"/>
  <c r="AM103" i="3" s="1"/>
  <c r="AK134" i="3"/>
  <c r="AL134" i="3" s="1"/>
  <c r="AM134" i="3" s="1"/>
  <c r="AK135" i="3"/>
  <c r="AL135" i="3" s="1"/>
  <c r="AM135" i="3" s="1"/>
  <c r="AK136" i="3"/>
  <c r="AL136" i="3" s="1"/>
  <c r="AM136" i="3" s="1"/>
  <c r="AK137" i="3"/>
  <c r="AL137" i="3" s="1"/>
  <c r="AM137" i="3" s="1"/>
  <c r="AK138" i="3"/>
  <c r="AL138" i="3" s="1"/>
  <c r="AM138" i="3" s="1"/>
  <c r="AK139" i="3"/>
  <c r="AL139" i="3" s="1"/>
  <c r="AM139" i="3" s="1"/>
  <c r="AK140" i="3"/>
  <c r="AL140" i="3" s="1"/>
  <c r="AM140" i="3" s="1"/>
  <c r="AK141" i="3"/>
  <c r="AL141" i="3" s="1"/>
  <c r="AM141" i="3" s="1"/>
  <c r="AK142" i="3"/>
  <c r="AL142" i="3" s="1"/>
  <c r="AM142" i="3" s="1"/>
  <c r="AK143" i="3"/>
  <c r="AL143" i="3" s="1"/>
  <c r="AM143" i="3" s="1"/>
  <c r="AK144" i="3"/>
  <c r="AL144" i="3" s="1"/>
  <c r="AM144" i="3" s="1"/>
  <c r="AK145" i="3"/>
  <c r="AL145" i="3" s="1"/>
  <c r="AM145" i="3" s="1"/>
  <c r="AK146" i="3"/>
  <c r="AL146" i="3" s="1"/>
  <c r="AM146" i="3" s="1"/>
  <c r="AK147" i="3"/>
  <c r="AL147" i="3" s="1"/>
  <c r="AM147" i="3" s="1"/>
  <c r="AK148" i="3"/>
  <c r="AL148" i="3" s="1"/>
  <c r="AM148" i="3" s="1"/>
  <c r="AK149" i="3"/>
  <c r="AL149" i="3" s="1"/>
  <c r="AM149" i="3" s="1"/>
  <c r="AK150" i="3"/>
  <c r="AL150" i="3" s="1"/>
  <c r="AM150" i="3" s="1"/>
  <c r="AK151" i="3"/>
  <c r="AL151" i="3" s="1"/>
  <c r="AM151" i="3" s="1"/>
  <c r="AK152" i="3"/>
  <c r="AL152" i="3" s="1"/>
  <c r="AM152" i="3" s="1"/>
  <c r="AK153" i="3"/>
  <c r="AL153" i="3" s="1"/>
  <c r="AM153" i="3" s="1"/>
  <c r="AK154" i="3"/>
  <c r="AL154" i="3" s="1"/>
  <c r="AM154" i="3" s="1"/>
  <c r="AK155" i="3"/>
  <c r="AL155" i="3" s="1"/>
  <c r="AM155" i="3" s="1"/>
  <c r="AK156" i="3"/>
  <c r="AL156" i="3" s="1"/>
  <c r="AM156" i="3" s="1"/>
  <c r="AK157" i="3"/>
  <c r="AL157" i="3" s="1"/>
  <c r="AM157" i="3" s="1"/>
  <c r="AK158" i="3"/>
  <c r="AL158" i="3" s="1"/>
  <c r="AM158" i="3" s="1"/>
  <c r="AK159" i="3"/>
  <c r="AL159" i="3" s="1"/>
  <c r="AM159" i="3" s="1"/>
  <c r="AK160" i="3"/>
  <c r="AL160" i="3" s="1"/>
  <c r="AM160" i="3" s="1"/>
  <c r="AK161" i="3"/>
  <c r="AL161" i="3" s="1"/>
  <c r="AM161" i="3" s="1"/>
  <c r="AK162" i="3"/>
  <c r="AL162" i="3" s="1"/>
  <c r="AM162" i="3" s="1"/>
  <c r="AK163" i="3"/>
  <c r="AL163" i="3" s="1"/>
  <c r="AM163" i="3" s="1"/>
  <c r="AK164" i="3"/>
  <c r="AL164" i="3" s="1"/>
  <c r="AM164" i="3" s="1"/>
  <c r="AK165" i="3"/>
  <c r="AL165" i="3" s="1"/>
  <c r="AM165" i="3" s="1"/>
  <c r="AK166" i="3"/>
  <c r="AL166" i="3" s="1"/>
  <c r="AM166" i="3" s="1"/>
  <c r="AK167" i="3"/>
  <c r="AL167" i="3" s="1"/>
  <c r="AM167" i="3" s="1"/>
  <c r="AK168" i="3"/>
  <c r="AL168" i="3" s="1"/>
  <c r="AM168" i="3" s="1"/>
  <c r="AK169" i="3"/>
  <c r="AL169" i="3" s="1"/>
  <c r="AM169" i="3" s="1"/>
  <c r="AK170" i="3"/>
  <c r="AL170" i="3" s="1"/>
  <c r="AM170" i="3" s="1"/>
  <c r="AK171" i="3"/>
  <c r="AL171" i="3" s="1"/>
  <c r="AM171" i="3" s="1"/>
  <c r="AK172" i="3"/>
  <c r="AL172" i="3" s="1"/>
  <c r="AM172" i="3" s="1"/>
  <c r="AK173" i="3"/>
  <c r="AL173" i="3" s="1"/>
  <c r="AM173" i="3" s="1"/>
  <c r="AK174" i="3"/>
  <c r="AL174" i="3" s="1"/>
  <c r="AM174" i="3" s="1"/>
  <c r="AK175" i="3"/>
  <c r="AL175" i="3" s="1"/>
  <c r="AM175" i="3" s="1"/>
  <c r="AK176" i="3"/>
  <c r="AL176" i="3" s="1"/>
  <c r="AM176" i="3" s="1"/>
  <c r="AK177" i="3"/>
  <c r="AL177" i="3" s="1"/>
  <c r="AM177" i="3" s="1"/>
  <c r="AK178" i="3"/>
  <c r="AL178" i="3" s="1"/>
  <c r="AM178" i="3" s="1"/>
  <c r="AK179" i="3"/>
  <c r="AL179" i="3" s="1"/>
  <c r="AM179" i="3" s="1"/>
  <c r="AK180" i="3"/>
  <c r="AL180" i="3" s="1"/>
  <c r="AM180" i="3" s="1"/>
  <c r="AK181" i="3"/>
  <c r="AL181" i="3" s="1"/>
  <c r="AM181" i="3" s="1"/>
  <c r="AK182" i="3"/>
  <c r="AL182" i="3" s="1"/>
  <c r="AM182" i="3" s="1"/>
  <c r="AK183" i="3"/>
  <c r="AL183" i="3" s="1"/>
  <c r="AM183" i="3" s="1"/>
  <c r="AK184" i="3"/>
  <c r="AL184" i="3" s="1"/>
  <c r="AM184" i="3" s="1"/>
  <c r="AK185" i="3"/>
  <c r="AL185" i="3" s="1"/>
  <c r="AM185" i="3" s="1"/>
  <c r="AK186" i="3"/>
  <c r="AL186" i="3" s="1"/>
  <c r="AM186" i="3" s="1"/>
  <c r="AK187" i="3"/>
  <c r="AL187" i="3" s="1"/>
  <c r="AM187" i="3" s="1"/>
  <c r="AK188" i="3"/>
  <c r="AL188" i="3" s="1"/>
  <c r="AM188" i="3" s="1"/>
  <c r="AK189" i="3"/>
  <c r="AL189" i="3" s="1"/>
  <c r="AM189" i="3" s="1"/>
  <c r="AK190" i="3"/>
  <c r="AL190" i="3" s="1"/>
  <c r="AM190" i="3" s="1"/>
  <c r="AK191" i="3"/>
  <c r="AL191" i="3" s="1"/>
  <c r="AM191" i="3" s="1"/>
  <c r="AK192" i="3"/>
  <c r="AL192" i="3" s="1"/>
  <c r="AM192" i="3" s="1"/>
  <c r="AK193" i="3"/>
  <c r="AL193" i="3" s="1"/>
  <c r="AM193" i="3" s="1"/>
  <c r="AK194" i="3"/>
  <c r="AL194" i="3" s="1"/>
  <c r="AM194" i="3" s="1"/>
  <c r="AK195" i="3"/>
  <c r="AL195" i="3" s="1"/>
  <c r="AM195" i="3" s="1"/>
  <c r="AK196" i="3"/>
  <c r="AL196" i="3" s="1"/>
  <c r="AM196" i="3" s="1"/>
  <c r="AK197" i="3"/>
  <c r="AL197" i="3" s="1"/>
  <c r="AM197" i="3" s="1"/>
  <c r="AK198" i="3"/>
  <c r="AL198" i="3" s="1"/>
  <c r="AM198" i="3" s="1"/>
  <c r="AK199" i="3"/>
  <c r="AL199" i="3" s="1"/>
  <c r="AM199" i="3" s="1"/>
  <c r="AK200" i="3"/>
  <c r="AL200" i="3" s="1"/>
  <c r="AM200" i="3" s="1"/>
  <c r="AK201" i="3"/>
  <c r="AL201" i="3" s="1"/>
  <c r="AM201" i="3" s="1"/>
  <c r="AK202" i="3"/>
  <c r="AL202" i="3" s="1"/>
  <c r="AM202" i="3" s="1"/>
  <c r="AK203" i="3"/>
  <c r="AL203" i="3" s="1"/>
  <c r="AM203" i="3" s="1"/>
  <c r="AK204" i="3"/>
  <c r="AL204" i="3" s="1"/>
  <c r="AM204" i="3" s="1"/>
  <c r="AK205" i="3"/>
  <c r="AL205" i="3" s="1"/>
  <c r="AM205" i="3" s="1"/>
  <c r="AK206" i="3"/>
  <c r="AL206" i="3" s="1"/>
  <c r="AM206" i="3" s="1"/>
  <c r="AK207" i="3"/>
  <c r="AL207" i="3" s="1"/>
  <c r="AM207" i="3" s="1"/>
  <c r="AK208" i="3"/>
  <c r="AL208" i="3" s="1"/>
  <c r="AM208" i="3" s="1"/>
  <c r="AK209" i="3"/>
  <c r="AL209" i="3" s="1"/>
  <c r="AM209" i="3" s="1"/>
  <c r="AK210" i="3"/>
  <c r="AL210" i="3" s="1"/>
  <c r="AM210" i="3" s="1"/>
  <c r="AK211" i="3"/>
  <c r="AL211" i="3" s="1"/>
  <c r="AM211" i="3" s="1"/>
  <c r="AK212" i="3"/>
  <c r="AL212" i="3" s="1"/>
  <c r="AM212" i="3" s="1"/>
  <c r="AK213" i="3"/>
  <c r="AL213" i="3" s="1"/>
  <c r="AM213" i="3" s="1"/>
  <c r="AK264" i="3"/>
  <c r="AL264" i="3" s="1"/>
  <c r="AM264" i="3" s="1"/>
  <c r="AK265" i="3"/>
  <c r="AL265" i="3" s="1"/>
  <c r="AM265" i="3" s="1"/>
  <c r="AK266" i="3"/>
  <c r="AL266" i="3" s="1"/>
  <c r="AM266" i="3" s="1"/>
  <c r="AK267" i="3"/>
  <c r="AL267" i="3" s="1"/>
  <c r="AM267" i="3" s="1"/>
  <c r="AK268" i="3"/>
  <c r="AL268" i="3" s="1"/>
  <c r="AM268" i="3" s="1"/>
  <c r="AK269" i="3"/>
  <c r="AL269" i="3" s="1"/>
  <c r="AM269" i="3" s="1"/>
  <c r="AK270" i="3"/>
  <c r="AL270" i="3" s="1"/>
  <c r="AM270" i="3" s="1"/>
  <c r="AK271" i="3"/>
  <c r="AL271" i="3" s="1"/>
  <c r="AM271" i="3" s="1"/>
  <c r="AK272" i="3"/>
  <c r="AL272" i="3" s="1"/>
  <c r="AM272" i="3" s="1"/>
  <c r="AK273" i="3"/>
  <c r="AL273" i="3" s="1"/>
  <c r="AM273" i="3" s="1"/>
  <c r="AK274" i="3"/>
  <c r="AL274" i="3" s="1"/>
  <c r="AM274" i="3" s="1"/>
  <c r="AK275" i="3"/>
  <c r="AL275" i="3" s="1"/>
  <c r="AM275" i="3" s="1"/>
  <c r="AK276" i="3"/>
  <c r="AL276" i="3" s="1"/>
  <c r="AM276" i="3" s="1"/>
  <c r="AK277" i="3"/>
  <c r="AL277" i="3" s="1"/>
  <c r="AM277" i="3" s="1"/>
  <c r="AK278" i="3"/>
  <c r="AL278" i="3" s="1"/>
  <c r="AM278" i="3" s="1"/>
  <c r="AK279" i="3"/>
  <c r="AL279" i="3" s="1"/>
  <c r="AM279" i="3" s="1"/>
  <c r="AK280" i="3"/>
  <c r="AL280" i="3" s="1"/>
  <c r="AM280" i="3" s="1"/>
  <c r="AK281" i="3"/>
  <c r="AL281" i="3" s="1"/>
  <c r="AM281" i="3" s="1"/>
  <c r="AK282" i="3"/>
  <c r="AL282" i="3" s="1"/>
  <c r="AM282" i="3" s="1"/>
  <c r="AK283" i="3"/>
  <c r="AL283" i="3" s="1"/>
  <c r="AM283" i="3" s="1"/>
  <c r="AK284" i="3"/>
  <c r="AL284" i="3" s="1"/>
  <c r="AM284" i="3" s="1"/>
  <c r="AK285" i="3"/>
  <c r="AL285" i="3" s="1"/>
  <c r="AM285" i="3" s="1"/>
  <c r="AK286" i="3"/>
  <c r="AL286" i="3" s="1"/>
  <c r="AM286" i="3" s="1"/>
  <c r="AK287" i="3"/>
  <c r="AL287" i="3" s="1"/>
  <c r="AM287" i="3" s="1"/>
  <c r="AK288" i="3"/>
  <c r="AL288" i="3" s="1"/>
  <c r="AM288" i="3" s="1"/>
  <c r="AK289" i="3"/>
  <c r="AL289" i="3" s="1"/>
  <c r="AM289" i="3" s="1"/>
  <c r="AK290" i="3"/>
  <c r="AL290" i="3" s="1"/>
  <c r="AM290" i="3" s="1"/>
  <c r="AK291" i="3"/>
  <c r="AL291" i="3" s="1"/>
  <c r="AM291" i="3" s="1"/>
  <c r="AK292" i="3"/>
  <c r="AL292" i="3" s="1"/>
  <c r="AM292" i="3" s="1"/>
  <c r="AK293" i="3"/>
  <c r="AL293" i="3" s="1"/>
  <c r="AM293" i="3" s="1"/>
  <c r="AK214" i="3"/>
  <c r="AL214" i="3" s="1"/>
  <c r="AM214" i="3" s="1"/>
  <c r="AK215" i="3"/>
  <c r="AL215" i="3" s="1"/>
  <c r="AM215" i="3" s="1"/>
  <c r="AK216" i="3"/>
  <c r="AL216" i="3" s="1"/>
  <c r="AM216" i="3" s="1"/>
  <c r="AK217" i="3"/>
  <c r="AL217" i="3" s="1"/>
  <c r="AM217" i="3" s="1"/>
  <c r="AK218" i="3"/>
  <c r="AL218" i="3" s="1"/>
  <c r="AM218" i="3" s="1"/>
  <c r="AK219" i="3"/>
  <c r="AL219" i="3" s="1"/>
  <c r="AM219" i="3" s="1"/>
  <c r="AK220" i="3"/>
  <c r="AL220" i="3" s="1"/>
  <c r="AM220" i="3" s="1"/>
  <c r="AK221" i="3"/>
  <c r="AL221" i="3" s="1"/>
  <c r="AM221" i="3" s="1"/>
  <c r="AK222" i="3"/>
  <c r="AL222" i="3" s="1"/>
  <c r="AM222" i="3" s="1"/>
  <c r="AK223" i="3"/>
  <c r="AL223" i="3" s="1"/>
  <c r="AM223" i="3" s="1"/>
  <c r="AK224" i="3"/>
  <c r="AL224" i="3" s="1"/>
  <c r="AM224" i="3" s="1"/>
  <c r="AK225" i="3"/>
  <c r="AL225" i="3" s="1"/>
  <c r="AM225" i="3" s="1"/>
  <c r="AK226" i="3"/>
  <c r="AL226" i="3" s="1"/>
  <c r="AM226" i="3" s="1"/>
  <c r="AK227" i="3"/>
  <c r="AL227" i="3" s="1"/>
  <c r="AM227" i="3" s="1"/>
  <c r="AK228" i="3"/>
  <c r="AL228" i="3" s="1"/>
  <c r="AM228" i="3" s="1"/>
  <c r="AK229" i="3"/>
  <c r="AL229" i="3" s="1"/>
  <c r="AM229" i="3" s="1"/>
  <c r="AK230" i="3"/>
  <c r="AL230" i="3" s="1"/>
  <c r="AM230" i="3" s="1"/>
  <c r="AK231" i="3"/>
  <c r="AL231" i="3" s="1"/>
  <c r="AM231" i="3" s="1"/>
  <c r="AK232" i="3"/>
  <c r="AL232" i="3" s="1"/>
  <c r="AM232" i="3" s="1"/>
  <c r="AK233" i="3"/>
  <c r="AL233" i="3" s="1"/>
  <c r="AM233" i="3" s="1"/>
  <c r="AK234" i="3"/>
  <c r="AL234" i="3" s="1"/>
  <c r="AM234" i="3" s="1"/>
  <c r="AK235" i="3"/>
  <c r="AL235" i="3" s="1"/>
  <c r="AM235" i="3" s="1"/>
  <c r="AK236" i="3"/>
  <c r="AL236" i="3" s="1"/>
  <c r="AM236" i="3" s="1"/>
  <c r="AK237" i="3"/>
  <c r="AL237" i="3" s="1"/>
  <c r="AM237" i="3" s="1"/>
  <c r="AK238" i="3"/>
  <c r="AL238" i="3" s="1"/>
  <c r="AM238" i="3" s="1"/>
  <c r="AK239" i="3"/>
  <c r="AL239" i="3" s="1"/>
  <c r="AM239" i="3" s="1"/>
  <c r="AK240" i="3"/>
  <c r="AL240" i="3" s="1"/>
  <c r="AM240" i="3" s="1"/>
  <c r="AK241" i="3"/>
  <c r="AL241" i="3" s="1"/>
  <c r="AM241" i="3" s="1"/>
  <c r="AK242" i="3"/>
  <c r="AL242" i="3" s="1"/>
  <c r="AM242" i="3" s="1"/>
  <c r="AK243" i="3"/>
  <c r="AL243" i="3" s="1"/>
  <c r="AM243" i="3" s="1"/>
  <c r="AK244" i="3"/>
  <c r="AL244" i="3" s="1"/>
  <c r="AM244" i="3" s="1"/>
  <c r="AK245" i="3"/>
  <c r="AL245" i="3" s="1"/>
  <c r="AM245" i="3" s="1"/>
  <c r="AK246" i="3"/>
  <c r="AL246" i="3" s="1"/>
  <c r="AM246" i="3" s="1"/>
  <c r="AK247" i="3"/>
  <c r="AL247" i="3" s="1"/>
  <c r="AM247" i="3" s="1"/>
  <c r="AK248" i="3"/>
  <c r="AL248" i="3" s="1"/>
  <c r="AM248" i="3" s="1"/>
  <c r="AK249" i="3"/>
  <c r="AL249" i="3" s="1"/>
  <c r="AM249" i="3" s="1"/>
  <c r="AK250" i="3"/>
  <c r="AL250" i="3" s="1"/>
  <c r="AM250" i="3" s="1"/>
  <c r="AK251" i="3"/>
  <c r="AL251" i="3" s="1"/>
  <c r="AM251" i="3" s="1"/>
  <c r="AK252" i="3"/>
  <c r="AL252" i="3" s="1"/>
  <c r="AM252" i="3" s="1"/>
  <c r="AK253" i="3"/>
  <c r="AL253" i="3" s="1"/>
  <c r="AM253" i="3" s="1"/>
  <c r="AK254" i="3"/>
  <c r="AL254" i="3" s="1"/>
  <c r="AM254" i="3" s="1"/>
  <c r="AK255" i="3"/>
  <c r="AL255" i="3" s="1"/>
  <c r="AM255" i="3" s="1"/>
  <c r="AK256" i="3"/>
  <c r="AL256" i="3" s="1"/>
  <c r="AM256" i="3" s="1"/>
  <c r="AK257" i="3"/>
  <c r="AL257" i="3" s="1"/>
  <c r="AM257" i="3" s="1"/>
  <c r="AK258" i="3"/>
  <c r="AL258" i="3" s="1"/>
  <c r="AM258" i="3" s="1"/>
  <c r="AK259" i="3"/>
  <c r="AL259" i="3" s="1"/>
  <c r="AM259" i="3" s="1"/>
  <c r="AK260" i="3"/>
  <c r="AL260" i="3" s="1"/>
  <c r="AM260" i="3" s="1"/>
  <c r="AK261" i="3"/>
  <c r="AL261" i="3" s="1"/>
  <c r="AM261" i="3" s="1"/>
  <c r="AK262" i="3"/>
  <c r="AL262" i="3" s="1"/>
  <c r="AM262" i="3" s="1"/>
  <c r="AK263" i="3"/>
  <c r="AL263" i="3" s="1"/>
  <c r="AM263" i="3" s="1"/>
  <c r="AK294" i="3"/>
  <c r="AL294" i="3" s="1"/>
  <c r="AM294" i="3" s="1"/>
  <c r="AK295" i="3"/>
  <c r="AL295" i="3" s="1"/>
  <c r="AM295" i="3" s="1"/>
  <c r="AK296" i="3"/>
  <c r="AL296" i="3" s="1"/>
  <c r="AM296" i="3" s="1"/>
  <c r="AK297" i="3"/>
  <c r="AL297" i="3" s="1"/>
  <c r="AM297" i="3" s="1"/>
  <c r="AK298" i="3"/>
  <c r="AL298" i="3" s="1"/>
  <c r="AM298" i="3" s="1"/>
  <c r="AK299" i="3"/>
  <c r="AL299" i="3" s="1"/>
  <c r="AM299" i="3" s="1"/>
  <c r="AK300" i="3"/>
  <c r="AL300" i="3" s="1"/>
  <c r="AM300" i="3" s="1"/>
  <c r="AK301" i="3"/>
  <c r="AL301" i="3" s="1"/>
  <c r="AM301" i="3" s="1"/>
  <c r="AK302" i="3"/>
  <c r="AL302" i="3" s="1"/>
  <c r="AM302" i="3" s="1"/>
  <c r="AK303" i="3"/>
  <c r="AL303" i="3" s="1"/>
  <c r="AM303" i="3" s="1"/>
  <c r="AK304" i="3"/>
  <c r="AL304" i="3" s="1"/>
  <c r="AM304" i="3" s="1"/>
  <c r="AK305" i="3"/>
  <c r="AL305" i="3" s="1"/>
  <c r="AM305" i="3" s="1"/>
  <c r="AK306" i="3"/>
  <c r="AL306" i="3" s="1"/>
  <c r="AM306" i="3" s="1"/>
  <c r="AK307" i="3"/>
  <c r="AL307" i="3" s="1"/>
  <c r="AM307" i="3" s="1"/>
  <c r="AK308" i="3"/>
  <c r="AL308" i="3" s="1"/>
  <c r="AM308" i="3" s="1"/>
  <c r="AK309" i="3"/>
  <c r="AL309" i="3" s="1"/>
  <c r="AM309" i="3" s="1"/>
  <c r="AK310" i="3"/>
  <c r="AL310" i="3" s="1"/>
  <c r="AM310" i="3" s="1"/>
  <c r="AK311" i="3"/>
  <c r="AL311" i="3" s="1"/>
  <c r="AM311" i="3" s="1"/>
  <c r="AK312" i="3"/>
  <c r="AL312" i="3" s="1"/>
  <c r="AM312" i="3" s="1"/>
  <c r="AK313" i="3"/>
  <c r="AL313" i="3" s="1"/>
  <c r="AM313" i="3" s="1"/>
  <c r="AK314" i="3"/>
  <c r="AL314" i="3" s="1"/>
  <c r="AM314" i="3" s="1"/>
  <c r="AK315" i="3"/>
  <c r="AL315" i="3" s="1"/>
  <c r="AM315" i="3" s="1"/>
  <c r="AK316" i="3"/>
  <c r="AL316" i="3" s="1"/>
  <c r="AM316" i="3" s="1"/>
  <c r="AK317" i="3"/>
  <c r="AL317" i="3" s="1"/>
  <c r="AM317" i="3" s="1"/>
  <c r="AK318" i="3"/>
  <c r="AL318" i="3" s="1"/>
  <c r="AM318" i="3" s="1"/>
  <c r="AK319" i="3"/>
  <c r="AL319" i="3" s="1"/>
  <c r="AM319" i="3" s="1"/>
  <c r="AK320" i="3"/>
  <c r="AL320" i="3" s="1"/>
  <c r="AM320" i="3" s="1"/>
  <c r="AK321" i="3"/>
  <c r="AL321" i="3" s="1"/>
  <c r="AM321" i="3" s="1"/>
  <c r="AK322" i="3"/>
  <c r="AL322" i="3" s="1"/>
  <c r="AM322" i="3" s="1"/>
  <c r="AK323" i="3"/>
  <c r="AL323" i="3" s="1"/>
  <c r="AM323" i="3" s="1"/>
  <c r="AK324" i="3"/>
  <c r="AL324" i="3" s="1"/>
  <c r="AM324" i="3" s="1"/>
  <c r="AK325" i="3"/>
  <c r="AL325" i="3" s="1"/>
  <c r="AM325" i="3" s="1"/>
  <c r="AK326" i="3"/>
  <c r="AL326" i="3" s="1"/>
  <c r="AM326" i="3" s="1"/>
  <c r="AK327" i="3"/>
  <c r="AL327" i="3" s="1"/>
  <c r="AM327" i="3" s="1"/>
  <c r="AK328" i="3"/>
  <c r="AL328" i="3" s="1"/>
  <c r="AM328" i="3" s="1"/>
  <c r="AK329" i="3"/>
  <c r="AL329" i="3" s="1"/>
  <c r="AM329" i="3" s="1"/>
  <c r="AK330" i="3"/>
  <c r="AL330" i="3" s="1"/>
  <c r="AM330" i="3" s="1"/>
  <c r="AK331" i="3"/>
  <c r="AL331" i="3" s="1"/>
  <c r="AM331" i="3" s="1"/>
  <c r="AK332" i="3"/>
  <c r="AL332" i="3" s="1"/>
  <c r="AM332" i="3" s="1"/>
  <c r="AK333" i="3"/>
  <c r="AL333" i="3" s="1"/>
  <c r="AM333" i="3" s="1"/>
  <c r="AK334" i="3"/>
  <c r="AL334" i="3" s="1"/>
  <c r="AM334" i="3" s="1"/>
  <c r="AK335" i="3"/>
  <c r="AL335" i="3" s="1"/>
  <c r="AM335" i="3" s="1"/>
  <c r="AK336" i="3"/>
  <c r="AL336" i="3" s="1"/>
  <c r="AM336" i="3" s="1"/>
  <c r="AK337" i="3"/>
  <c r="AL337" i="3" s="1"/>
  <c r="AM337" i="3" s="1"/>
  <c r="AK338" i="3"/>
  <c r="AL338" i="3" s="1"/>
  <c r="AM338" i="3" s="1"/>
  <c r="AK339" i="3"/>
  <c r="AL339" i="3" s="1"/>
  <c r="AM339" i="3" s="1"/>
  <c r="AK340" i="3"/>
  <c r="AL340" i="3" s="1"/>
  <c r="AM340" i="3" s="1"/>
  <c r="AK341" i="3"/>
  <c r="AL341" i="3" s="1"/>
  <c r="AM341" i="3" s="1"/>
  <c r="AK342" i="3"/>
  <c r="AL342" i="3" s="1"/>
  <c r="AM342" i="3" s="1"/>
  <c r="AK343" i="3"/>
  <c r="AL343" i="3" s="1"/>
  <c r="AM343" i="3" s="1"/>
  <c r="AK344" i="3"/>
  <c r="AL344" i="3" s="1"/>
  <c r="AM344" i="3" s="1"/>
  <c r="AK345" i="3"/>
  <c r="AL345" i="3" s="1"/>
  <c r="AM345" i="3" s="1"/>
  <c r="AK346" i="3"/>
  <c r="AL346" i="3" s="1"/>
  <c r="AM346" i="3" s="1"/>
  <c r="AK347" i="3"/>
  <c r="AL347" i="3" s="1"/>
  <c r="AM347" i="3" s="1"/>
  <c r="AK348" i="3"/>
  <c r="AL348" i="3" s="1"/>
  <c r="AM348" i="3" s="1"/>
  <c r="AK349" i="3"/>
  <c r="AL349" i="3" s="1"/>
  <c r="AM349" i="3" s="1"/>
  <c r="AK350" i="3"/>
  <c r="AL350" i="3" s="1"/>
  <c r="AM350" i="3" s="1"/>
  <c r="AK351" i="3"/>
  <c r="AL351" i="3" s="1"/>
  <c r="AM351" i="3" s="1"/>
  <c r="AK352" i="3"/>
  <c r="AL352" i="3" s="1"/>
  <c r="AM352" i="3" s="1"/>
  <c r="AK353" i="3"/>
  <c r="AL353" i="3" s="1"/>
  <c r="AM353" i="3" s="1"/>
  <c r="AK354" i="3"/>
  <c r="AL354" i="3" s="1"/>
  <c r="AM354" i="3" s="1"/>
  <c r="AK355" i="3"/>
  <c r="AL355" i="3" s="1"/>
  <c r="AM355" i="3" s="1"/>
  <c r="AK356" i="3"/>
  <c r="AL356" i="3" s="1"/>
  <c r="AM356" i="3" s="1"/>
  <c r="AK357" i="3"/>
  <c r="AL357" i="3" s="1"/>
  <c r="AM357" i="3" s="1"/>
  <c r="AK358" i="3"/>
  <c r="AL358" i="3" s="1"/>
  <c r="AM358" i="3" s="1"/>
  <c r="AK359" i="3"/>
  <c r="AL359" i="3" s="1"/>
  <c r="AM359" i="3" s="1"/>
  <c r="AK360" i="3"/>
  <c r="AL360" i="3" s="1"/>
  <c r="AM360" i="3" s="1"/>
  <c r="AK361" i="3"/>
  <c r="AL361" i="3" s="1"/>
  <c r="AM361" i="3" s="1"/>
  <c r="AK362" i="3"/>
  <c r="AL362" i="3" s="1"/>
  <c r="AM362" i="3" s="1"/>
  <c r="AK363" i="3"/>
  <c r="AL363" i="3" s="1"/>
  <c r="AM363" i="3" s="1"/>
  <c r="AK364" i="3"/>
  <c r="AL364" i="3" s="1"/>
  <c r="AM364" i="3" s="1"/>
  <c r="AK365" i="3"/>
  <c r="AL365" i="3" s="1"/>
  <c r="AM365" i="3" s="1"/>
  <c r="AK366" i="3"/>
  <c r="AL366" i="3" s="1"/>
  <c r="AM366" i="3" s="1"/>
  <c r="AK367" i="3"/>
  <c r="AL367" i="3" s="1"/>
  <c r="AM367" i="3" s="1"/>
  <c r="AK368" i="3"/>
  <c r="AL368" i="3" s="1"/>
  <c r="AM368" i="3" s="1"/>
  <c r="AK369" i="3"/>
  <c r="AL369" i="3" s="1"/>
  <c r="AM369" i="3" s="1"/>
  <c r="AK370" i="3"/>
  <c r="AL370" i="3" s="1"/>
  <c r="AM370" i="3" s="1"/>
  <c r="AK371" i="3"/>
  <c r="AL371" i="3" s="1"/>
  <c r="AM371" i="3" s="1"/>
  <c r="AK372" i="3"/>
  <c r="AL372" i="3" s="1"/>
  <c r="AM372" i="3" s="1"/>
  <c r="AK373" i="3"/>
  <c r="AL373" i="3" s="1"/>
  <c r="AM373" i="3" s="1"/>
  <c r="AK424" i="3"/>
  <c r="AL424" i="3" s="1"/>
  <c r="AM424" i="3" s="1"/>
  <c r="AK425" i="3"/>
  <c r="AL425" i="3" s="1"/>
  <c r="AM425" i="3" s="1"/>
  <c r="AK426" i="3"/>
  <c r="AL426" i="3" s="1"/>
  <c r="AM426" i="3" s="1"/>
  <c r="AK427" i="3"/>
  <c r="AL427" i="3" s="1"/>
  <c r="AM427" i="3" s="1"/>
  <c r="AK428" i="3"/>
  <c r="AL428" i="3" s="1"/>
  <c r="AM428" i="3" s="1"/>
  <c r="AK429" i="3"/>
  <c r="AL429" i="3" s="1"/>
  <c r="AM429" i="3" s="1"/>
  <c r="AK430" i="3"/>
  <c r="AL430" i="3" s="1"/>
  <c r="AM430" i="3" s="1"/>
  <c r="AK431" i="3"/>
  <c r="AL431" i="3" s="1"/>
  <c r="AM431" i="3" s="1"/>
  <c r="AK432" i="3"/>
  <c r="AL432" i="3" s="1"/>
  <c r="AM432" i="3" s="1"/>
  <c r="AK433" i="3"/>
  <c r="AL433" i="3" s="1"/>
  <c r="AM433" i="3" s="1"/>
  <c r="AK434" i="3"/>
  <c r="AL434" i="3" s="1"/>
  <c r="AM434" i="3" s="1"/>
  <c r="AK435" i="3"/>
  <c r="AL435" i="3" s="1"/>
  <c r="AM435" i="3" s="1"/>
  <c r="AK436" i="3"/>
  <c r="AL436" i="3" s="1"/>
  <c r="AM436" i="3" s="1"/>
  <c r="AK437" i="3"/>
  <c r="AL437" i="3" s="1"/>
  <c r="AM437" i="3" s="1"/>
  <c r="AK438" i="3"/>
  <c r="AL438" i="3" s="1"/>
  <c r="AM438" i="3" s="1"/>
  <c r="AK439" i="3"/>
  <c r="AL439" i="3" s="1"/>
  <c r="AM439" i="3" s="1"/>
  <c r="AK440" i="3"/>
  <c r="AL440" i="3" s="1"/>
  <c r="AM440" i="3" s="1"/>
  <c r="AK441" i="3"/>
  <c r="AL441" i="3" s="1"/>
  <c r="AM441" i="3" s="1"/>
  <c r="AK442" i="3"/>
  <c r="AL442" i="3" s="1"/>
  <c r="AM442" i="3" s="1"/>
  <c r="AK443" i="3"/>
  <c r="AL443" i="3" s="1"/>
  <c r="AM443" i="3" s="1"/>
  <c r="AK444" i="3"/>
  <c r="AL444" i="3" s="1"/>
  <c r="AM444" i="3" s="1"/>
  <c r="AK445" i="3"/>
  <c r="AL445" i="3" s="1"/>
  <c r="AM445" i="3" s="1"/>
  <c r="AK446" i="3"/>
  <c r="AL446" i="3" s="1"/>
  <c r="AM446" i="3" s="1"/>
  <c r="AK447" i="3"/>
  <c r="AL447" i="3" s="1"/>
  <c r="AM447" i="3" s="1"/>
  <c r="AK448" i="3"/>
  <c r="AL448" i="3" s="1"/>
  <c r="AM448" i="3" s="1"/>
  <c r="AK449" i="3"/>
  <c r="AL449" i="3" s="1"/>
  <c r="AM449" i="3" s="1"/>
  <c r="AK450" i="3"/>
  <c r="AL450" i="3" s="1"/>
  <c r="AM450" i="3" s="1"/>
  <c r="AK451" i="3"/>
  <c r="AL451" i="3" s="1"/>
  <c r="AM451" i="3" s="1"/>
  <c r="AK452" i="3"/>
  <c r="AL452" i="3" s="1"/>
  <c r="AM452" i="3" s="1"/>
  <c r="AK453" i="3"/>
  <c r="AL453" i="3" s="1"/>
  <c r="AM453" i="3" s="1"/>
  <c r="AK374" i="3"/>
  <c r="AL374" i="3" s="1"/>
  <c r="AM374" i="3" s="1"/>
  <c r="AK375" i="3"/>
  <c r="AL375" i="3" s="1"/>
  <c r="AM375" i="3" s="1"/>
  <c r="AK376" i="3"/>
  <c r="AL376" i="3" s="1"/>
  <c r="AM376" i="3" s="1"/>
  <c r="AK377" i="3"/>
  <c r="AL377" i="3" s="1"/>
  <c r="AM377" i="3" s="1"/>
  <c r="AK378" i="3"/>
  <c r="AL378" i="3" s="1"/>
  <c r="AM378" i="3" s="1"/>
  <c r="AK379" i="3"/>
  <c r="AL379" i="3" s="1"/>
  <c r="AM379" i="3" s="1"/>
  <c r="AK380" i="3"/>
  <c r="AL380" i="3" s="1"/>
  <c r="AM380" i="3" s="1"/>
  <c r="AK381" i="3"/>
  <c r="AL381" i="3" s="1"/>
  <c r="AM381" i="3" s="1"/>
  <c r="AK382" i="3"/>
  <c r="AL382" i="3" s="1"/>
  <c r="AM382" i="3" s="1"/>
  <c r="AK383" i="3"/>
  <c r="AL383" i="3" s="1"/>
  <c r="AM383" i="3" s="1"/>
  <c r="AK384" i="3"/>
  <c r="AL384" i="3" s="1"/>
  <c r="AM384" i="3" s="1"/>
  <c r="AK385" i="3"/>
  <c r="AL385" i="3" s="1"/>
  <c r="AM385" i="3" s="1"/>
  <c r="AK386" i="3"/>
  <c r="AL386" i="3" s="1"/>
  <c r="AM386" i="3" s="1"/>
  <c r="AK387" i="3"/>
  <c r="AL387" i="3" s="1"/>
  <c r="AM387" i="3" s="1"/>
  <c r="AK388" i="3"/>
  <c r="AL388" i="3" s="1"/>
  <c r="AM388" i="3" s="1"/>
  <c r="AK389" i="3"/>
  <c r="AL389" i="3" s="1"/>
  <c r="AM389" i="3" s="1"/>
  <c r="AK390" i="3"/>
  <c r="AL390" i="3" s="1"/>
  <c r="AM390" i="3" s="1"/>
  <c r="AK391" i="3"/>
  <c r="AL391" i="3" s="1"/>
  <c r="AM391" i="3" s="1"/>
  <c r="AK392" i="3"/>
  <c r="AL392" i="3" s="1"/>
  <c r="AM392" i="3" s="1"/>
  <c r="AK393" i="3"/>
  <c r="AL393" i="3" s="1"/>
  <c r="AM393" i="3" s="1"/>
  <c r="AK394" i="3"/>
  <c r="AL394" i="3" s="1"/>
  <c r="AM394" i="3" s="1"/>
  <c r="AK395" i="3"/>
  <c r="AL395" i="3" s="1"/>
  <c r="AM395" i="3" s="1"/>
  <c r="AK396" i="3"/>
  <c r="AL396" i="3" s="1"/>
  <c r="AM396" i="3" s="1"/>
  <c r="AK397" i="3"/>
  <c r="AL397" i="3" s="1"/>
  <c r="AM397" i="3" s="1"/>
  <c r="AK398" i="3"/>
  <c r="AL398" i="3" s="1"/>
  <c r="AM398" i="3" s="1"/>
  <c r="AK399" i="3"/>
  <c r="AL399" i="3" s="1"/>
  <c r="AM399" i="3" s="1"/>
  <c r="AK400" i="3"/>
  <c r="AL400" i="3" s="1"/>
  <c r="AM400" i="3" s="1"/>
  <c r="AK401" i="3"/>
  <c r="AL401" i="3" s="1"/>
  <c r="AM401" i="3" s="1"/>
  <c r="AK402" i="3"/>
  <c r="AL402" i="3" s="1"/>
  <c r="AM402" i="3" s="1"/>
  <c r="AK403" i="3"/>
  <c r="AL403" i="3" s="1"/>
  <c r="AM403" i="3" s="1"/>
  <c r="AK404" i="3"/>
  <c r="AL404" i="3" s="1"/>
  <c r="AM404" i="3" s="1"/>
  <c r="AK405" i="3"/>
  <c r="AL405" i="3" s="1"/>
  <c r="AM405" i="3" s="1"/>
  <c r="AK406" i="3"/>
  <c r="AL406" i="3" s="1"/>
  <c r="AM406" i="3" s="1"/>
  <c r="AK407" i="3"/>
  <c r="AL407" i="3" s="1"/>
  <c r="AM407" i="3" s="1"/>
  <c r="AK408" i="3"/>
  <c r="AL408" i="3" s="1"/>
  <c r="AM408" i="3" s="1"/>
  <c r="AK409" i="3"/>
  <c r="AL409" i="3" s="1"/>
  <c r="AM409" i="3" s="1"/>
  <c r="AK410" i="3"/>
  <c r="AL410" i="3" s="1"/>
  <c r="AM410" i="3" s="1"/>
  <c r="AK411" i="3"/>
  <c r="AL411" i="3" s="1"/>
  <c r="AM411" i="3" s="1"/>
  <c r="AK412" i="3"/>
  <c r="AL412" i="3" s="1"/>
  <c r="AM412" i="3" s="1"/>
  <c r="AK413" i="3"/>
  <c r="AL413" i="3" s="1"/>
  <c r="AM413" i="3" s="1"/>
  <c r="AK414" i="3"/>
  <c r="AL414" i="3" s="1"/>
  <c r="AM414" i="3" s="1"/>
  <c r="AK415" i="3"/>
  <c r="AL415" i="3" s="1"/>
  <c r="AM415" i="3" s="1"/>
  <c r="AK416" i="3"/>
  <c r="AL416" i="3" s="1"/>
  <c r="AM416" i="3" s="1"/>
  <c r="AK417" i="3"/>
  <c r="AL417" i="3" s="1"/>
  <c r="AM417" i="3" s="1"/>
  <c r="AK418" i="3"/>
  <c r="AL418" i="3" s="1"/>
  <c r="AM418" i="3" s="1"/>
  <c r="AK419" i="3"/>
  <c r="AL419" i="3" s="1"/>
  <c r="AM419" i="3" s="1"/>
  <c r="AK420" i="3"/>
  <c r="AL420" i="3" s="1"/>
  <c r="AM420" i="3" s="1"/>
  <c r="AK421" i="3"/>
  <c r="AL421" i="3" s="1"/>
  <c r="AM421" i="3" s="1"/>
  <c r="AK422" i="3"/>
  <c r="AL422" i="3" s="1"/>
  <c r="AM422" i="3" s="1"/>
  <c r="AK423" i="3"/>
  <c r="AL423" i="3" s="1"/>
  <c r="AM423" i="3" s="1"/>
  <c r="AK454" i="3"/>
  <c r="AL454" i="3" s="1"/>
  <c r="AM454" i="3" s="1"/>
  <c r="AK455" i="3"/>
  <c r="AL455" i="3" s="1"/>
  <c r="AM455" i="3" s="1"/>
  <c r="AK456" i="3"/>
  <c r="AL456" i="3" s="1"/>
  <c r="AM456" i="3" s="1"/>
  <c r="AK457" i="3"/>
  <c r="AL457" i="3" s="1"/>
  <c r="AM457" i="3" s="1"/>
  <c r="AK458" i="3"/>
  <c r="AL458" i="3" s="1"/>
  <c r="AM458" i="3" s="1"/>
  <c r="AK459" i="3"/>
  <c r="AL459" i="3" s="1"/>
  <c r="AM459" i="3" s="1"/>
  <c r="AK460" i="3"/>
  <c r="AL460" i="3" s="1"/>
  <c r="AM460" i="3" s="1"/>
  <c r="AK461" i="3"/>
  <c r="AL461" i="3" s="1"/>
  <c r="AM461" i="3" s="1"/>
  <c r="AK462" i="3"/>
  <c r="AL462" i="3" s="1"/>
  <c r="AM462" i="3" s="1"/>
  <c r="AK463" i="3"/>
  <c r="AL463" i="3" s="1"/>
  <c r="AM463" i="3" s="1"/>
  <c r="AK464" i="3"/>
  <c r="AL464" i="3" s="1"/>
  <c r="AM464" i="3" s="1"/>
  <c r="AK465" i="3"/>
  <c r="AL465" i="3" s="1"/>
  <c r="AM465" i="3" s="1"/>
  <c r="AK466" i="3"/>
  <c r="AL466" i="3" s="1"/>
  <c r="AM466" i="3" s="1"/>
  <c r="AK467" i="3"/>
  <c r="AL467" i="3" s="1"/>
  <c r="AM467" i="3" s="1"/>
  <c r="AK468" i="3"/>
  <c r="AL468" i="3" s="1"/>
  <c r="AM468" i="3" s="1"/>
  <c r="AK469" i="3"/>
  <c r="AL469" i="3" s="1"/>
  <c r="AM469" i="3" s="1"/>
  <c r="AK470" i="3"/>
  <c r="AL470" i="3" s="1"/>
  <c r="AM470" i="3" s="1"/>
  <c r="AK471" i="3"/>
  <c r="AL471" i="3" s="1"/>
  <c r="AM471" i="3" s="1"/>
  <c r="AK472" i="3"/>
  <c r="AL472" i="3" s="1"/>
  <c r="AM472" i="3" s="1"/>
  <c r="AK473" i="3"/>
  <c r="AL473" i="3" s="1"/>
  <c r="AM473" i="3" s="1"/>
  <c r="AK474" i="3"/>
  <c r="AL474" i="3" s="1"/>
  <c r="AM474" i="3" s="1"/>
  <c r="AK475" i="3"/>
  <c r="AL475" i="3" s="1"/>
  <c r="AM475" i="3" s="1"/>
  <c r="AK476" i="3"/>
  <c r="AL476" i="3" s="1"/>
  <c r="AM476" i="3" s="1"/>
  <c r="AK477" i="3"/>
  <c r="AL477" i="3" s="1"/>
  <c r="AM477" i="3" s="1"/>
  <c r="AK478" i="3"/>
  <c r="AL478" i="3" s="1"/>
  <c r="AM478" i="3" s="1"/>
  <c r="AK479" i="3"/>
  <c r="AL479" i="3" s="1"/>
  <c r="AM479" i="3" s="1"/>
  <c r="AK480" i="3"/>
  <c r="AL480" i="3" s="1"/>
  <c r="AM480" i="3" s="1"/>
  <c r="AK481" i="3"/>
  <c r="AL481" i="3" s="1"/>
  <c r="AM481" i="3" s="1"/>
  <c r="AK482" i="3"/>
  <c r="AL482" i="3" s="1"/>
  <c r="AM482" i="3" s="1"/>
  <c r="AK483" i="3"/>
  <c r="AL483" i="3" s="1"/>
  <c r="AM483" i="3" s="1"/>
  <c r="AK484" i="3"/>
  <c r="AL484" i="3" s="1"/>
  <c r="AM484" i="3" s="1"/>
  <c r="AK485" i="3"/>
  <c r="AL485" i="3" s="1"/>
  <c r="AM485" i="3" s="1"/>
  <c r="AK486" i="3"/>
  <c r="AL486" i="3" s="1"/>
  <c r="AM486" i="3" s="1"/>
  <c r="AK487" i="3"/>
  <c r="AL487" i="3" s="1"/>
  <c r="AM487" i="3" s="1"/>
  <c r="AK488" i="3"/>
  <c r="AL488" i="3" s="1"/>
  <c r="AM488" i="3" s="1"/>
  <c r="AK489" i="3"/>
  <c r="AL489" i="3" s="1"/>
  <c r="AM489" i="3" s="1"/>
  <c r="AK490" i="3"/>
  <c r="AL490" i="3" s="1"/>
  <c r="AM490" i="3" s="1"/>
  <c r="AK491" i="3"/>
  <c r="AL491" i="3" s="1"/>
  <c r="AM491" i="3" s="1"/>
  <c r="AK492" i="3"/>
  <c r="AL492" i="3" s="1"/>
  <c r="AM492" i="3" s="1"/>
  <c r="AK493" i="3"/>
  <c r="AL493" i="3" s="1"/>
  <c r="AM493" i="3" s="1"/>
  <c r="AK494" i="3"/>
  <c r="AL494" i="3" s="1"/>
  <c r="AM494" i="3" s="1"/>
  <c r="AK495" i="3"/>
  <c r="AL495" i="3" s="1"/>
  <c r="AM495" i="3" s="1"/>
  <c r="AK496" i="3"/>
  <c r="AL496" i="3" s="1"/>
  <c r="AM496" i="3" s="1"/>
  <c r="AK497" i="3"/>
  <c r="AL497" i="3" s="1"/>
  <c r="AM497" i="3" s="1"/>
  <c r="AK498" i="3"/>
  <c r="AL498" i="3" s="1"/>
  <c r="AM498" i="3" s="1"/>
  <c r="AK499" i="3"/>
  <c r="AL499" i="3" s="1"/>
  <c r="AM499" i="3" s="1"/>
  <c r="AK500" i="3"/>
  <c r="AL500" i="3" s="1"/>
  <c r="AM500" i="3" s="1"/>
  <c r="AK501" i="3"/>
  <c r="AL501" i="3" s="1"/>
  <c r="AM501" i="3" s="1"/>
  <c r="AK502" i="3"/>
  <c r="AL502" i="3" s="1"/>
  <c r="AM502" i="3" s="1"/>
  <c r="AK503" i="3"/>
  <c r="AL503" i="3" s="1"/>
  <c r="AM503" i="3" s="1"/>
  <c r="AK504" i="3"/>
  <c r="AL504" i="3" s="1"/>
  <c r="AM504" i="3" s="1"/>
  <c r="AK505" i="3"/>
  <c r="AL505" i="3" s="1"/>
  <c r="AM505" i="3" s="1"/>
  <c r="AK506" i="3"/>
  <c r="AL506" i="3" s="1"/>
  <c r="AM506" i="3" s="1"/>
  <c r="AK507" i="3"/>
  <c r="AL507" i="3" s="1"/>
  <c r="AM507" i="3" s="1"/>
  <c r="AK508" i="3"/>
  <c r="AL508" i="3" s="1"/>
  <c r="AM508" i="3" s="1"/>
  <c r="AK509" i="3"/>
  <c r="AL509" i="3" s="1"/>
  <c r="AM509" i="3" s="1"/>
  <c r="AK510" i="3"/>
  <c r="AL510" i="3" s="1"/>
  <c r="AM510" i="3" s="1"/>
  <c r="AK511" i="3"/>
  <c r="AL511" i="3" s="1"/>
  <c r="AM511" i="3" s="1"/>
  <c r="AK512" i="3"/>
  <c r="AL512" i="3" s="1"/>
  <c r="AM512" i="3" s="1"/>
  <c r="AK513" i="3"/>
  <c r="AL513" i="3" s="1"/>
  <c r="AM513" i="3" s="1"/>
  <c r="AK514" i="3"/>
  <c r="AL514" i="3" s="1"/>
  <c r="AM514" i="3" s="1"/>
  <c r="AK515" i="3"/>
  <c r="AL515" i="3" s="1"/>
  <c r="AM515" i="3" s="1"/>
  <c r="AK516" i="3"/>
  <c r="AL516" i="3" s="1"/>
  <c r="AM516" i="3" s="1"/>
  <c r="AK517" i="3"/>
  <c r="AL517" i="3" s="1"/>
  <c r="AM517" i="3" s="1"/>
  <c r="AK518" i="3"/>
  <c r="AL518" i="3" s="1"/>
  <c r="AM518" i="3" s="1"/>
  <c r="AK519" i="3"/>
  <c r="AL519" i="3" s="1"/>
  <c r="AM519" i="3" s="1"/>
  <c r="AK520" i="3"/>
  <c r="AL520" i="3" s="1"/>
  <c r="AM520" i="3" s="1"/>
  <c r="AK521" i="3"/>
  <c r="AL521" i="3" s="1"/>
  <c r="AM521" i="3" s="1"/>
  <c r="AK522" i="3"/>
  <c r="AL522" i="3" s="1"/>
  <c r="AM522" i="3" s="1"/>
  <c r="AK523" i="3"/>
  <c r="AL523" i="3" s="1"/>
  <c r="AM523" i="3" s="1"/>
  <c r="AK524" i="3"/>
  <c r="AL524" i="3" s="1"/>
  <c r="AM524" i="3" s="1"/>
  <c r="AK525" i="3"/>
  <c r="AL525" i="3" s="1"/>
  <c r="AM525" i="3" s="1"/>
  <c r="AK526" i="3"/>
  <c r="AL526" i="3" s="1"/>
  <c r="AM526" i="3" s="1"/>
  <c r="AK527" i="3"/>
  <c r="AL527" i="3" s="1"/>
  <c r="AM527" i="3" s="1"/>
  <c r="AK528" i="3"/>
  <c r="AL528" i="3" s="1"/>
  <c r="AM528" i="3" s="1"/>
  <c r="AK529" i="3"/>
  <c r="AL529" i="3" s="1"/>
  <c r="AM529" i="3" s="1"/>
  <c r="AK530" i="3"/>
  <c r="AL530" i="3" s="1"/>
  <c r="AM530" i="3" s="1"/>
  <c r="AK531" i="3"/>
  <c r="AL531" i="3" s="1"/>
  <c r="AM531" i="3" s="1"/>
  <c r="AK532" i="3"/>
  <c r="AL532" i="3" s="1"/>
  <c r="AM532" i="3" s="1"/>
  <c r="AK533" i="3"/>
  <c r="AL533" i="3" s="1"/>
  <c r="AM533" i="3" s="1"/>
  <c r="AK584" i="3"/>
  <c r="AL584" i="3" s="1"/>
  <c r="AM584" i="3" s="1"/>
  <c r="AK585" i="3"/>
  <c r="AL585" i="3" s="1"/>
  <c r="AM585" i="3" s="1"/>
  <c r="AK586" i="3"/>
  <c r="AL586" i="3" s="1"/>
  <c r="AM586" i="3" s="1"/>
  <c r="AK587" i="3"/>
  <c r="AL587" i="3" s="1"/>
  <c r="AM587" i="3" s="1"/>
  <c r="AK588" i="3"/>
  <c r="AL588" i="3" s="1"/>
  <c r="AM588" i="3" s="1"/>
  <c r="AK589" i="3"/>
  <c r="AL589" i="3" s="1"/>
  <c r="AM589" i="3" s="1"/>
  <c r="AK590" i="3"/>
  <c r="AL590" i="3" s="1"/>
  <c r="AM590" i="3" s="1"/>
  <c r="AK591" i="3"/>
  <c r="AL591" i="3" s="1"/>
  <c r="AM591" i="3" s="1"/>
  <c r="AK592" i="3"/>
  <c r="AL592" i="3" s="1"/>
  <c r="AM592" i="3" s="1"/>
  <c r="AK593" i="3"/>
  <c r="AL593" i="3" s="1"/>
  <c r="AM593" i="3" s="1"/>
  <c r="AK594" i="3"/>
  <c r="AL594" i="3" s="1"/>
  <c r="AM594" i="3" s="1"/>
  <c r="AK595" i="3"/>
  <c r="AL595" i="3" s="1"/>
  <c r="AM595" i="3" s="1"/>
  <c r="AK596" i="3"/>
  <c r="AL596" i="3" s="1"/>
  <c r="AM596" i="3" s="1"/>
  <c r="AK597" i="3"/>
  <c r="AL597" i="3" s="1"/>
  <c r="AM597" i="3" s="1"/>
  <c r="AK598" i="3"/>
  <c r="AL598" i="3" s="1"/>
  <c r="AM598" i="3" s="1"/>
  <c r="AK599" i="3"/>
  <c r="AL599" i="3" s="1"/>
  <c r="AM599" i="3" s="1"/>
  <c r="AK600" i="3"/>
  <c r="AL600" i="3" s="1"/>
  <c r="AM600" i="3" s="1"/>
  <c r="AK601" i="3"/>
  <c r="AL601" i="3" s="1"/>
  <c r="AM601" i="3" s="1"/>
  <c r="AK602" i="3"/>
  <c r="AL602" i="3" s="1"/>
  <c r="AM602" i="3" s="1"/>
  <c r="AK603" i="3"/>
  <c r="AL603" i="3" s="1"/>
  <c r="AM603" i="3" s="1"/>
  <c r="AK604" i="3"/>
  <c r="AL604" i="3" s="1"/>
  <c r="AM604" i="3" s="1"/>
  <c r="AK605" i="3"/>
  <c r="AL605" i="3" s="1"/>
  <c r="AM605" i="3" s="1"/>
  <c r="AK606" i="3"/>
  <c r="AL606" i="3" s="1"/>
  <c r="AM606" i="3" s="1"/>
  <c r="AK607" i="3"/>
  <c r="AL607" i="3" s="1"/>
  <c r="AM607" i="3" s="1"/>
  <c r="AK608" i="3"/>
  <c r="AL608" i="3" s="1"/>
  <c r="AM608" i="3" s="1"/>
  <c r="AK609" i="3"/>
  <c r="AL609" i="3" s="1"/>
  <c r="AM609" i="3" s="1"/>
  <c r="AK610" i="3"/>
  <c r="AL610" i="3" s="1"/>
  <c r="AM610" i="3" s="1"/>
  <c r="AK611" i="3"/>
  <c r="AL611" i="3" s="1"/>
  <c r="AM611" i="3" s="1"/>
  <c r="AK612" i="3"/>
  <c r="AL612" i="3" s="1"/>
  <c r="AM612" i="3" s="1"/>
  <c r="AK613" i="3"/>
  <c r="AL613" i="3" s="1"/>
  <c r="AM613" i="3" s="1"/>
  <c r="AK534" i="3"/>
  <c r="AL534" i="3" s="1"/>
  <c r="AM534" i="3" s="1"/>
  <c r="AK535" i="3"/>
  <c r="AL535" i="3" s="1"/>
  <c r="AM535" i="3" s="1"/>
  <c r="AK536" i="3"/>
  <c r="AL536" i="3" s="1"/>
  <c r="AM536" i="3" s="1"/>
  <c r="AK537" i="3"/>
  <c r="AL537" i="3" s="1"/>
  <c r="AM537" i="3" s="1"/>
  <c r="AK538" i="3"/>
  <c r="AL538" i="3" s="1"/>
  <c r="AM538" i="3" s="1"/>
  <c r="AK539" i="3"/>
  <c r="AL539" i="3" s="1"/>
  <c r="AM539" i="3" s="1"/>
  <c r="AK540" i="3"/>
  <c r="AL540" i="3" s="1"/>
  <c r="AM540" i="3" s="1"/>
  <c r="AK541" i="3"/>
  <c r="AL541" i="3" s="1"/>
  <c r="AM541" i="3" s="1"/>
  <c r="AK542" i="3"/>
  <c r="AL542" i="3" s="1"/>
  <c r="AM542" i="3" s="1"/>
  <c r="AK543" i="3"/>
  <c r="AL543" i="3" s="1"/>
  <c r="AM543" i="3" s="1"/>
  <c r="AK544" i="3"/>
  <c r="AL544" i="3" s="1"/>
  <c r="AM544" i="3" s="1"/>
  <c r="AK545" i="3"/>
  <c r="AL545" i="3" s="1"/>
  <c r="AM545" i="3" s="1"/>
  <c r="AK546" i="3"/>
  <c r="AL546" i="3" s="1"/>
  <c r="AM546" i="3" s="1"/>
  <c r="AK547" i="3"/>
  <c r="AL547" i="3" s="1"/>
  <c r="AM547" i="3" s="1"/>
  <c r="AK548" i="3"/>
  <c r="AL548" i="3" s="1"/>
  <c r="AM548" i="3" s="1"/>
  <c r="AK549" i="3"/>
  <c r="AL549" i="3" s="1"/>
  <c r="AM549" i="3" s="1"/>
  <c r="AK550" i="3"/>
  <c r="AL550" i="3" s="1"/>
  <c r="AM550" i="3" s="1"/>
  <c r="AK551" i="3"/>
  <c r="AL551" i="3" s="1"/>
  <c r="AM551" i="3" s="1"/>
  <c r="AK552" i="3"/>
  <c r="AL552" i="3" s="1"/>
  <c r="AM552" i="3" s="1"/>
  <c r="AK553" i="3"/>
  <c r="AL553" i="3" s="1"/>
  <c r="AM553" i="3" s="1"/>
  <c r="AK554" i="3"/>
  <c r="AL554" i="3" s="1"/>
  <c r="AM554" i="3" s="1"/>
  <c r="AK555" i="3"/>
  <c r="AL555" i="3" s="1"/>
  <c r="AM555" i="3" s="1"/>
  <c r="AK556" i="3"/>
  <c r="AL556" i="3" s="1"/>
  <c r="AM556" i="3" s="1"/>
  <c r="AK557" i="3"/>
  <c r="AL557" i="3" s="1"/>
  <c r="AM557" i="3" s="1"/>
  <c r="AK558" i="3"/>
  <c r="AL558" i="3" s="1"/>
  <c r="AM558" i="3" s="1"/>
  <c r="AK559" i="3"/>
  <c r="AL559" i="3" s="1"/>
  <c r="AM559" i="3" s="1"/>
  <c r="AK560" i="3"/>
  <c r="AL560" i="3" s="1"/>
  <c r="AM560" i="3" s="1"/>
  <c r="AK561" i="3"/>
  <c r="AL561" i="3" s="1"/>
  <c r="AM561" i="3" s="1"/>
  <c r="AK562" i="3"/>
  <c r="AL562" i="3" s="1"/>
  <c r="AM562" i="3" s="1"/>
  <c r="AK563" i="3"/>
  <c r="AL563" i="3" s="1"/>
  <c r="AM563" i="3" s="1"/>
  <c r="AK564" i="3"/>
  <c r="AL564" i="3" s="1"/>
  <c r="AM564" i="3" s="1"/>
  <c r="AK565" i="3"/>
  <c r="AL565" i="3" s="1"/>
  <c r="AM565" i="3" s="1"/>
  <c r="AK566" i="3"/>
  <c r="AL566" i="3" s="1"/>
  <c r="AM566" i="3" s="1"/>
  <c r="AK567" i="3"/>
  <c r="AL567" i="3" s="1"/>
  <c r="AM567" i="3" s="1"/>
  <c r="AK568" i="3"/>
  <c r="AL568" i="3" s="1"/>
  <c r="AM568" i="3" s="1"/>
  <c r="AK569" i="3"/>
  <c r="AL569" i="3" s="1"/>
  <c r="AM569" i="3" s="1"/>
  <c r="AK570" i="3"/>
  <c r="AL570" i="3" s="1"/>
  <c r="AM570" i="3" s="1"/>
  <c r="AK571" i="3"/>
  <c r="AL571" i="3" s="1"/>
  <c r="AM571" i="3" s="1"/>
  <c r="AK572" i="3"/>
  <c r="AL572" i="3" s="1"/>
  <c r="AM572" i="3" s="1"/>
  <c r="AK573" i="3"/>
  <c r="AL573" i="3" s="1"/>
  <c r="AM573" i="3" s="1"/>
  <c r="AK574" i="3"/>
  <c r="AL574" i="3" s="1"/>
  <c r="AM574" i="3" s="1"/>
  <c r="AK575" i="3"/>
  <c r="AL575" i="3" s="1"/>
  <c r="AM575" i="3" s="1"/>
  <c r="AK576" i="3"/>
  <c r="AL576" i="3" s="1"/>
  <c r="AM576" i="3" s="1"/>
  <c r="AK577" i="3"/>
  <c r="AL577" i="3" s="1"/>
  <c r="AM577" i="3" s="1"/>
  <c r="AK578" i="3"/>
  <c r="AL578" i="3" s="1"/>
  <c r="AM578" i="3" s="1"/>
  <c r="AK579" i="3"/>
  <c r="AL579" i="3" s="1"/>
  <c r="AM579" i="3" s="1"/>
  <c r="AK580" i="3"/>
  <c r="AL580" i="3" s="1"/>
  <c r="AM580" i="3" s="1"/>
  <c r="AK581" i="3"/>
  <c r="AL581" i="3" s="1"/>
  <c r="AM581" i="3" s="1"/>
  <c r="AK582" i="3"/>
  <c r="AL582" i="3" s="1"/>
  <c r="AM582" i="3" s="1"/>
  <c r="AK583" i="3"/>
  <c r="AL583" i="3" s="1"/>
  <c r="AM583" i="3" s="1"/>
  <c r="AK614" i="3"/>
  <c r="AL614" i="3" s="1"/>
  <c r="AM614" i="3" s="1"/>
  <c r="AK615" i="3"/>
  <c r="AL615" i="3" s="1"/>
  <c r="AM615" i="3" s="1"/>
  <c r="AK616" i="3"/>
  <c r="AL616" i="3" s="1"/>
  <c r="AM616" i="3" s="1"/>
  <c r="AK617" i="3"/>
  <c r="AL617" i="3" s="1"/>
  <c r="AM617" i="3" s="1"/>
  <c r="AK618" i="3"/>
  <c r="AL618" i="3" s="1"/>
  <c r="AM618" i="3" s="1"/>
  <c r="AK619" i="3"/>
  <c r="AL619" i="3" s="1"/>
  <c r="AM619" i="3" s="1"/>
  <c r="T5" i="3"/>
  <c r="T6" i="3"/>
  <c r="T7" i="3"/>
  <c r="T8" i="3"/>
  <c r="T9" i="3"/>
  <c r="T10" i="3"/>
  <c r="T11" i="3"/>
  <c r="T12" i="3"/>
  <c r="T13" i="3"/>
  <c r="T14" i="3"/>
  <c r="T15" i="3"/>
  <c r="T16" i="3"/>
  <c r="T17" i="3"/>
  <c r="T18" i="3"/>
  <c r="T19" i="3"/>
  <c r="T20" i="3"/>
  <c r="T21" i="3"/>
  <c r="T22" i="3"/>
  <c r="T23" i="3"/>
  <c r="T24" i="3"/>
  <c r="T25" i="3"/>
  <c r="T26" i="3"/>
  <c r="T27" i="3"/>
  <c r="T28" i="3"/>
  <c r="T29" i="3"/>
  <c r="T30" i="3"/>
  <c r="T31" i="3"/>
  <c r="T32" i="3"/>
  <c r="T33" i="3"/>
  <c r="T34" i="3"/>
  <c r="T35" i="3"/>
  <c r="T36" i="3"/>
  <c r="T37" i="3"/>
  <c r="T38" i="3"/>
  <c r="T39" i="3"/>
  <c r="T40" i="3"/>
  <c r="T41" i="3"/>
  <c r="T42" i="3"/>
  <c r="T43" i="3"/>
  <c r="T44" i="3"/>
  <c r="T45" i="3"/>
  <c r="T46" i="3"/>
  <c r="T47" i="3"/>
  <c r="T48" i="3"/>
  <c r="T49" i="3"/>
  <c r="T50" i="3"/>
  <c r="T51" i="3"/>
  <c r="T52" i="3"/>
  <c r="T53" i="3"/>
  <c r="T104" i="3"/>
  <c r="T105" i="3"/>
  <c r="T106" i="3"/>
  <c r="T107" i="3"/>
  <c r="T108" i="3"/>
  <c r="T109" i="3"/>
  <c r="T110" i="3"/>
  <c r="T111" i="3"/>
  <c r="T112" i="3"/>
  <c r="T113" i="3"/>
  <c r="T114" i="3"/>
  <c r="T115" i="3"/>
  <c r="T116" i="3"/>
  <c r="T117" i="3"/>
  <c r="T118" i="3"/>
  <c r="T119" i="3"/>
  <c r="T120" i="3"/>
  <c r="T121" i="3"/>
  <c r="T122" i="3"/>
  <c r="T123" i="3"/>
  <c r="T124" i="3"/>
  <c r="T125" i="3"/>
  <c r="T126" i="3"/>
  <c r="T127" i="3"/>
  <c r="T128" i="3"/>
  <c r="T129" i="3"/>
  <c r="T130" i="3"/>
  <c r="T131" i="3"/>
  <c r="T132" i="3"/>
  <c r="T133" i="3"/>
  <c r="T54" i="3"/>
  <c r="T55" i="3"/>
  <c r="T56" i="3"/>
  <c r="T57" i="3"/>
  <c r="T58" i="3"/>
  <c r="T59" i="3"/>
  <c r="T60" i="3"/>
  <c r="T61" i="3"/>
  <c r="T62" i="3"/>
  <c r="T63" i="3"/>
  <c r="T64" i="3"/>
  <c r="T65" i="3"/>
  <c r="T66" i="3"/>
  <c r="T67" i="3"/>
  <c r="T68" i="3"/>
  <c r="T69" i="3"/>
  <c r="T70" i="3"/>
  <c r="T71" i="3"/>
  <c r="T72" i="3"/>
  <c r="T73" i="3"/>
  <c r="T74" i="3"/>
  <c r="T75" i="3"/>
  <c r="T76" i="3"/>
  <c r="T77" i="3"/>
  <c r="T78" i="3"/>
  <c r="T79" i="3"/>
  <c r="T80" i="3"/>
  <c r="T81" i="3"/>
  <c r="T82" i="3"/>
  <c r="T83" i="3"/>
  <c r="T84" i="3"/>
  <c r="T85" i="3"/>
  <c r="T86" i="3"/>
  <c r="T87" i="3"/>
  <c r="T88" i="3"/>
  <c r="T89" i="3"/>
  <c r="T90" i="3"/>
  <c r="T91" i="3"/>
  <c r="T92" i="3"/>
  <c r="T93" i="3"/>
  <c r="T94" i="3"/>
  <c r="T95" i="3"/>
  <c r="T96" i="3"/>
  <c r="T97" i="3"/>
  <c r="T98" i="3"/>
  <c r="T99" i="3"/>
  <c r="T100" i="3"/>
  <c r="T101" i="3"/>
  <c r="T102" i="3"/>
  <c r="T103" i="3"/>
  <c r="T134" i="3"/>
  <c r="T135" i="3"/>
  <c r="T136" i="3"/>
  <c r="T137" i="3"/>
  <c r="T138" i="3"/>
  <c r="T139" i="3"/>
  <c r="T140" i="3"/>
  <c r="T141" i="3"/>
  <c r="T142" i="3"/>
  <c r="T143" i="3"/>
  <c r="T144" i="3"/>
  <c r="T145" i="3"/>
  <c r="T146" i="3"/>
  <c r="T147" i="3"/>
  <c r="T148" i="3"/>
  <c r="T149" i="3"/>
  <c r="T150" i="3"/>
  <c r="T151" i="3"/>
  <c r="T152" i="3"/>
  <c r="T153" i="3"/>
  <c r="T154" i="3"/>
  <c r="T155" i="3"/>
  <c r="T156" i="3"/>
  <c r="T157" i="3"/>
  <c r="T158" i="3"/>
  <c r="T159" i="3"/>
  <c r="T160" i="3"/>
  <c r="T161" i="3"/>
  <c r="T162" i="3"/>
  <c r="T163" i="3"/>
  <c r="T164" i="3"/>
  <c r="T165" i="3"/>
  <c r="T166" i="3"/>
  <c r="T167" i="3"/>
  <c r="T168" i="3"/>
  <c r="T169" i="3"/>
  <c r="T170" i="3"/>
  <c r="T171" i="3"/>
  <c r="T172" i="3"/>
  <c r="T173" i="3"/>
  <c r="T174" i="3"/>
  <c r="T175" i="3"/>
  <c r="T176" i="3"/>
  <c r="T177" i="3"/>
  <c r="T178" i="3"/>
  <c r="T179" i="3"/>
  <c r="T180" i="3"/>
  <c r="T181" i="3"/>
  <c r="T182" i="3"/>
  <c r="T183" i="3"/>
  <c r="T184" i="3"/>
  <c r="T185" i="3"/>
  <c r="T186" i="3"/>
  <c r="T187" i="3"/>
  <c r="T188" i="3"/>
  <c r="T189" i="3"/>
  <c r="T190" i="3"/>
  <c r="T191" i="3"/>
  <c r="T192" i="3"/>
  <c r="T193" i="3"/>
  <c r="T194" i="3"/>
  <c r="T195" i="3"/>
  <c r="T196" i="3"/>
  <c r="T197" i="3"/>
  <c r="T198" i="3"/>
  <c r="T199" i="3"/>
  <c r="T200" i="3"/>
  <c r="T201" i="3"/>
  <c r="T202" i="3"/>
  <c r="T203" i="3"/>
  <c r="T204" i="3"/>
  <c r="T205" i="3"/>
  <c r="T206" i="3"/>
  <c r="T207" i="3"/>
  <c r="T208" i="3"/>
  <c r="T209" i="3"/>
  <c r="T210" i="3"/>
  <c r="T211" i="3"/>
  <c r="T212" i="3"/>
  <c r="T213" i="3"/>
  <c r="T264" i="3"/>
  <c r="T265" i="3"/>
  <c r="T266" i="3"/>
  <c r="T267" i="3"/>
  <c r="T268" i="3"/>
  <c r="T269" i="3"/>
  <c r="T270" i="3"/>
  <c r="T271" i="3"/>
  <c r="T272" i="3"/>
  <c r="T273" i="3"/>
  <c r="T274" i="3"/>
  <c r="T275" i="3"/>
  <c r="T276" i="3"/>
  <c r="T277" i="3"/>
  <c r="T278" i="3"/>
  <c r="T279" i="3"/>
  <c r="T280" i="3"/>
  <c r="T281" i="3"/>
  <c r="T282" i="3"/>
  <c r="T283" i="3"/>
  <c r="T284" i="3"/>
  <c r="T285" i="3"/>
  <c r="T286" i="3"/>
  <c r="T287" i="3"/>
  <c r="T288" i="3"/>
  <c r="T289" i="3"/>
  <c r="T290" i="3"/>
  <c r="T291" i="3"/>
  <c r="T292" i="3"/>
  <c r="T293" i="3"/>
  <c r="T214" i="3"/>
  <c r="T215" i="3"/>
  <c r="T216" i="3"/>
  <c r="T217" i="3"/>
  <c r="T218" i="3"/>
  <c r="T219" i="3"/>
  <c r="T220" i="3"/>
  <c r="T221" i="3"/>
  <c r="T222" i="3"/>
  <c r="T223" i="3"/>
  <c r="T224" i="3"/>
  <c r="T225" i="3"/>
  <c r="T226" i="3"/>
  <c r="T227" i="3"/>
  <c r="T228" i="3"/>
  <c r="T229" i="3"/>
  <c r="T230" i="3"/>
  <c r="T231" i="3"/>
  <c r="T232" i="3"/>
  <c r="T233" i="3"/>
  <c r="T234" i="3"/>
  <c r="T235" i="3"/>
  <c r="T236" i="3"/>
  <c r="T237" i="3"/>
  <c r="T238" i="3"/>
  <c r="T239" i="3"/>
  <c r="T240" i="3"/>
  <c r="T241" i="3"/>
  <c r="T242" i="3"/>
  <c r="T243" i="3"/>
  <c r="T244" i="3"/>
  <c r="T245" i="3"/>
  <c r="T246" i="3"/>
  <c r="T247" i="3"/>
  <c r="T248" i="3"/>
  <c r="T249" i="3"/>
  <c r="T250" i="3"/>
  <c r="T251" i="3"/>
  <c r="T252" i="3"/>
  <c r="T253" i="3"/>
  <c r="T254" i="3"/>
  <c r="T255" i="3"/>
  <c r="T256" i="3"/>
  <c r="T257" i="3"/>
  <c r="T258" i="3"/>
  <c r="T259" i="3"/>
  <c r="T260" i="3"/>
  <c r="T261" i="3"/>
  <c r="T262" i="3"/>
  <c r="T263" i="3"/>
  <c r="T294" i="3"/>
  <c r="T295" i="3"/>
  <c r="T296" i="3"/>
  <c r="T297" i="3"/>
  <c r="T298" i="3"/>
  <c r="T299" i="3"/>
  <c r="T300" i="3"/>
  <c r="T301" i="3"/>
  <c r="T302" i="3"/>
  <c r="T303" i="3"/>
  <c r="T304" i="3"/>
  <c r="T305" i="3"/>
  <c r="T306" i="3"/>
  <c r="T307" i="3"/>
  <c r="T308" i="3"/>
  <c r="T309" i="3"/>
  <c r="T310" i="3"/>
  <c r="T311" i="3"/>
  <c r="T312" i="3"/>
  <c r="T313" i="3"/>
  <c r="T314" i="3"/>
  <c r="T315" i="3"/>
  <c r="T316" i="3"/>
  <c r="T317" i="3"/>
  <c r="T318" i="3"/>
  <c r="T319" i="3"/>
  <c r="T320" i="3"/>
  <c r="T321" i="3"/>
  <c r="T322" i="3"/>
  <c r="T323" i="3"/>
  <c r="T324" i="3"/>
  <c r="T325" i="3"/>
  <c r="T326" i="3"/>
  <c r="T327" i="3"/>
  <c r="T328" i="3"/>
  <c r="T329" i="3"/>
  <c r="T330" i="3"/>
  <c r="T331" i="3"/>
  <c r="T332" i="3"/>
  <c r="T333" i="3"/>
  <c r="T334" i="3"/>
  <c r="T335" i="3"/>
  <c r="T336" i="3"/>
  <c r="T337" i="3"/>
  <c r="T338" i="3"/>
  <c r="T339" i="3"/>
  <c r="T340" i="3"/>
  <c r="T341" i="3"/>
  <c r="T342" i="3"/>
  <c r="T343" i="3"/>
  <c r="T344" i="3"/>
  <c r="T345" i="3"/>
  <c r="T346" i="3"/>
  <c r="T347" i="3"/>
  <c r="T348" i="3"/>
  <c r="T349" i="3"/>
  <c r="T350" i="3"/>
  <c r="T351" i="3"/>
  <c r="T352" i="3"/>
  <c r="T353" i="3"/>
  <c r="T354" i="3"/>
  <c r="T355" i="3"/>
  <c r="T356" i="3"/>
  <c r="T357" i="3"/>
  <c r="T358" i="3"/>
  <c r="T359" i="3"/>
  <c r="T360" i="3"/>
  <c r="T361" i="3"/>
  <c r="T362" i="3"/>
  <c r="T363" i="3"/>
  <c r="T364" i="3"/>
  <c r="T365" i="3"/>
  <c r="T366" i="3"/>
  <c r="T367" i="3"/>
  <c r="T368" i="3"/>
  <c r="T369" i="3"/>
  <c r="T370" i="3"/>
  <c r="T371" i="3"/>
  <c r="T372" i="3"/>
  <c r="T373" i="3"/>
  <c r="T424" i="3"/>
  <c r="T425" i="3"/>
  <c r="T426" i="3"/>
  <c r="T427" i="3"/>
  <c r="T428" i="3"/>
  <c r="T429" i="3"/>
  <c r="T430" i="3"/>
  <c r="T431" i="3"/>
  <c r="T432" i="3"/>
  <c r="T433" i="3"/>
  <c r="T434" i="3"/>
  <c r="T435" i="3"/>
  <c r="T436" i="3"/>
  <c r="T437" i="3"/>
  <c r="T438" i="3"/>
  <c r="T439" i="3"/>
  <c r="T440" i="3"/>
  <c r="T441" i="3"/>
  <c r="T442" i="3"/>
  <c r="T443" i="3"/>
  <c r="T444" i="3"/>
  <c r="T445" i="3"/>
  <c r="T446" i="3"/>
  <c r="T447" i="3"/>
  <c r="T448" i="3"/>
  <c r="T449" i="3"/>
  <c r="T450" i="3"/>
  <c r="T451" i="3"/>
  <c r="T452" i="3"/>
  <c r="T453" i="3"/>
  <c r="T374" i="3"/>
  <c r="T375" i="3"/>
  <c r="T376" i="3"/>
  <c r="T377" i="3"/>
  <c r="T378" i="3"/>
  <c r="T379" i="3"/>
  <c r="T380" i="3"/>
  <c r="T381" i="3"/>
  <c r="T382" i="3"/>
  <c r="T383" i="3"/>
  <c r="T384" i="3"/>
  <c r="T385" i="3"/>
  <c r="T386" i="3"/>
  <c r="T387" i="3"/>
  <c r="T388" i="3"/>
  <c r="T389" i="3"/>
  <c r="T390" i="3"/>
  <c r="T391" i="3"/>
  <c r="T392" i="3"/>
  <c r="T393" i="3"/>
  <c r="T394" i="3"/>
  <c r="T395" i="3"/>
  <c r="T396" i="3"/>
  <c r="T397" i="3"/>
  <c r="T398" i="3"/>
  <c r="T399" i="3"/>
  <c r="T400" i="3"/>
  <c r="T401" i="3"/>
  <c r="T402" i="3"/>
  <c r="T403" i="3"/>
  <c r="T404" i="3"/>
  <c r="T405" i="3"/>
  <c r="T406" i="3"/>
  <c r="T407" i="3"/>
  <c r="T408" i="3"/>
  <c r="T409" i="3"/>
  <c r="T410" i="3"/>
  <c r="T411" i="3"/>
  <c r="T412" i="3"/>
  <c r="T413" i="3"/>
  <c r="T414" i="3"/>
  <c r="T415" i="3"/>
  <c r="T416" i="3"/>
  <c r="T417" i="3"/>
  <c r="T418" i="3"/>
  <c r="T419" i="3"/>
  <c r="T420" i="3"/>
  <c r="T421" i="3"/>
  <c r="T422" i="3"/>
  <c r="T423" i="3"/>
  <c r="T454" i="3"/>
  <c r="T455" i="3"/>
  <c r="T456" i="3"/>
  <c r="T457" i="3"/>
  <c r="T458" i="3"/>
  <c r="T459" i="3"/>
  <c r="T460" i="3"/>
  <c r="T461" i="3"/>
  <c r="T462" i="3"/>
  <c r="T463" i="3"/>
  <c r="T464" i="3"/>
  <c r="T465" i="3"/>
  <c r="T466" i="3"/>
  <c r="T467" i="3"/>
  <c r="T468" i="3"/>
  <c r="T469" i="3"/>
  <c r="T470" i="3"/>
  <c r="T471" i="3"/>
  <c r="T472" i="3"/>
  <c r="T473" i="3"/>
  <c r="T474" i="3"/>
  <c r="T475" i="3"/>
  <c r="T476" i="3"/>
  <c r="T477" i="3"/>
  <c r="T478" i="3"/>
  <c r="T479" i="3"/>
  <c r="T480" i="3"/>
  <c r="T481" i="3"/>
  <c r="T482" i="3"/>
  <c r="T483" i="3"/>
  <c r="T484" i="3"/>
  <c r="T485" i="3"/>
  <c r="T486" i="3"/>
  <c r="T487" i="3"/>
  <c r="T488" i="3"/>
  <c r="T489" i="3"/>
  <c r="T490" i="3"/>
  <c r="T491" i="3"/>
  <c r="T492" i="3"/>
  <c r="T493" i="3"/>
  <c r="T494" i="3"/>
  <c r="T495" i="3"/>
  <c r="T496" i="3"/>
  <c r="T497" i="3"/>
  <c r="T498" i="3"/>
  <c r="T499" i="3"/>
  <c r="T500" i="3"/>
  <c r="T501" i="3"/>
  <c r="T502" i="3"/>
  <c r="T503" i="3"/>
  <c r="T504" i="3"/>
  <c r="T505" i="3"/>
  <c r="T506" i="3"/>
  <c r="T507" i="3"/>
  <c r="T508" i="3"/>
  <c r="T509" i="3"/>
  <c r="T510" i="3"/>
  <c r="T511" i="3"/>
  <c r="T512" i="3"/>
  <c r="T513" i="3"/>
  <c r="T514" i="3"/>
  <c r="T515" i="3"/>
  <c r="T516" i="3"/>
  <c r="T517" i="3"/>
  <c r="T518" i="3"/>
  <c r="T519" i="3"/>
  <c r="T520" i="3"/>
  <c r="T521" i="3"/>
  <c r="T522" i="3"/>
  <c r="T523" i="3"/>
  <c r="T524" i="3"/>
  <c r="T525" i="3"/>
  <c r="T526" i="3"/>
  <c r="T527" i="3"/>
  <c r="T528" i="3"/>
  <c r="T529" i="3"/>
  <c r="T530" i="3"/>
  <c r="T531" i="3"/>
  <c r="T532" i="3"/>
  <c r="T533" i="3"/>
  <c r="T584" i="3"/>
  <c r="T585" i="3"/>
  <c r="T586" i="3"/>
  <c r="T587" i="3"/>
  <c r="T588" i="3"/>
  <c r="T589" i="3"/>
  <c r="T590" i="3"/>
  <c r="T591" i="3"/>
  <c r="T592" i="3"/>
  <c r="T593" i="3"/>
  <c r="T594" i="3"/>
  <c r="T595" i="3"/>
  <c r="T596" i="3"/>
  <c r="T597" i="3"/>
  <c r="T598" i="3"/>
  <c r="T599" i="3"/>
  <c r="T600" i="3"/>
  <c r="T601" i="3"/>
  <c r="T602" i="3"/>
  <c r="T603" i="3"/>
  <c r="T604" i="3"/>
  <c r="T605" i="3"/>
  <c r="T606" i="3"/>
  <c r="T607" i="3"/>
  <c r="T608" i="3"/>
  <c r="T609" i="3"/>
  <c r="T610" i="3"/>
  <c r="T611" i="3"/>
  <c r="T612" i="3"/>
  <c r="T613" i="3"/>
  <c r="T534" i="3"/>
  <c r="T535" i="3"/>
  <c r="T536" i="3"/>
  <c r="T537" i="3"/>
  <c r="T538" i="3"/>
  <c r="T539" i="3"/>
  <c r="T540" i="3"/>
  <c r="T541" i="3"/>
  <c r="T542" i="3"/>
  <c r="T543" i="3"/>
  <c r="T544" i="3"/>
  <c r="T545" i="3"/>
  <c r="T546" i="3"/>
  <c r="T547" i="3"/>
  <c r="T548" i="3"/>
  <c r="T549" i="3"/>
  <c r="T550" i="3"/>
  <c r="T551" i="3"/>
  <c r="T552" i="3"/>
  <c r="T553" i="3"/>
  <c r="T554" i="3"/>
  <c r="T555" i="3"/>
  <c r="T556" i="3"/>
  <c r="T557" i="3"/>
  <c r="T558" i="3"/>
  <c r="T559" i="3"/>
  <c r="T560" i="3"/>
  <c r="T561" i="3"/>
  <c r="T562" i="3"/>
  <c r="T563" i="3"/>
  <c r="T564" i="3"/>
  <c r="T565" i="3"/>
  <c r="T566" i="3"/>
  <c r="T567" i="3"/>
  <c r="T568" i="3"/>
  <c r="T569" i="3"/>
  <c r="T570" i="3"/>
  <c r="T571" i="3"/>
  <c r="T572" i="3"/>
  <c r="T573" i="3"/>
  <c r="T574" i="3"/>
  <c r="T575" i="3"/>
  <c r="T576" i="3"/>
  <c r="T577" i="3"/>
  <c r="T578" i="3"/>
  <c r="T579" i="3"/>
  <c r="T580" i="3"/>
  <c r="T581" i="3"/>
  <c r="T582" i="3"/>
  <c r="T583" i="3"/>
  <c r="T614" i="3"/>
  <c r="T615" i="3"/>
  <c r="T616" i="3"/>
  <c r="T617" i="3"/>
  <c r="T618" i="3"/>
  <c r="T619" i="3"/>
  <c r="T620" i="3"/>
  <c r="T621" i="3"/>
  <c r="T622" i="3"/>
  <c r="T623" i="3"/>
  <c r="T624" i="3"/>
  <c r="T625" i="3"/>
  <c r="T626" i="3"/>
  <c r="T627" i="3"/>
  <c r="T628" i="3"/>
  <c r="T629" i="3"/>
  <c r="T630" i="3"/>
  <c r="T631" i="3"/>
  <c r="T632" i="3"/>
  <c r="T633" i="3"/>
  <c r="T634" i="3"/>
  <c r="T635" i="3"/>
  <c r="T636" i="3"/>
  <c r="T637" i="3"/>
  <c r="T638" i="3"/>
  <c r="T639" i="3"/>
  <c r="T640" i="3"/>
  <c r="T641" i="3"/>
  <c r="T642" i="3"/>
  <c r="T643" i="3"/>
  <c r="T644" i="3"/>
  <c r="T645" i="3"/>
  <c r="T646" i="3"/>
  <c r="T647" i="3"/>
  <c r="T648" i="3"/>
  <c r="T649" i="3"/>
  <c r="T650" i="3"/>
  <c r="T651" i="3"/>
  <c r="T652" i="3"/>
  <c r="T653" i="3"/>
  <c r="T654" i="3"/>
  <c r="T655" i="3"/>
  <c r="T656" i="3"/>
  <c r="T657" i="3"/>
  <c r="T658" i="3"/>
  <c r="T659" i="3"/>
  <c r="T660" i="3"/>
  <c r="T661" i="3"/>
  <c r="T662" i="3"/>
  <c r="T663" i="3"/>
  <c r="T664" i="3"/>
  <c r="T665" i="3"/>
  <c r="T666" i="3"/>
  <c r="T667" i="3"/>
  <c r="T668" i="3"/>
  <c r="T669" i="3"/>
  <c r="T670" i="3"/>
  <c r="T671" i="3"/>
  <c r="T672" i="3"/>
  <c r="T673" i="3"/>
  <c r="T674" i="3"/>
  <c r="T675" i="3"/>
  <c r="T676" i="3"/>
  <c r="T677" i="3"/>
  <c r="T678" i="3"/>
  <c r="T679" i="3"/>
  <c r="T680" i="3"/>
  <c r="T681" i="3"/>
  <c r="T682" i="3"/>
  <c r="T683" i="3"/>
  <c r="T684" i="3"/>
  <c r="T685" i="3"/>
  <c r="T686" i="3"/>
  <c r="T687" i="3"/>
  <c r="T688" i="3"/>
  <c r="T689" i="3"/>
  <c r="T690" i="3"/>
  <c r="T691" i="3"/>
  <c r="T692" i="3"/>
  <c r="T693" i="3"/>
  <c r="T744" i="3"/>
  <c r="T745" i="3"/>
  <c r="T746" i="3"/>
  <c r="T747" i="3"/>
  <c r="T749" i="3"/>
  <c r="T750" i="3"/>
  <c r="T751" i="3"/>
  <c r="T752" i="3"/>
  <c r="T753" i="3"/>
  <c r="T754" i="3"/>
  <c r="T755" i="3"/>
  <c r="T756" i="3"/>
  <c r="T757" i="3"/>
  <c r="T758" i="3"/>
  <c r="T759" i="3"/>
  <c r="T760" i="3"/>
  <c r="T761" i="3"/>
  <c r="T762" i="3"/>
  <c r="T763" i="3"/>
  <c r="T764" i="3"/>
  <c r="T765" i="3"/>
  <c r="T766" i="3"/>
  <c r="T767" i="3"/>
  <c r="T768" i="3"/>
  <c r="T769" i="3"/>
  <c r="T770" i="3"/>
  <c r="T771" i="3"/>
  <c r="T772" i="3"/>
  <c r="T773" i="3"/>
  <c r="T694" i="3"/>
  <c r="T695" i="3"/>
  <c r="T696" i="3"/>
  <c r="T697" i="3"/>
  <c r="T698" i="3"/>
  <c r="T699" i="3"/>
  <c r="T700" i="3"/>
  <c r="T701" i="3"/>
  <c r="T702" i="3"/>
  <c r="T703" i="3"/>
  <c r="T704" i="3"/>
  <c r="T705" i="3"/>
  <c r="T706" i="3"/>
  <c r="T707" i="3"/>
  <c r="T708" i="3"/>
  <c r="T709" i="3"/>
  <c r="T710" i="3"/>
  <c r="T711" i="3"/>
  <c r="T712" i="3"/>
  <c r="T713" i="3"/>
  <c r="T714" i="3"/>
  <c r="T715" i="3"/>
  <c r="T716" i="3"/>
  <c r="T717" i="3"/>
  <c r="T718" i="3"/>
  <c r="T719" i="3"/>
  <c r="T720" i="3"/>
  <c r="T721" i="3"/>
  <c r="T722" i="3"/>
  <c r="T723" i="3"/>
  <c r="T724" i="3"/>
  <c r="T725" i="3"/>
  <c r="T726" i="3"/>
  <c r="T727" i="3"/>
  <c r="T728" i="3"/>
  <c r="T729" i="3"/>
  <c r="T730" i="3"/>
  <c r="T731" i="3"/>
  <c r="T732" i="3"/>
  <c r="T733" i="3"/>
  <c r="T734" i="3"/>
  <c r="T735" i="3"/>
  <c r="T736" i="3"/>
  <c r="T737" i="3"/>
  <c r="T738" i="3"/>
  <c r="T739" i="3"/>
  <c r="T740" i="3"/>
  <c r="T741" i="3"/>
  <c r="T742" i="3"/>
  <c r="T743" i="3"/>
  <c r="T774" i="3"/>
  <c r="T775" i="3"/>
  <c r="T776" i="3"/>
  <c r="T777" i="3"/>
  <c r="T779" i="3"/>
  <c r="T780" i="3"/>
  <c r="T781" i="3"/>
  <c r="T782" i="3"/>
  <c r="T783" i="3"/>
  <c r="T784" i="3"/>
  <c r="T785" i="3"/>
  <c r="T786" i="3"/>
  <c r="T787" i="3"/>
  <c r="T788" i="3"/>
  <c r="T789" i="3"/>
  <c r="T790" i="3"/>
  <c r="T791" i="3"/>
  <c r="T792" i="3"/>
  <c r="T793" i="3"/>
  <c r="T794" i="3"/>
  <c r="T795" i="3"/>
  <c r="T796" i="3"/>
  <c r="T797" i="3"/>
  <c r="T798" i="3"/>
  <c r="T799" i="3"/>
  <c r="T800" i="3"/>
  <c r="T801" i="3"/>
  <c r="T802" i="3"/>
  <c r="T803" i="3"/>
  <c r="T4" i="3"/>
  <c r="AE3" i="9"/>
  <c r="AE4" i="9"/>
  <c r="AE5" i="9"/>
  <c r="AE6" i="9"/>
  <c r="AE7" i="9"/>
  <c r="AE8" i="9"/>
  <c r="AE9" i="9"/>
  <c r="AE10" i="9"/>
  <c r="AE11" i="9"/>
  <c r="AE12" i="9"/>
  <c r="AE13" i="9"/>
  <c r="AE14" i="9"/>
  <c r="AE15" i="9"/>
  <c r="AE16" i="9"/>
  <c r="AE17" i="9"/>
  <c r="AE18" i="9"/>
  <c r="AE19" i="9"/>
  <c r="AE20" i="9"/>
  <c r="AE21" i="9"/>
  <c r="AE22" i="9"/>
  <c r="AE23" i="9"/>
  <c r="AE24" i="9"/>
  <c r="AE25" i="9"/>
  <c r="AE26" i="9"/>
  <c r="AE27" i="9"/>
  <c r="AE28" i="9"/>
  <c r="AE29" i="9"/>
  <c r="AE30" i="9"/>
  <c r="AE31" i="9"/>
  <c r="AE32" i="9"/>
  <c r="AE33" i="9"/>
  <c r="AE34" i="9"/>
  <c r="AE35" i="9"/>
  <c r="AE36" i="9"/>
  <c r="AE37" i="9"/>
  <c r="AE38" i="9"/>
  <c r="AE39" i="9"/>
  <c r="AE40" i="9"/>
  <c r="AE41" i="9"/>
  <c r="AE42" i="9"/>
  <c r="AE43" i="9"/>
  <c r="AE44" i="9"/>
  <c r="AE45" i="9"/>
  <c r="AE46" i="9"/>
  <c r="AE47" i="9"/>
  <c r="AE48" i="9"/>
  <c r="AE49" i="9"/>
  <c r="AE50" i="9"/>
  <c r="AE51" i="9"/>
  <c r="AE52" i="9"/>
  <c r="AE53" i="9"/>
  <c r="AE54" i="9"/>
  <c r="AE55" i="9"/>
  <c r="AE56" i="9"/>
  <c r="AE57" i="9"/>
  <c r="AE58" i="9"/>
  <c r="AE59" i="9"/>
  <c r="AE60" i="9"/>
  <c r="AE61" i="9"/>
  <c r="AE62" i="9"/>
  <c r="AE63" i="9"/>
  <c r="AE64" i="9"/>
  <c r="AE65" i="9"/>
  <c r="AE66" i="9"/>
  <c r="AE67" i="9"/>
  <c r="AE68" i="9"/>
  <c r="AE69" i="9"/>
  <c r="AE70" i="9"/>
  <c r="AE71" i="9"/>
  <c r="AE72" i="9"/>
  <c r="AE73" i="9"/>
  <c r="AE74" i="9"/>
  <c r="AE75" i="9"/>
  <c r="AE76" i="9"/>
  <c r="AE77" i="9"/>
  <c r="AE78" i="9"/>
  <c r="AE79" i="9"/>
  <c r="AE80" i="9"/>
  <c r="AE81" i="9"/>
  <c r="AE82" i="9"/>
  <c r="AE83" i="9"/>
  <c r="AE84" i="9"/>
  <c r="AE85" i="9"/>
  <c r="AE86" i="9"/>
  <c r="AE87" i="9"/>
  <c r="AE88" i="9"/>
  <c r="AE89" i="9"/>
  <c r="AE90" i="9"/>
  <c r="AE91" i="9"/>
  <c r="AE92" i="9"/>
  <c r="AE93" i="9"/>
  <c r="AE94" i="9"/>
  <c r="AE95" i="9"/>
  <c r="AE96" i="9"/>
  <c r="AE97" i="9"/>
  <c r="AE98" i="9"/>
  <c r="AE99" i="9"/>
  <c r="AE100" i="9"/>
  <c r="AE101" i="9"/>
  <c r="AE162" i="9"/>
  <c r="AE163" i="9"/>
  <c r="AE164" i="9"/>
  <c r="AE165" i="9"/>
  <c r="AE166" i="9"/>
  <c r="AE167" i="9"/>
  <c r="AE168" i="9"/>
  <c r="AE169" i="9"/>
  <c r="AE170" i="9"/>
  <c r="AE171" i="9"/>
  <c r="AE172" i="9"/>
  <c r="AE173" i="9"/>
  <c r="AE174" i="9"/>
  <c r="AE175" i="9"/>
  <c r="AE176" i="9"/>
  <c r="AE177" i="9"/>
  <c r="AE178" i="9"/>
  <c r="AE179" i="9"/>
  <c r="AE180" i="9"/>
  <c r="AE181" i="9"/>
  <c r="AE182" i="9"/>
  <c r="AE183" i="9"/>
  <c r="AE184" i="9"/>
  <c r="AE185" i="9"/>
  <c r="AE186" i="9"/>
  <c r="AE187" i="9"/>
  <c r="AE188" i="9"/>
  <c r="AE189" i="9"/>
  <c r="AE190" i="9"/>
  <c r="AE191" i="9"/>
  <c r="AE192" i="9"/>
  <c r="AE193" i="9"/>
  <c r="AE194" i="9"/>
  <c r="AE195" i="9"/>
  <c r="AE196" i="9"/>
  <c r="AE197" i="9"/>
  <c r="AE198" i="9"/>
  <c r="AE199" i="9"/>
  <c r="AE200" i="9"/>
  <c r="AE201" i="9"/>
  <c r="AE202" i="9"/>
  <c r="AE203" i="9"/>
  <c r="AE204" i="9"/>
  <c r="AE205" i="9"/>
  <c r="AE206" i="9"/>
  <c r="AE207" i="9"/>
  <c r="AE208" i="9"/>
  <c r="AE209" i="9"/>
  <c r="AE210" i="9"/>
  <c r="AE211" i="9"/>
  <c r="AE212" i="9"/>
  <c r="AE213" i="9"/>
  <c r="AE214" i="9"/>
  <c r="AE215" i="9"/>
  <c r="AE216" i="9"/>
  <c r="AE217" i="9"/>
  <c r="AE218" i="9"/>
  <c r="AE219" i="9"/>
  <c r="AE220" i="9"/>
  <c r="AE221" i="9"/>
  <c r="AE222" i="9"/>
  <c r="AE223" i="9"/>
  <c r="AE224" i="9"/>
  <c r="AE225" i="9"/>
  <c r="AE226" i="9"/>
  <c r="AE227" i="9"/>
  <c r="AE228" i="9"/>
  <c r="AE229" i="9"/>
  <c r="AE230" i="9"/>
  <c r="AE231" i="9"/>
  <c r="AE232" i="9"/>
  <c r="AE233" i="9"/>
  <c r="AE234" i="9"/>
  <c r="AE235" i="9"/>
  <c r="AE236" i="9"/>
  <c r="AE237" i="9"/>
  <c r="AE238" i="9"/>
  <c r="AE239" i="9"/>
  <c r="AE240" i="9"/>
  <c r="AE241" i="9"/>
  <c r="AE242" i="9"/>
  <c r="AE243" i="9"/>
  <c r="AE244" i="9"/>
  <c r="AE245" i="9"/>
  <c r="AE246" i="9"/>
  <c r="AE247" i="9"/>
  <c r="AE248" i="9"/>
  <c r="AE249" i="9"/>
  <c r="AE250" i="9"/>
  <c r="AE251" i="9"/>
  <c r="AE252" i="9"/>
  <c r="AE253" i="9"/>
  <c r="AE254" i="9"/>
  <c r="AE255" i="9"/>
  <c r="AE256" i="9"/>
  <c r="AE257" i="9"/>
  <c r="AE258" i="9"/>
  <c r="AE259" i="9"/>
  <c r="AE260" i="9"/>
  <c r="AE261" i="9"/>
  <c r="AE322" i="9"/>
  <c r="AE323" i="9"/>
  <c r="AE324" i="9"/>
  <c r="AE325" i="9"/>
  <c r="AE326" i="9"/>
  <c r="AE327" i="9"/>
  <c r="AE328" i="9"/>
  <c r="AE329" i="9"/>
  <c r="AE330" i="9"/>
  <c r="AE331" i="9"/>
  <c r="AE332" i="9"/>
  <c r="AE333" i="9"/>
  <c r="AE334" i="9"/>
  <c r="AE335" i="9"/>
  <c r="AE336" i="9"/>
  <c r="AE337" i="9"/>
  <c r="AE338" i="9"/>
  <c r="AE339" i="9"/>
  <c r="AE340" i="9"/>
  <c r="AE341" i="9"/>
  <c r="AE342" i="9"/>
  <c r="AE343" i="9"/>
  <c r="AE344" i="9"/>
  <c r="AE345" i="9"/>
  <c r="AE346" i="9"/>
  <c r="AE347" i="9"/>
  <c r="AE348" i="9"/>
  <c r="AE349" i="9"/>
  <c r="AE350" i="9"/>
  <c r="AE351" i="9"/>
  <c r="AE352" i="9"/>
  <c r="AE353" i="9"/>
  <c r="AE354" i="9"/>
  <c r="AE355" i="9"/>
  <c r="AE356" i="9"/>
  <c r="AE357" i="9"/>
  <c r="AE358" i="9"/>
  <c r="AE359" i="9"/>
  <c r="AE360" i="9"/>
  <c r="AE361" i="9"/>
  <c r="AE362" i="9"/>
  <c r="AE363" i="9"/>
  <c r="AE364" i="9"/>
  <c r="AE365" i="9"/>
  <c r="AE366" i="9"/>
  <c r="AE367" i="9"/>
  <c r="AE368" i="9"/>
  <c r="AE369" i="9"/>
  <c r="AE370" i="9"/>
  <c r="AE371" i="9"/>
  <c r="AE372" i="9"/>
  <c r="AE373" i="9"/>
  <c r="AE374" i="9"/>
  <c r="AE375" i="9"/>
  <c r="AE376" i="9"/>
  <c r="AE377" i="9"/>
  <c r="AE378" i="9"/>
  <c r="AE379" i="9"/>
  <c r="AE380" i="9"/>
  <c r="AE381" i="9"/>
  <c r="AE382" i="9"/>
  <c r="AE383" i="9"/>
  <c r="AE384" i="9"/>
  <c r="AE385" i="9"/>
  <c r="AE386" i="9"/>
  <c r="AE387" i="9"/>
  <c r="AE388" i="9"/>
  <c r="AE389" i="9"/>
  <c r="AE390" i="9"/>
  <c r="AE391" i="9"/>
  <c r="AE392" i="9"/>
  <c r="AE393" i="9"/>
  <c r="AE394" i="9"/>
  <c r="AE395" i="9"/>
  <c r="AE396" i="9"/>
  <c r="AE397" i="9"/>
  <c r="AE398" i="9"/>
  <c r="AE399" i="9"/>
  <c r="AE400" i="9"/>
  <c r="AE401" i="9"/>
  <c r="AE402" i="9"/>
  <c r="AE403" i="9"/>
  <c r="AE404" i="9"/>
  <c r="AE405" i="9"/>
  <c r="AE406" i="9"/>
  <c r="AE407" i="9"/>
  <c r="AE408" i="9"/>
  <c r="AE409" i="9"/>
  <c r="AE410" i="9"/>
  <c r="AE411" i="9"/>
  <c r="AE412" i="9"/>
  <c r="AE413" i="9"/>
  <c r="AE414" i="9"/>
  <c r="AE415" i="9"/>
  <c r="AE416" i="9"/>
  <c r="AE417" i="9"/>
  <c r="AE418" i="9"/>
  <c r="AE419" i="9"/>
  <c r="AE420" i="9"/>
  <c r="AE421" i="9"/>
  <c r="AE482" i="9"/>
  <c r="AE483" i="9"/>
  <c r="AE484" i="9"/>
  <c r="AE485" i="9"/>
  <c r="AE486" i="9"/>
  <c r="AE487" i="9"/>
  <c r="AE488" i="9"/>
  <c r="AE489" i="9"/>
  <c r="AE490" i="9"/>
  <c r="AE491" i="9"/>
  <c r="AE492" i="9"/>
  <c r="AE493" i="9"/>
  <c r="AE494" i="9"/>
  <c r="AE495" i="9"/>
  <c r="AE496" i="9"/>
  <c r="AE497" i="9"/>
  <c r="AE498" i="9"/>
  <c r="AE499" i="9"/>
  <c r="AE500" i="9"/>
  <c r="AE501" i="9"/>
  <c r="AE502" i="9"/>
  <c r="AE503" i="9"/>
  <c r="AE504" i="9"/>
  <c r="AE505" i="9"/>
  <c r="AE506" i="9"/>
  <c r="AE507" i="9"/>
  <c r="AE508" i="9"/>
  <c r="AE509" i="9"/>
  <c r="AE510" i="9"/>
  <c r="AE511" i="9"/>
  <c r="AE512" i="9"/>
  <c r="AE513" i="9"/>
  <c r="AE514" i="9"/>
  <c r="AE515" i="9"/>
  <c r="AE516" i="9"/>
  <c r="AE517" i="9"/>
  <c r="AE518" i="9"/>
  <c r="AE519" i="9"/>
  <c r="AE520" i="9"/>
  <c r="AE521" i="9"/>
  <c r="AE522" i="9"/>
  <c r="AE523" i="9"/>
  <c r="AE524" i="9"/>
  <c r="AE525" i="9"/>
  <c r="AE526" i="9"/>
  <c r="AE527" i="9"/>
  <c r="AE528" i="9"/>
  <c r="AE529" i="9"/>
  <c r="AE530" i="9"/>
  <c r="AE531" i="9"/>
  <c r="AE532" i="9"/>
  <c r="AE533" i="9"/>
  <c r="AE534" i="9"/>
  <c r="AE535" i="9"/>
  <c r="AE536" i="9"/>
  <c r="AE537" i="9"/>
  <c r="AE538" i="9"/>
  <c r="AE539" i="9"/>
  <c r="AE540" i="9"/>
  <c r="AE541" i="9"/>
  <c r="AE542" i="9"/>
  <c r="AE543" i="9"/>
  <c r="AE544" i="9"/>
  <c r="AE545" i="9"/>
  <c r="AE546" i="9"/>
  <c r="AE547" i="9"/>
  <c r="AE548" i="9"/>
  <c r="AE549" i="9"/>
  <c r="AE550" i="9"/>
  <c r="AE551" i="9"/>
  <c r="AE552" i="9"/>
  <c r="AE553" i="9"/>
  <c r="AE554" i="9"/>
  <c r="AE555" i="9"/>
  <c r="AE556" i="9"/>
  <c r="AE557" i="9"/>
  <c r="AE558" i="9"/>
  <c r="AE559" i="9"/>
  <c r="AE560" i="9"/>
  <c r="AE561" i="9"/>
  <c r="AE562" i="9"/>
  <c r="AE563" i="9"/>
  <c r="AE564" i="9"/>
  <c r="AE565" i="9"/>
  <c r="AE566" i="9"/>
  <c r="AE567" i="9"/>
  <c r="AE568" i="9"/>
  <c r="AE569" i="9"/>
  <c r="AE570" i="9"/>
  <c r="AE571" i="9"/>
  <c r="AE572" i="9"/>
  <c r="AE573" i="9"/>
  <c r="AE574" i="9"/>
  <c r="AE575" i="9"/>
  <c r="AE576" i="9"/>
  <c r="AE577" i="9"/>
  <c r="AE578" i="9"/>
  <c r="AE579" i="9"/>
  <c r="AE580" i="9"/>
  <c r="AE581" i="9"/>
  <c r="AE642" i="9"/>
  <c r="AE643" i="9"/>
  <c r="AE644" i="9"/>
  <c r="AE645" i="9"/>
  <c r="AE646" i="9"/>
  <c r="AE647" i="9"/>
  <c r="AE648" i="9"/>
  <c r="AE649" i="9"/>
  <c r="AE650" i="9"/>
  <c r="AE651" i="9"/>
  <c r="AE652" i="9"/>
  <c r="AE653" i="9"/>
  <c r="AE654" i="9"/>
  <c r="AE655" i="9"/>
  <c r="AE656" i="9"/>
  <c r="AE657" i="9"/>
  <c r="AE658" i="9"/>
  <c r="AE659" i="9"/>
  <c r="AE660" i="9"/>
  <c r="AE661" i="9"/>
  <c r="AE662" i="9"/>
  <c r="AE663" i="9"/>
  <c r="AE664" i="9"/>
  <c r="AE665" i="9"/>
  <c r="AE666" i="9"/>
  <c r="AE667" i="9"/>
  <c r="AE668" i="9"/>
  <c r="AE669" i="9"/>
  <c r="AE670" i="9"/>
  <c r="AE671" i="9"/>
  <c r="AE672" i="9"/>
  <c r="AE673" i="9"/>
  <c r="AE674" i="9"/>
  <c r="AE675" i="9"/>
  <c r="AE676" i="9"/>
  <c r="AE677" i="9"/>
  <c r="AE678" i="9"/>
  <c r="AE679" i="9"/>
  <c r="AE680" i="9"/>
  <c r="AE681" i="9"/>
  <c r="AE682" i="9"/>
  <c r="AE683" i="9"/>
  <c r="AE684" i="9"/>
  <c r="AE685" i="9"/>
  <c r="AE686" i="9"/>
  <c r="AE687" i="9"/>
  <c r="AE688" i="9"/>
  <c r="AE689" i="9"/>
  <c r="AE690" i="9"/>
  <c r="AE691" i="9"/>
  <c r="AE692" i="9"/>
  <c r="AE693" i="9"/>
  <c r="AE694" i="9"/>
  <c r="AE695" i="9"/>
  <c r="AE696" i="9"/>
  <c r="AE697" i="9"/>
  <c r="AE698" i="9"/>
  <c r="AE699" i="9"/>
  <c r="AE700" i="9"/>
  <c r="AE701" i="9"/>
  <c r="AE702" i="9"/>
  <c r="AE703" i="9"/>
  <c r="AE704" i="9"/>
  <c r="AE705" i="9"/>
  <c r="AE706" i="9"/>
  <c r="AE707" i="9"/>
  <c r="AE708" i="9"/>
  <c r="AE709" i="9"/>
  <c r="AE710" i="9"/>
  <c r="AE711" i="9"/>
  <c r="AE712" i="9"/>
  <c r="AE713" i="9"/>
  <c r="AE714" i="9"/>
  <c r="AE715" i="9"/>
  <c r="AE716" i="9"/>
  <c r="AE717" i="9"/>
  <c r="AE718" i="9"/>
  <c r="AE719" i="9"/>
  <c r="AE720" i="9"/>
  <c r="AE721" i="9"/>
  <c r="AE722" i="9"/>
  <c r="AE723" i="9"/>
  <c r="AE724" i="9"/>
  <c r="AE725" i="9"/>
  <c r="AE726" i="9"/>
  <c r="AE727" i="9"/>
  <c r="AE728" i="9"/>
  <c r="AE729" i="9"/>
  <c r="AE730" i="9"/>
  <c r="AE731" i="9"/>
  <c r="AE732" i="9"/>
  <c r="AE733" i="9"/>
  <c r="AE734" i="9"/>
  <c r="AE735" i="9"/>
  <c r="AE736" i="9"/>
  <c r="AE737" i="9"/>
  <c r="AE738" i="9"/>
  <c r="AE739" i="9"/>
  <c r="AE740" i="9"/>
  <c r="AE741" i="9"/>
  <c r="AE102" i="9"/>
  <c r="AE103" i="9"/>
  <c r="AE104" i="9"/>
  <c r="AE105" i="9"/>
  <c r="AE106" i="9"/>
  <c r="AE107" i="9"/>
  <c r="AE108" i="9"/>
  <c r="AE109" i="9"/>
  <c r="AE110" i="9"/>
  <c r="AE111" i="9"/>
  <c r="AE112" i="9"/>
  <c r="AE113" i="9"/>
  <c r="AE114" i="9"/>
  <c r="AE115" i="9"/>
  <c r="AE116" i="9"/>
  <c r="AE117" i="9"/>
  <c r="AE118" i="9"/>
  <c r="AE119" i="9"/>
  <c r="AE120" i="9"/>
  <c r="AE121" i="9"/>
  <c r="AE122" i="9"/>
  <c r="AE123" i="9"/>
  <c r="AE124" i="9"/>
  <c r="AE125" i="9"/>
  <c r="AE126" i="9"/>
  <c r="AE127" i="9"/>
  <c r="AE128" i="9"/>
  <c r="AE129" i="9"/>
  <c r="AE130" i="9"/>
  <c r="AE131" i="9"/>
  <c r="AE132" i="9"/>
  <c r="AE133" i="9"/>
  <c r="AE134" i="9"/>
  <c r="AE135" i="9"/>
  <c r="AE136" i="9"/>
  <c r="AE137" i="9"/>
  <c r="AE138" i="9"/>
  <c r="AE139" i="9"/>
  <c r="AE140" i="9"/>
  <c r="AE141" i="9"/>
  <c r="AE142" i="9"/>
  <c r="AE143" i="9"/>
  <c r="AE144" i="9"/>
  <c r="AE145" i="9"/>
  <c r="AE146" i="9"/>
  <c r="AE147" i="9"/>
  <c r="AE148" i="9"/>
  <c r="AE149" i="9"/>
  <c r="AE150" i="9"/>
  <c r="AE151" i="9"/>
  <c r="AE152" i="9"/>
  <c r="AE153" i="9"/>
  <c r="AE154" i="9"/>
  <c r="AE155" i="9"/>
  <c r="AE156" i="9"/>
  <c r="AE157" i="9"/>
  <c r="AE158" i="9"/>
  <c r="AE159" i="9"/>
  <c r="AE160" i="9"/>
  <c r="AE161" i="9"/>
  <c r="AE262" i="9"/>
  <c r="AE263" i="9"/>
  <c r="AE264" i="9"/>
  <c r="AE265" i="9"/>
  <c r="AE266" i="9"/>
  <c r="AE267" i="9"/>
  <c r="AE268" i="9"/>
  <c r="AE269" i="9"/>
  <c r="AE270" i="9"/>
  <c r="AE271" i="9"/>
  <c r="AE272" i="9"/>
  <c r="AE273" i="9"/>
  <c r="AE274" i="9"/>
  <c r="AE275" i="9"/>
  <c r="AE276" i="9"/>
  <c r="AE277" i="9"/>
  <c r="AE278" i="9"/>
  <c r="AE279" i="9"/>
  <c r="AE280" i="9"/>
  <c r="AE281" i="9"/>
  <c r="AE282" i="9"/>
  <c r="AE283" i="9"/>
  <c r="AE284" i="9"/>
  <c r="AE285" i="9"/>
  <c r="AE286" i="9"/>
  <c r="AE287" i="9"/>
  <c r="AE288" i="9"/>
  <c r="AE289" i="9"/>
  <c r="AE290" i="9"/>
  <c r="AE291" i="9"/>
  <c r="AE292" i="9"/>
  <c r="AE293" i="9"/>
  <c r="AE294" i="9"/>
  <c r="AE295" i="9"/>
  <c r="AE296" i="9"/>
  <c r="AE297" i="9"/>
  <c r="AE298" i="9"/>
  <c r="AE299" i="9"/>
  <c r="AE300" i="9"/>
  <c r="AE301" i="9"/>
  <c r="AE302" i="9"/>
  <c r="AE303" i="9"/>
  <c r="AE304" i="9"/>
  <c r="AE305" i="9"/>
  <c r="AE306" i="9"/>
  <c r="AE307" i="9"/>
  <c r="AE308" i="9"/>
  <c r="AE309" i="9"/>
  <c r="AE310" i="9"/>
  <c r="AE311" i="9"/>
  <c r="AE312" i="9"/>
  <c r="AE313" i="9"/>
  <c r="AE314" i="9"/>
  <c r="AE315" i="9"/>
  <c r="AE316" i="9"/>
  <c r="AE317" i="9"/>
  <c r="AE318" i="9"/>
  <c r="AE319" i="9"/>
  <c r="AE320" i="9"/>
  <c r="AE321" i="9"/>
  <c r="AE422" i="9"/>
  <c r="AE423" i="9"/>
  <c r="AE424" i="9"/>
  <c r="AE425" i="9"/>
  <c r="AE426" i="9"/>
  <c r="AE427" i="9"/>
  <c r="AE428" i="9"/>
  <c r="AE429" i="9"/>
  <c r="AE430" i="9"/>
  <c r="AE431" i="9"/>
  <c r="AE432" i="9"/>
  <c r="AE433" i="9"/>
  <c r="AE434" i="9"/>
  <c r="AE435" i="9"/>
  <c r="AE436" i="9"/>
  <c r="AE437" i="9"/>
  <c r="AE438" i="9"/>
  <c r="AE439" i="9"/>
  <c r="AE440" i="9"/>
  <c r="AE441" i="9"/>
  <c r="AE442" i="9"/>
  <c r="AE443" i="9"/>
  <c r="AE444" i="9"/>
  <c r="AE445" i="9"/>
  <c r="AE446" i="9"/>
  <c r="AE447" i="9"/>
  <c r="AE448" i="9"/>
  <c r="AE449" i="9"/>
  <c r="AE450" i="9"/>
  <c r="AE451" i="9"/>
  <c r="AE452" i="9"/>
  <c r="AE453" i="9"/>
  <c r="AE454" i="9"/>
  <c r="AE455" i="9"/>
  <c r="AE456" i="9"/>
  <c r="AE457" i="9"/>
  <c r="AE458" i="9"/>
  <c r="AE459" i="9"/>
  <c r="AE460" i="9"/>
  <c r="AE461" i="9"/>
  <c r="AE462" i="9"/>
  <c r="AE463" i="9"/>
  <c r="AE464" i="9"/>
  <c r="AE465" i="9"/>
  <c r="AE466" i="9"/>
  <c r="AE467" i="9"/>
  <c r="AE468" i="9"/>
  <c r="AE469" i="9"/>
  <c r="AE470" i="9"/>
  <c r="AE471" i="9"/>
  <c r="AE472" i="9"/>
  <c r="AE473" i="9"/>
  <c r="AE474" i="9"/>
  <c r="AE475" i="9"/>
  <c r="AE476" i="9"/>
  <c r="AE477" i="9"/>
  <c r="AE478" i="9"/>
  <c r="AE479" i="9"/>
  <c r="AE480" i="9"/>
  <c r="AE481" i="9"/>
  <c r="AE582" i="9"/>
  <c r="AE583" i="9"/>
  <c r="AE584" i="9"/>
  <c r="AE585" i="9"/>
  <c r="AE586" i="9"/>
  <c r="AE587" i="9"/>
  <c r="AE588" i="9"/>
  <c r="AE589" i="9"/>
  <c r="AE590" i="9"/>
  <c r="AE591" i="9"/>
  <c r="AE592" i="9"/>
  <c r="AE593" i="9"/>
  <c r="AE594" i="9"/>
  <c r="AE595" i="9"/>
  <c r="AE596" i="9"/>
  <c r="AE597" i="9"/>
  <c r="AE598" i="9"/>
  <c r="AE599" i="9"/>
  <c r="AE600" i="9"/>
  <c r="AE601" i="9"/>
  <c r="AE602" i="9"/>
  <c r="AE603" i="9"/>
  <c r="AE604" i="9"/>
  <c r="AE605" i="9"/>
  <c r="AE606" i="9"/>
  <c r="AE607" i="9"/>
  <c r="AE608" i="9"/>
  <c r="AE609" i="9"/>
  <c r="AE610" i="9"/>
  <c r="AE611" i="9"/>
  <c r="AE612" i="9"/>
  <c r="AE613" i="9"/>
  <c r="AE614" i="9"/>
  <c r="AE615" i="9"/>
  <c r="AE616" i="9"/>
  <c r="AE617" i="9"/>
  <c r="AE618" i="9"/>
  <c r="AE619" i="9"/>
  <c r="AE620" i="9"/>
  <c r="AE621" i="9"/>
  <c r="AE622" i="9"/>
  <c r="AE623" i="9"/>
  <c r="AE624" i="9"/>
  <c r="AE625" i="9"/>
  <c r="AE626" i="9"/>
  <c r="AE627" i="9"/>
  <c r="AE628" i="9"/>
  <c r="AE629" i="9"/>
  <c r="AE630" i="9"/>
  <c r="AE631" i="9"/>
  <c r="AE632" i="9"/>
  <c r="AE633" i="9"/>
  <c r="AE634" i="9"/>
  <c r="AE635" i="9"/>
  <c r="AE636" i="9"/>
  <c r="AE637" i="9"/>
  <c r="AE638" i="9"/>
  <c r="AE639" i="9"/>
  <c r="AE640" i="9"/>
  <c r="AE641" i="9"/>
  <c r="AE742" i="9"/>
  <c r="AE743" i="9"/>
  <c r="AE744" i="9"/>
  <c r="AE745" i="9"/>
  <c r="AE746" i="9"/>
  <c r="AE747" i="9"/>
  <c r="AE748" i="9"/>
  <c r="AE749" i="9"/>
  <c r="AE750" i="9"/>
  <c r="AE751" i="9"/>
  <c r="AE752" i="9"/>
  <c r="AE753" i="9"/>
  <c r="AE754" i="9"/>
  <c r="AE755" i="9"/>
  <c r="AE756" i="9"/>
  <c r="AE757" i="9"/>
  <c r="AE758" i="9"/>
  <c r="AE759" i="9"/>
  <c r="AE760" i="9"/>
  <c r="AE761" i="9"/>
  <c r="AE762" i="9"/>
  <c r="AE763" i="9"/>
  <c r="AE764" i="9"/>
  <c r="AE765" i="9"/>
  <c r="AE766" i="9"/>
  <c r="AE767" i="9"/>
  <c r="AE768" i="9"/>
  <c r="AE769" i="9"/>
  <c r="AE770" i="9"/>
  <c r="AE771" i="9"/>
  <c r="AE772" i="9"/>
  <c r="AE773" i="9"/>
  <c r="AE774" i="9"/>
  <c r="AE775" i="9"/>
  <c r="AE776" i="9"/>
  <c r="AE777" i="9"/>
  <c r="AE778" i="9"/>
  <c r="AE779" i="9"/>
  <c r="AE780" i="9"/>
  <c r="AE781" i="9"/>
  <c r="AE782" i="9"/>
  <c r="AE783" i="9"/>
  <c r="AE784" i="9"/>
  <c r="AE785" i="9"/>
  <c r="AE786" i="9"/>
  <c r="AE787" i="9"/>
  <c r="AE788" i="9"/>
  <c r="AE789" i="9"/>
  <c r="AE790" i="9"/>
  <c r="AE791" i="9"/>
  <c r="AE792" i="9"/>
  <c r="AE793" i="9"/>
  <c r="AE794" i="9"/>
  <c r="AE795" i="9"/>
  <c r="AE796" i="9"/>
  <c r="AE797" i="9"/>
  <c r="AE798" i="9"/>
  <c r="AE799" i="9"/>
  <c r="AE800" i="9"/>
  <c r="AE801" i="9"/>
  <c r="AE2" i="9"/>
  <c r="AB3" i="9"/>
  <c r="AB4" i="9"/>
  <c r="AB5" i="9"/>
  <c r="AB6" i="9"/>
  <c r="AB7" i="9"/>
  <c r="AB8" i="9"/>
  <c r="AB9" i="9"/>
  <c r="AB10" i="9"/>
  <c r="AB11" i="9"/>
  <c r="AB12" i="9"/>
  <c r="AB13" i="9"/>
  <c r="AB14" i="9"/>
  <c r="AB15" i="9"/>
  <c r="AB16" i="9"/>
  <c r="AB17" i="9"/>
  <c r="AB18" i="9"/>
  <c r="AB19" i="9"/>
  <c r="AB20" i="9"/>
  <c r="AB21" i="9"/>
  <c r="AB22" i="9"/>
  <c r="AB23" i="9"/>
  <c r="AB24" i="9"/>
  <c r="AB25" i="9"/>
  <c r="AB26" i="9"/>
  <c r="AB27" i="9"/>
  <c r="AB28" i="9"/>
  <c r="AB29" i="9"/>
  <c r="AB30" i="9"/>
  <c r="AB31" i="9"/>
  <c r="AB32" i="9"/>
  <c r="AB33" i="9"/>
  <c r="AB34" i="9"/>
  <c r="AB35" i="9"/>
  <c r="AB36" i="9"/>
  <c r="AB37" i="9"/>
  <c r="AB38" i="9"/>
  <c r="AB39" i="9"/>
  <c r="AB40" i="9"/>
  <c r="AB41" i="9"/>
  <c r="AB42" i="9"/>
  <c r="AB43" i="9"/>
  <c r="AB44" i="9"/>
  <c r="AB45" i="9"/>
  <c r="AB46" i="9"/>
  <c r="AB47" i="9"/>
  <c r="AB48" i="9"/>
  <c r="AB49" i="9"/>
  <c r="AB50" i="9"/>
  <c r="AB51" i="9"/>
  <c r="AB52" i="9"/>
  <c r="AB53" i="9"/>
  <c r="AB54" i="9"/>
  <c r="AB55" i="9"/>
  <c r="AB56" i="9"/>
  <c r="AB57" i="9"/>
  <c r="AB58" i="9"/>
  <c r="AB59" i="9"/>
  <c r="AB60" i="9"/>
  <c r="AB61" i="9"/>
  <c r="AB62" i="9"/>
  <c r="AB63" i="9"/>
  <c r="AB64" i="9"/>
  <c r="AB65" i="9"/>
  <c r="AB66" i="9"/>
  <c r="AB67" i="9"/>
  <c r="AB68" i="9"/>
  <c r="AB69" i="9"/>
  <c r="AB70" i="9"/>
  <c r="AB71" i="9"/>
  <c r="AB72" i="9"/>
  <c r="AB73" i="9"/>
  <c r="AB74" i="9"/>
  <c r="AB75" i="9"/>
  <c r="AB76" i="9"/>
  <c r="AB77" i="9"/>
  <c r="AB78" i="9"/>
  <c r="AB79" i="9"/>
  <c r="AB80" i="9"/>
  <c r="AB81" i="9"/>
  <c r="AB82" i="9"/>
  <c r="AB83" i="9"/>
  <c r="AB84" i="9"/>
  <c r="AB85" i="9"/>
  <c r="AB86" i="9"/>
  <c r="AB87" i="9"/>
  <c r="AB88" i="9"/>
  <c r="AB89" i="9"/>
  <c r="AB90" i="9"/>
  <c r="AB91" i="9"/>
  <c r="AB92" i="9"/>
  <c r="AB93" i="9"/>
  <c r="AB94" i="9"/>
  <c r="AB95" i="9"/>
  <c r="AB96" i="9"/>
  <c r="AB97" i="9"/>
  <c r="AB98" i="9"/>
  <c r="AB99" i="9"/>
  <c r="AB100" i="9"/>
  <c r="AB101" i="9"/>
  <c r="AB162" i="9"/>
  <c r="AB163" i="9"/>
  <c r="AB164" i="9"/>
  <c r="AB165" i="9"/>
  <c r="AB166" i="9"/>
  <c r="AB167" i="9"/>
  <c r="AB168" i="9"/>
  <c r="AB169" i="9"/>
  <c r="AB170" i="9"/>
  <c r="AB171" i="9"/>
  <c r="AB172" i="9"/>
  <c r="AB173" i="9"/>
  <c r="AB174" i="9"/>
  <c r="AB175" i="9"/>
  <c r="AB176" i="9"/>
  <c r="AB177" i="9"/>
  <c r="AB178" i="9"/>
  <c r="AB179" i="9"/>
  <c r="AB180" i="9"/>
  <c r="AB181" i="9"/>
  <c r="AB182" i="9"/>
  <c r="AB183" i="9"/>
  <c r="AB184" i="9"/>
  <c r="AB185" i="9"/>
  <c r="AB186" i="9"/>
  <c r="AB187" i="9"/>
  <c r="AB188" i="9"/>
  <c r="AB189" i="9"/>
  <c r="AB190" i="9"/>
  <c r="AB191" i="9"/>
  <c r="AB192" i="9"/>
  <c r="AB193" i="9"/>
  <c r="AB194" i="9"/>
  <c r="AB195" i="9"/>
  <c r="AB196" i="9"/>
  <c r="AB197" i="9"/>
  <c r="AB198" i="9"/>
  <c r="AB199" i="9"/>
  <c r="AB200" i="9"/>
  <c r="AB201" i="9"/>
  <c r="AB202" i="9"/>
  <c r="AB203" i="9"/>
  <c r="AB204" i="9"/>
  <c r="AB205" i="9"/>
  <c r="AB206" i="9"/>
  <c r="AB207" i="9"/>
  <c r="AB208" i="9"/>
  <c r="AB209" i="9"/>
  <c r="AB210" i="9"/>
  <c r="AB211" i="9"/>
  <c r="AB212" i="9"/>
  <c r="AB213" i="9"/>
  <c r="AB214" i="9"/>
  <c r="AB215" i="9"/>
  <c r="AB216" i="9"/>
  <c r="AB217" i="9"/>
  <c r="AB218" i="9"/>
  <c r="AB219" i="9"/>
  <c r="AB220" i="9"/>
  <c r="AB221" i="9"/>
  <c r="AB222" i="9"/>
  <c r="AB223" i="9"/>
  <c r="AB224" i="9"/>
  <c r="AB225" i="9"/>
  <c r="AB226" i="9"/>
  <c r="AB227" i="9"/>
  <c r="AB228" i="9"/>
  <c r="AB229" i="9"/>
  <c r="AB230" i="9"/>
  <c r="AB231" i="9"/>
  <c r="AB232" i="9"/>
  <c r="AB233" i="9"/>
  <c r="AB234" i="9"/>
  <c r="AB235" i="9"/>
  <c r="AB236" i="9"/>
  <c r="AB237" i="9"/>
  <c r="AB238" i="9"/>
  <c r="AB239" i="9"/>
  <c r="AB240" i="9"/>
  <c r="AB241" i="9"/>
  <c r="AB242" i="9"/>
  <c r="AB243" i="9"/>
  <c r="AB244" i="9"/>
  <c r="AB245" i="9"/>
  <c r="AB246" i="9"/>
  <c r="AB247" i="9"/>
  <c r="AB248" i="9"/>
  <c r="AB249" i="9"/>
  <c r="AB250" i="9"/>
  <c r="AB251" i="9"/>
  <c r="AB252" i="9"/>
  <c r="AB253" i="9"/>
  <c r="AB254" i="9"/>
  <c r="AB255" i="9"/>
  <c r="AB256" i="9"/>
  <c r="AB257" i="9"/>
  <c r="AB258" i="9"/>
  <c r="AB259" i="9"/>
  <c r="AB260" i="9"/>
  <c r="AB261" i="9"/>
  <c r="AB322" i="9"/>
  <c r="AB323" i="9"/>
  <c r="AB324" i="9"/>
  <c r="AB325" i="9"/>
  <c r="AB326" i="9"/>
  <c r="AB327" i="9"/>
  <c r="AB328" i="9"/>
  <c r="AB329" i="9"/>
  <c r="AB330" i="9"/>
  <c r="AB331" i="9"/>
  <c r="AB332" i="9"/>
  <c r="AB333" i="9"/>
  <c r="AB334" i="9"/>
  <c r="AB335" i="9"/>
  <c r="AB336" i="9"/>
  <c r="AB337" i="9"/>
  <c r="AB338" i="9"/>
  <c r="AB339" i="9"/>
  <c r="AB340" i="9"/>
  <c r="AB341" i="9"/>
  <c r="AB342" i="9"/>
  <c r="AB343" i="9"/>
  <c r="AB344" i="9"/>
  <c r="AB345" i="9"/>
  <c r="AB346" i="9"/>
  <c r="AB347" i="9"/>
  <c r="AB348" i="9"/>
  <c r="AB349" i="9"/>
  <c r="AB350" i="9"/>
  <c r="AB351" i="9"/>
  <c r="AB352" i="9"/>
  <c r="AB353" i="9"/>
  <c r="AB354" i="9"/>
  <c r="AB355" i="9"/>
  <c r="AB356" i="9"/>
  <c r="AB357" i="9"/>
  <c r="AB358" i="9"/>
  <c r="AB359" i="9"/>
  <c r="AB360" i="9"/>
  <c r="AB361" i="9"/>
  <c r="AB362" i="9"/>
  <c r="AB363" i="9"/>
  <c r="AB364" i="9"/>
  <c r="AB365" i="9"/>
  <c r="AB366" i="9"/>
  <c r="AB367" i="9"/>
  <c r="AB368" i="9"/>
  <c r="AB369" i="9"/>
  <c r="AB370" i="9"/>
  <c r="AB371" i="9"/>
  <c r="AB372" i="9"/>
  <c r="AB373" i="9"/>
  <c r="AB374" i="9"/>
  <c r="AB375" i="9"/>
  <c r="AB376" i="9"/>
  <c r="AB377" i="9"/>
  <c r="AB378" i="9"/>
  <c r="AB379" i="9"/>
  <c r="AB380" i="9"/>
  <c r="AB381" i="9"/>
  <c r="AB382" i="9"/>
  <c r="AB383" i="9"/>
  <c r="AB384" i="9"/>
  <c r="AB385" i="9"/>
  <c r="AB386" i="9"/>
  <c r="AB387" i="9"/>
  <c r="AB388" i="9"/>
  <c r="AB389" i="9"/>
  <c r="AB390" i="9"/>
  <c r="AB391" i="9"/>
  <c r="AB392" i="9"/>
  <c r="AB393" i="9"/>
  <c r="AB394" i="9"/>
  <c r="AB395" i="9"/>
  <c r="AB396" i="9"/>
  <c r="AB397" i="9"/>
  <c r="AB398" i="9"/>
  <c r="AB399" i="9"/>
  <c r="AB400" i="9"/>
  <c r="AB401" i="9"/>
  <c r="AB402" i="9"/>
  <c r="AB403" i="9"/>
  <c r="AB404" i="9"/>
  <c r="AB405" i="9"/>
  <c r="AB406" i="9"/>
  <c r="AB407" i="9"/>
  <c r="AB408" i="9"/>
  <c r="AB409" i="9"/>
  <c r="AB410" i="9"/>
  <c r="AB411" i="9"/>
  <c r="AB412" i="9"/>
  <c r="AB413" i="9"/>
  <c r="AB414" i="9"/>
  <c r="AB415" i="9"/>
  <c r="AB416" i="9"/>
  <c r="AB417" i="9"/>
  <c r="AB418" i="9"/>
  <c r="AB419" i="9"/>
  <c r="AB420" i="9"/>
  <c r="AB421" i="9"/>
  <c r="AB482" i="9"/>
  <c r="AB483" i="9"/>
  <c r="AB484" i="9"/>
  <c r="AB485" i="9"/>
  <c r="AB486" i="9"/>
  <c r="AB487" i="9"/>
  <c r="AB488" i="9"/>
  <c r="AB489" i="9"/>
  <c r="AB490" i="9"/>
  <c r="AB491" i="9"/>
  <c r="AB492" i="9"/>
  <c r="AB493" i="9"/>
  <c r="AB494" i="9"/>
  <c r="AB495" i="9"/>
  <c r="AB496" i="9"/>
  <c r="AB497" i="9"/>
  <c r="AB498" i="9"/>
  <c r="AB499" i="9"/>
  <c r="AB500" i="9"/>
  <c r="AB501" i="9"/>
  <c r="AB502" i="9"/>
  <c r="AB503" i="9"/>
  <c r="AB504" i="9"/>
  <c r="AB505" i="9"/>
  <c r="AB506" i="9"/>
  <c r="AB507" i="9"/>
  <c r="AB508" i="9"/>
  <c r="AB509" i="9"/>
  <c r="AB510" i="9"/>
  <c r="AB511" i="9"/>
  <c r="AB512" i="9"/>
  <c r="AB513" i="9"/>
  <c r="AB514" i="9"/>
  <c r="AB515" i="9"/>
  <c r="AB516" i="9"/>
  <c r="AB517" i="9"/>
  <c r="AB518" i="9"/>
  <c r="AB519" i="9"/>
  <c r="AB520" i="9"/>
  <c r="AB521" i="9"/>
  <c r="AB522" i="9"/>
  <c r="AB523" i="9"/>
  <c r="AB524" i="9"/>
  <c r="AB525" i="9"/>
  <c r="AB526" i="9"/>
  <c r="AB527" i="9"/>
  <c r="AB528" i="9"/>
  <c r="AB529" i="9"/>
  <c r="AB530" i="9"/>
  <c r="AB531" i="9"/>
  <c r="AB532" i="9"/>
  <c r="AB533" i="9"/>
  <c r="AB534" i="9"/>
  <c r="AB535" i="9"/>
  <c r="AB536" i="9"/>
  <c r="AB537" i="9"/>
  <c r="AB538" i="9"/>
  <c r="AB539" i="9"/>
  <c r="AB540" i="9"/>
  <c r="AB541" i="9"/>
  <c r="AB542" i="9"/>
  <c r="AB543" i="9"/>
  <c r="AB544" i="9"/>
  <c r="AB545" i="9"/>
  <c r="AB546" i="9"/>
  <c r="AB547" i="9"/>
  <c r="AB548" i="9"/>
  <c r="AB549" i="9"/>
  <c r="AB550" i="9"/>
  <c r="AB551" i="9"/>
  <c r="AB552" i="9"/>
  <c r="AB553" i="9"/>
  <c r="AB554" i="9"/>
  <c r="AB555" i="9"/>
  <c r="AB556" i="9"/>
  <c r="AB557" i="9"/>
  <c r="AB558" i="9"/>
  <c r="AB559" i="9"/>
  <c r="AB560" i="9"/>
  <c r="AB561" i="9"/>
  <c r="AB562" i="9"/>
  <c r="AB563" i="9"/>
  <c r="AB564" i="9"/>
  <c r="AB565" i="9"/>
  <c r="AB566" i="9"/>
  <c r="AB567" i="9"/>
  <c r="AB568" i="9"/>
  <c r="AB569" i="9"/>
  <c r="AB570" i="9"/>
  <c r="AB571" i="9"/>
  <c r="AB572" i="9"/>
  <c r="AB573" i="9"/>
  <c r="AB574" i="9"/>
  <c r="AB575" i="9"/>
  <c r="AB576" i="9"/>
  <c r="AB577" i="9"/>
  <c r="AB578" i="9"/>
  <c r="AB579" i="9"/>
  <c r="AB580" i="9"/>
  <c r="AB581" i="9"/>
  <c r="AB642" i="9"/>
  <c r="AB643" i="9"/>
  <c r="AB644" i="9"/>
  <c r="AB645" i="9"/>
  <c r="AB646" i="9"/>
  <c r="AB647" i="9"/>
  <c r="AB648" i="9"/>
  <c r="AB649" i="9"/>
  <c r="AB650" i="9"/>
  <c r="AB651" i="9"/>
  <c r="AB652" i="9"/>
  <c r="AB653" i="9"/>
  <c r="AB654" i="9"/>
  <c r="AB655" i="9"/>
  <c r="AB656" i="9"/>
  <c r="AB657" i="9"/>
  <c r="AB658" i="9"/>
  <c r="AB659" i="9"/>
  <c r="AB660" i="9"/>
  <c r="AB661" i="9"/>
  <c r="AB662" i="9"/>
  <c r="AB663" i="9"/>
  <c r="AB664" i="9"/>
  <c r="AB665" i="9"/>
  <c r="AB666" i="9"/>
  <c r="AB667" i="9"/>
  <c r="AB668" i="9"/>
  <c r="AB669" i="9"/>
  <c r="AB670" i="9"/>
  <c r="AB671" i="9"/>
  <c r="AB672" i="9"/>
  <c r="AB673" i="9"/>
  <c r="AB674" i="9"/>
  <c r="AB675" i="9"/>
  <c r="AB676" i="9"/>
  <c r="AB677" i="9"/>
  <c r="AB678" i="9"/>
  <c r="AB679" i="9"/>
  <c r="AB680" i="9"/>
  <c r="AB681" i="9"/>
  <c r="AB682" i="9"/>
  <c r="AB683" i="9"/>
  <c r="AB684" i="9"/>
  <c r="AB685" i="9"/>
  <c r="AB686" i="9"/>
  <c r="AB687" i="9"/>
  <c r="AB688" i="9"/>
  <c r="AB689" i="9"/>
  <c r="AB690" i="9"/>
  <c r="AB691" i="9"/>
  <c r="AB692" i="9"/>
  <c r="AB693" i="9"/>
  <c r="AB694" i="9"/>
  <c r="AB695" i="9"/>
  <c r="AB696" i="9"/>
  <c r="AB697" i="9"/>
  <c r="AB698" i="9"/>
  <c r="AB699" i="9"/>
  <c r="AB700" i="9"/>
  <c r="AB701" i="9"/>
  <c r="AB702" i="9"/>
  <c r="AB703" i="9"/>
  <c r="AB704" i="9"/>
  <c r="AB705" i="9"/>
  <c r="AB706" i="9"/>
  <c r="AB707" i="9"/>
  <c r="AB708" i="9"/>
  <c r="AB709" i="9"/>
  <c r="AB710" i="9"/>
  <c r="AB711" i="9"/>
  <c r="AB712" i="9"/>
  <c r="AB713" i="9"/>
  <c r="AB714" i="9"/>
  <c r="AB715" i="9"/>
  <c r="AB716" i="9"/>
  <c r="AB717" i="9"/>
  <c r="AB718" i="9"/>
  <c r="AB719" i="9"/>
  <c r="AB720" i="9"/>
  <c r="AB721" i="9"/>
  <c r="AB722" i="9"/>
  <c r="AB723" i="9"/>
  <c r="AB724" i="9"/>
  <c r="AB725" i="9"/>
  <c r="AB726" i="9"/>
  <c r="AB727" i="9"/>
  <c r="AB728" i="9"/>
  <c r="AB729" i="9"/>
  <c r="AB730" i="9"/>
  <c r="AB731" i="9"/>
  <c r="AB732" i="9"/>
  <c r="AB733" i="9"/>
  <c r="AB734" i="9"/>
  <c r="AB735" i="9"/>
  <c r="AB736" i="9"/>
  <c r="AB737" i="9"/>
  <c r="AB738" i="9"/>
  <c r="AB739" i="9"/>
  <c r="AB740" i="9"/>
  <c r="AB741" i="9"/>
  <c r="AB102" i="9"/>
  <c r="AB103" i="9"/>
  <c r="AB104" i="9"/>
  <c r="AB105" i="9"/>
  <c r="AB106" i="9"/>
  <c r="AB107" i="9"/>
  <c r="AB108" i="9"/>
  <c r="AB109" i="9"/>
  <c r="AB110" i="9"/>
  <c r="AB111" i="9"/>
  <c r="AB112" i="9"/>
  <c r="AB113" i="9"/>
  <c r="AB114" i="9"/>
  <c r="AB115" i="9"/>
  <c r="AB116" i="9"/>
  <c r="AB117" i="9"/>
  <c r="AB118" i="9"/>
  <c r="AB119" i="9"/>
  <c r="AB120" i="9"/>
  <c r="AB121" i="9"/>
  <c r="AB122" i="9"/>
  <c r="AB123" i="9"/>
  <c r="AB124" i="9"/>
  <c r="AB125" i="9"/>
  <c r="AB126" i="9"/>
  <c r="AB127" i="9"/>
  <c r="AB128" i="9"/>
  <c r="AB129" i="9"/>
  <c r="AB130" i="9"/>
  <c r="AB131" i="9"/>
  <c r="AB132" i="9"/>
  <c r="AB133" i="9"/>
  <c r="AB134" i="9"/>
  <c r="AB135" i="9"/>
  <c r="AB136" i="9"/>
  <c r="AB137" i="9"/>
  <c r="AB138" i="9"/>
  <c r="AB139" i="9"/>
  <c r="AB140" i="9"/>
  <c r="AB141" i="9"/>
  <c r="AB142" i="9"/>
  <c r="AB143" i="9"/>
  <c r="AB144" i="9"/>
  <c r="AB145" i="9"/>
  <c r="AB146" i="9"/>
  <c r="AB147" i="9"/>
  <c r="AB148" i="9"/>
  <c r="AB149" i="9"/>
  <c r="AB150" i="9"/>
  <c r="AB151" i="9"/>
  <c r="AB152" i="9"/>
  <c r="AB153" i="9"/>
  <c r="AB154" i="9"/>
  <c r="AB155" i="9"/>
  <c r="AB156" i="9"/>
  <c r="AB157" i="9"/>
  <c r="AB158" i="9"/>
  <c r="AB159" i="9"/>
  <c r="AB160" i="9"/>
  <c r="AB161" i="9"/>
  <c r="AB262" i="9"/>
  <c r="AB263" i="9"/>
  <c r="AB264" i="9"/>
  <c r="AB265" i="9"/>
  <c r="AB266" i="9"/>
  <c r="AB267" i="9"/>
  <c r="AB268" i="9"/>
  <c r="AB269" i="9"/>
  <c r="AB270" i="9"/>
  <c r="AB271" i="9"/>
  <c r="AB272" i="9"/>
  <c r="AB273" i="9"/>
  <c r="AB274" i="9"/>
  <c r="AB275" i="9"/>
  <c r="AB276" i="9"/>
  <c r="AB277" i="9"/>
  <c r="AB278" i="9"/>
  <c r="AB279" i="9"/>
  <c r="AB280" i="9"/>
  <c r="AB281" i="9"/>
  <c r="AB282" i="9"/>
  <c r="AB283" i="9"/>
  <c r="AB284" i="9"/>
  <c r="AB285" i="9"/>
  <c r="AB286" i="9"/>
  <c r="AB287" i="9"/>
  <c r="AB288" i="9"/>
  <c r="AB289" i="9"/>
  <c r="AB290" i="9"/>
  <c r="AB291" i="9"/>
  <c r="AB292" i="9"/>
  <c r="AB293" i="9"/>
  <c r="AB294" i="9"/>
  <c r="AB295" i="9"/>
  <c r="AB296" i="9"/>
  <c r="AB297" i="9"/>
  <c r="AB298" i="9"/>
  <c r="AB299" i="9"/>
  <c r="AB300" i="9"/>
  <c r="AB301" i="9"/>
  <c r="AB302" i="9"/>
  <c r="AB303" i="9"/>
  <c r="AB304" i="9"/>
  <c r="AB305" i="9"/>
  <c r="AB306" i="9"/>
  <c r="AB307" i="9"/>
  <c r="AB308" i="9"/>
  <c r="AB309" i="9"/>
  <c r="AB310" i="9"/>
  <c r="AB311" i="9"/>
  <c r="AB312" i="9"/>
  <c r="AB313" i="9"/>
  <c r="AB314" i="9"/>
  <c r="AB315" i="9"/>
  <c r="AB316" i="9"/>
  <c r="AB317" i="9"/>
  <c r="AB318" i="9"/>
  <c r="AB319" i="9"/>
  <c r="AB320" i="9"/>
  <c r="AB321" i="9"/>
  <c r="AB422" i="9"/>
  <c r="AB423" i="9"/>
  <c r="AB424" i="9"/>
  <c r="AB425" i="9"/>
  <c r="AB426" i="9"/>
  <c r="AB427" i="9"/>
  <c r="AB428" i="9"/>
  <c r="AB429" i="9"/>
  <c r="AB430" i="9"/>
  <c r="AB431" i="9"/>
  <c r="AB432" i="9"/>
  <c r="AB433" i="9"/>
  <c r="AB434" i="9"/>
  <c r="AB435" i="9"/>
  <c r="AB436" i="9"/>
  <c r="AB437" i="9"/>
  <c r="AB438" i="9"/>
  <c r="AB439" i="9"/>
  <c r="AB440" i="9"/>
  <c r="AB441" i="9"/>
  <c r="AB442" i="9"/>
  <c r="AB443" i="9"/>
  <c r="AB444" i="9"/>
  <c r="AB445" i="9"/>
  <c r="AB446" i="9"/>
  <c r="AB447" i="9"/>
  <c r="AB448" i="9"/>
  <c r="AB449" i="9"/>
  <c r="AB450" i="9"/>
  <c r="AB451" i="9"/>
  <c r="AB452" i="9"/>
  <c r="AB453" i="9"/>
  <c r="AB454" i="9"/>
  <c r="AB455" i="9"/>
  <c r="AB456" i="9"/>
  <c r="AB457" i="9"/>
  <c r="AB458" i="9"/>
  <c r="AB459" i="9"/>
  <c r="AB460" i="9"/>
  <c r="AB461" i="9"/>
  <c r="AB462" i="9"/>
  <c r="AB463" i="9"/>
  <c r="AB464" i="9"/>
  <c r="AB465" i="9"/>
  <c r="AB466" i="9"/>
  <c r="AB467" i="9"/>
  <c r="AB468" i="9"/>
  <c r="AB469" i="9"/>
  <c r="AB470" i="9"/>
  <c r="AB471" i="9"/>
  <c r="AB472" i="9"/>
  <c r="AB473" i="9"/>
  <c r="AB474" i="9"/>
  <c r="AB475" i="9"/>
  <c r="AB476" i="9"/>
  <c r="AB477" i="9"/>
  <c r="AB478" i="9"/>
  <c r="AB479" i="9"/>
  <c r="AB480" i="9"/>
  <c r="AB481" i="9"/>
  <c r="AB582" i="9"/>
  <c r="AB583" i="9"/>
  <c r="AB584" i="9"/>
  <c r="AB585" i="9"/>
  <c r="AB586" i="9"/>
  <c r="AB587" i="9"/>
  <c r="AB588" i="9"/>
  <c r="AB589" i="9"/>
  <c r="AB590" i="9"/>
  <c r="AB591" i="9"/>
  <c r="AB592" i="9"/>
  <c r="AB593" i="9"/>
  <c r="AB594" i="9"/>
  <c r="AB595" i="9"/>
  <c r="AB596" i="9"/>
  <c r="AB597" i="9"/>
  <c r="AB598" i="9"/>
  <c r="AB599" i="9"/>
  <c r="AB600" i="9"/>
  <c r="AB601" i="9"/>
  <c r="AB602" i="9"/>
  <c r="AB603" i="9"/>
  <c r="AB604" i="9"/>
  <c r="AB605" i="9"/>
  <c r="AB606" i="9"/>
  <c r="AB607" i="9"/>
  <c r="AB608" i="9"/>
  <c r="AB609" i="9"/>
  <c r="AB610" i="9"/>
  <c r="AB611" i="9"/>
  <c r="AB612" i="9"/>
  <c r="AB613" i="9"/>
  <c r="AB614" i="9"/>
  <c r="AB615" i="9"/>
  <c r="AB616" i="9"/>
  <c r="AB617" i="9"/>
  <c r="AB618" i="9"/>
  <c r="AB619" i="9"/>
  <c r="AB620" i="9"/>
  <c r="AB621" i="9"/>
  <c r="AB622" i="9"/>
  <c r="AB623" i="9"/>
  <c r="AB624" i="9"/>
  <c r="AB625" i="9"/>
  <c r="AB626" i="9"/>
  <c r="AB627" i="9"/>
  <c r="AB628" i="9"/>
  <c r="AB629" i="9"/>
  <c r="AB630" i="9"/>
  <c r="AB631" i="9"/>
  <c r="AB632" i="9"/>
  <c r="AB633" i="9"/>
  <c r="AB634" i="9"/>
  <c r="AB635" i="9"/>
  <c r="AB636" i="9"/>
  <c r="AB637" i="9"/>
  <c r="AB638" i="9"/>
  <c r="AB639" i="9"/>
  <c r="AB640" i="9"/>
  <c r="AB641" i="9"/>
  <c r="AB742" i="9"/>
  <c r="AB743" i="9"/>
  <c r="AB744" i="9"/>
  <c r="AB745" i="9"/>
  <c r="AB746" i="9"/>
  <c r="AB747" i="9"/>
  <c r="AB748" i="9"/>
  <c r="AB749" i="9"/>
  <c r="AB750" i="9"/>
  <c r="AB751" i="9"/>
  <c r="AB752" i="9"/>
  <c r="AB753" i="9"/>
  <c r="AB754" i="9"/>
  <c r="AB755" i="9"/>
  <c r="AB756" i="9"/>
  <c r="AB757" i="9"/>
  <c r="AB758" i="9"/>
  <c r="AB759" i="9"/>
  <c r="AB760" i="9"/>
  <c r="AB761" i="9"/>
  <c r="AB762" i="9"/>
  <c r="AB763" i="9"/>
  <c r="AB764" i="9"/>
  <c r="AB765" i="9"/>
  <c r="AB766" i="9"/>
  <c r="AB767" i="9"/>
  <c r="AB768" i="9"/>
  <c r="AB769" i="9"/>
  <c r="AB770" i="9"/>
  <c r="AB771" i="9"/>
  <c r="AB772" i="9"/>
  <c r="AB773" i="9"/>
  <c r="AB774" i="9"/>
  <c r="AB775" i="9"/>
  <c r="AB776" i="9"/>
  <c r="AB777" i="9"/>
  <c r="AB778" i="9"/>
  <c r="AB779" i="9"/>
  <c r="AB780" i="9"/>
  <c r="AB781" i="9"/>
  <c r="AB782" i="9"/>
  <c r="AB783" i="9"/>
  <c r="AB784" i="9"/>
  <c r="AB785" i="9"/>
  <c r="AB786" i="9"/>
  <c r="AB787" i="9"/>
  <c r="AB788" i="9"/>
  <c r="AB789" i="9"/>
  <c r="AB790" i="9"/>
  <c r="AB791" i="9"/>
  <c r="AB792" i="9"/>
  <c r="AB793" i="9"/>
  <c r="AB794" i="9"/>
  <c r="AB795" i="9"/>
  <c r="AB796" i="9"/>
  <c r="AB797" i="9"/>
  <c r="AB798" i="9"/>
  <c r="AB799" i="9"/>
  <c r="AB800" i="9"/>
  <c r="AB801" i="9"/>
  <c r="AB2" i="9"/>
  <c r="W4" i="1" l="1"/>
  <c r="X4" i="1" s="1"/>
  <c r="W5" i="1"/>
  <c r="X5" i="1" s="1"/>
  <c r="W6" i="1"/>
  <c r="X6" i="1" s="1"/>
  <c r="W7" i="1"/>
  <c r="X7" i="1" s="1"/>
  <c r="W8" i="1"/>
  <c r="X8" i="1" s="1"/>
  <c r="W9" i="1"/>
  <c r="X9" i="1" s="1"/>
  <c r="W10" i="1"/>
  <c r="X10" i="1" s="1"/>
  <c r="W11" i="1"/>
  <c r="X11" i="1" s="1"/>
  <c r="W12" i="1"/>
  <c r="X12" i="1" s="1"/>
  <c r="W13" i="1"/>
  <c r="X13" i="1" s="1"/>
  <c r="W14" i="1"/>
  <c r="X14" i="1" s="1"/>
  <c r="W15" i="1"/>
  <c r="X15" i="1" s="1"/>
  <c r="W16" i="1"/>
  <c r="X16" i="1" s="1"/>
  <c r="W17" i="1"/>
  <c r="X17" i="1" s="1"/>
  <c r="W18" i="1"/>
  <c r="X18" i="1" s="1"/>
  <c r="W19" i="1"/>
  <c r="X19" i="1" s="1"/>
  <c r="W20" i="1"/>
  <c r="X20" i="1" s="1"/>
  <c r="W21" i="1"/>
  <c r="X21" i="1" s="1"/>
  <c r="W22" i="1"/>
  <c r="X22" i="1" s="1"/>
  <c r="W23" i="1"/>
  <c r="X23" i="1" s="1"/>
  <c r="W24" i="1"/>
  <c r="X24" i="1" s="1"/>
  <c r="W25" i="1"/>
  <c r="X25" i="1" s="1"/>
  <c r="W26" i="1"/>
  <c r="X26" i="1" s="1"/>
  <c r="W27" i="1"/>
  <c r="X27" i="1" s="1"/>
  <c r="W28" i="1"/>
  <c r="X28" i="1" s="1"/>
  <c r="W29" i="1"/>
  <c r="X29" i="1" s="1"/>
  <c r="W30" i="1"/>
  <c r="X30" i="1" s="1"/>
  <c r="W31" i="1"/>
  <c r="X31" i="1" s="1"/>
  <c r="W32" i="1"/>
  <c r="X32" i="1" s="1"/>
  <c r="W33" i="1"/>
  <c r="X33" i="1" s="1"/>
  <c r="W34" i="1"/>
  <c r="X34" i="1" s="1"/>
  <c r="W35" i="1"/>
  <c r="X35" i="1" s="1"/>
  <c r="W36" i="1"/>
  <c r="X36" i="1" s="1"/>
  <c r="W37" i="1"/>
  <c r="X37" i="1" s="1"/>
  <c r="W38" i="1"/>
  <c r="X38" i="1" s="1"/>
  <c r="W39" i="1"/>
  <c r="X39" i="1" s="1"/>
  <c r="W40" i="1"/>
  <c r="X40" i="1" s="1"/>
  <c r="W41" i="1"/>
  <c r="X41" i="1" s="1"/>
  <c r="W42" i="1"/>
  <c r="X42" i="1" s="1"/>
  <c r="W43" i="1"/>
  <c r="X43" i="1" s="1"/>
  <c r="W44" i="1"/>
  <c r="X44" i="1" s="1"/>
  <c r="W45" i="1"/>
  <c r="X45" i="1" s="1"/>
  <c r="W46" i="1"/>
  <c r="X46" i="1" s="1"/>
  <c r="W47" i="1"/>
  <c r="X47" i="1" s="1"/>
  <c r="W48" i="1"/>
  <c r="X48" i="1" s="1"/>
  <c r="W49" i="1"/>
  <c r="X49" i="1" s="1"/>
  <c r="W50" i="1"/>
  <c r="X50" i="1" s="1"/>
  <c r="W51" i="1"/>
  <c r="X51" i="1" s="1"/>
  <c r="W52" i="1"/>
  <c r="X52" i="1" s="1"/>
  <c r="W53" i="1"/>
  <c r="X53" i="1" s="1"/>
  <c r="W54" i="1"/>
  <c r="X54" i="1" s="1"/>
  <c r="W55" i="1"/>
  <c r="X55" i="1" s="1"/>
  <c r="W56" i="1"/>
  <c r="X56" i="1" s="1"/>
  <c r="W57" i="1"/>
  <c r="X57" i="1" s="1"/>
  <c r="W58" i="1"/>
  <c r="X58" i="1" s="1"/>
  <c r="W59" i="1"/>
  <c r="X59" i="1" s="1"/>
  <c r="W60" i="1"/>
  <c r="X60" i="1" s="1"/>
  <c r="W61" i="1"/>
  <c r="X61" i="1" s="1"/>
  <c r="W62" i="1"/>
  <c r="X62" i="1" s="1"/>
  <c r="W63" i="1"/>
  <c r="X63" i="1" s="1"/>
  <c r="W64" i="1"/>
  <c r="X64" i="1" s="1"/>
  <c r="W65" i="1"/>
  <c r="X65" i="1" s="1"/>
  <c r="W66" i="1"/>
  <c r="X66" i="1" s="1"/>
  <c r="W67" i="1"/>
  <c r="X67" i="1" s="1"/>
  <c r="W68" i="1"/>
  <c r="X68" i="1" s="1"/>
  <c r="W69" i="1"/>
  <c r="X69" i="1" s="1"/>
  <c r="W70" i="1"/>
  <c r="X70" i="1" s="1"/>
  <c r="W71" i="1"/>
  <c r="X71" i="1" s="1"/>
  <c r="W72" i="1"/>
  <c r="X72" i="1" s="1"/>
  <c r="W73" i="1"/>
  <c r="X73" i="1" s="1"/>
  <c r="W74" i="1"/>
  <c r="X74" i="1" s="1"/>
  <c r="W75" i="1"/>
  <c r="X75" i="1" s="1"/>
  <c r="W76" i="1"/>
  <c r="X76" i="1" s="1"/>
  <c r="W77" i="1"/>
  <c r="X77" i="1" s="1"/>
  <c r="W78" i="1"/>
  <c r="X78" i="1" s="1"/>
  <c r="W79" i="1"/>
  <c r="X79" i="1" s="1"/>
  <c r="W80" i="1"/>
  <c r="X80" i="1" s="1"/>
  <c r="W81" i="1"/>
  <c r="X81" i="1" s="1"/>
  <c r="W82" i="1"/>
  <c r="X82" i="1" s="1"/>
  <c r="W83" i="1"/>
  <c r="X83" i="1" s="1"/>
  <c r="W84" i="1"/>
  <c r="X84" i="1" s="1"/>
  <c r="W85" i="1"/>
  <c r="X85" i="1" s="1"/>
  <c r="W86" i="1"/>
  <c r="X86" i="1" s="1"/>
  <c r="W87" i="1"/>
  <c r="X87" i="1" s="1"/>
  <c r="W88" i="1"/>
  <c r="X88" i="1" s="1"/>
  <c r="W89" i="1"/>
  <c r="X89" i="1" s="1"/>
  <c r="W90" i="1"/>
  <c r="X90" i="1" s="1"/>
  <c r="W91" i="1"/>
  <c r="X91" i="1" s="1"/>
  <c r="W92" i="1"/>
  <c r="X92" i="1" s="1"/>
  <c r="W93" i="1"/>
  <c r="X93" i="1" s="1"/>
  <c r="W94" i="1"/>
  <c r="X94" i="1" s="1"/>
  <c r="W95" i="1"/>
  <c r="X95" i="1" s="1"/>
  <c r="W96" i="1"/>
  <c r="X96" i="1" s="1"/>
  <c r="W97" i="1"/>
  <c r="X97" i="1" s="1"/>
  <c r="W98" i="1"/>
  <c r="X98" i="1" s="1"/>
  <c r="W99" i="1"/>
  <c r="X99" i="1" s="1"/>
  <c r="W100" i="1"/>
  <c r="X100" i="1" s="1"/>
  <c r="W101" i="1"/>
  <c r="X101" i="1" s="1"/>
  <c r="W102" i="1"/>
  <c r="X102" i="1" s="1"/>
  <c r="W103" i="1"/>
  <c r="X103" i="1" s="1"/>
  <c r="W104" i="1"/>
  <c r="X104" i="1" s="1"/>
  <c r="W105" i="1"/>
  <c r="X105" i="1" s="1"/>
  <c r="W106" i="1"/>
  <c r="X106" i="1" s="1"/>
  <c r="W107" i="1"/>
  <c r="X107" i="1" s="1"/>
  <c r="W108" i="1"/>
  <c r="X108" i="1" s="1"/>
  <c r="W109" i="1"/>
  <c r="X109" i="1" s="1"/>
  <c r="W110" i="1"/>
  <c r="X110" i="1" s="1"/>
  <c r="W111" i="1"/>
  <c r="X111" i="1" s="1"/>
  <c r="W112" i="1"/>
  <c r="X112" i="1" s="1"/>
  <c r="W113" i="1"/>
  <c r="X113" i="1" s="1"/>
  <c r="W114" i="1"/>
  <c r="X114" i="1" s="1"/>
  <c r="W115" i="1"/>
  <c r="X115" i="1" s="1"/>
  <c r="W116" i="1"/>
  <c r="X116" i="1" s="1"/>
  <c r="W117" i="1"/>
  <c r="X117" i="1" s="1"/>
  <c r="W118" i="1"/>
  <c r="X118" i="1" s="1"/>
  <c r="W119" i="1"/>
  <c r="X119" i="1" s="1"/>
  <c r="W120" i="1"/>
  <c r="X120" i="1" s="1"/>
  <c r="W121" i="1"/>
  <c r="X121" i="1" s="1"/>
  <c r="W122" i="1"/>
  <c r="X122" i="1" s="1"/>
  <c r="W123" i="1"/>
  <c r="X123" i="1" s="1"/>
  <c r="W124" i="1"/>
  <c r="X124" i="1" s="1"/>
  <c r="W125" i="1"/>
  <c r="X125" i="1" s="1"/>
  <c r="W126" i="1"/>
  <c r="X126" i="1" s="1"/>
  <c r="W127" i="1"/>
  <c r="X127" i="1" s="1"/>
  <c r="W128" i="1"/>
  <c r="X128" i="1" s="1"/>
  <c r="W129" i="1"/>
  <c r="X129" i="1" s="1"/>
  <c r="W130" i="1"/>
  <c r="X130" i="1" s="1"/>
  <c r="W131" i="1"/>
  <c r="X131" i="1" s="1"/>
  <c r="W132" i="1"/>
  <c r="X132" i="1" s="1"/>
  <c r="W133" i="1"/>
  <c r="X133" i="1" s="1"/>
  <c r="W134" i="1"/>
  <c r="X134" i="1" s="1"/>
  <c r="W135" i="1"/>
  <c r="X135" i="1" s="1"/>
  <c r="W136" i="1"/>
  <c r="X136" i="1" s="1"/>
  <c r="W137" i="1"/>
  <c r="X137" i="1" s="1"/>
  <c r="W138" i="1"/>
  <c r="X138" i="1" s="1"/>
  <c r="W139" i="1"/>
  <c r="X139" i="1" s="1"/>
  <c r="W140" i="1"/>
  <c r="X140" i="1" s="1"/>
  <c r="W141" i="1"/>
  <c r="X141" i="1" s="1"/>
  <c r="W142" i="1"/>
  <c r="X142" i="1" s="1"/>
  <c r="W143" i="1"/>
  <c r="X143" i="1" s="1"/>
  <c r="W144" i="1"/>
  <c r="X144" i="1" s="1"/>
  <c r="W145" i="1"/>
  <c r="X145" i="1" s="1"/>
  <c r="W146" i="1"/>
  <c r="X146" i="1" s="1"/>
  <c r="W147" i="1"/>
  <c r="X147" i="1" s="1"/>
  <c r="W148" i="1"/>
  <c r="X148" i="1" s="1"/>
  <c r="W149" i="1"/>
  <c r="X149" i="1" s="1"/>
  <c r="W150" i="1"/>
  <c r="X150" i="1" s="1"/>
  <c r="W151" i="1"/>
  <c r="X151" i="1" s="1"/>
  <c r="W152" i="1"/>
  <c r="X152" i="1" s="1"/>
  <c r="W153" i="1"/>
  <c r="X153" i="1" s="1"/>
  <c r="W154" i="1"/>
  <c r="X154" i="1" s="1"/>
  <c r="W155" i="1"/>
  <c r="X155" i="1" s="1"/>
  <c r="W156" i="1"/>
  <c r="X156" i="1" s="1"/>
  <c r="W157" i="1"/>
  <c r="X157" i="1" s="1"/>
  <c r="W158" i="1"/>
  <c r="X158" i="1" s="1"/>
  <c r="W159" i="1"/>
  <c r="X159" i="1" s="1"/>
  <c r="W160" i="1"/>
  <c r="X160" i="1" s="1"/>
  <c r="W161" i="1"/>
  <c r="X161" i="1" s="1"/>
  <c r="W162" i="1"/>
  <c r="X162" i="1" s="1"/>
  <c r="W163" i="1"/>
  <c r="X163" i="1" s="1"/>
  <c r="W164" i="1"/>
  <c r="X164" i="1" s="1"/>
  <c r="W165" i="1"/>
  <c r="X165" i="1" s="1"/>
  <c r="W166" i="1"/>
  <c r="X166" i="1" s="1"/>
  <c r="W167" i="1"/>
  <c r="X167" i="1" s="1"/>
  <c r="W168" i="1"/>
  <c r="X168" i="1" s="1"/>
  <c r="W169" i="1"/>
  <c r="X169" i="1" s="1"/>
  <c r="W170" i="1"/>
  <c r="X170" i="1" s="1"/>
  <c r="W171" i="1"/>
  <c r="X171" i="1" s="1"/>
  <c r="W172" i="1"/>
  <c r="X172" i="1" s="1"/>
  <c r="W173" i="1"/>
  <c r="X173" i="1" s="1"/>
  <c r="W174" i="1"/>
  <c r="X174" i="1" s="1"/>
  <c r="W175" i="1"/>
  <c r="X175" i="1" s="1"/>
  <c r="W176" i="1"/>
  <c r="X176" i="1" s="1"/>
  <c r="W177" i="1"/>
  <c r="X177" i="1" s="1"/>
  <c r="W178" i="1"/>
  <c r="X178" i="1" s="1"/>
  <c r="W179" i="1"/>
  <c r="X179" i="1" s="1"/>
  <c r="W180" i="1"/>
  <c r="X180" i="1" s="1"/>
  <c r="W181" i="1"/>
  <c r="X181" i="1" s="1"/>
  <c r="W182" i="1"/>
  <c r="X182" i="1" s="1"/>
  <c r="W183" i="1"/>
  <c r="X183" i="1" s="1"/>
  <c r="W184" i="1"/>
  <c r="X184" i="1" s="1"/>
  <c r="W185" i="1"/>
  <c r="X185" i="1" s="1"/>
  <c r="W186" i="1"/>
  <c r="X186" i="1" s="1"/>
  <c r="W187" i="1"/>
  <c r="X187" i="1" s="1"/>
  <c r="W188" i="1"/>
  <c r="X188" i="1" s="1"/>
  <c r="W189" i="1"/>
  <c r="X189" i="1" s="1"/>
  <c r="W190" i="1"/>
  <c r="X190" i="1" s="1"/>
  <c r="W191" i="1"/>
  <c r="X191" i="1" s="1"/>
  <c r="W192" i="1"/>
  <c r="X192" i="1" s="1"/>
  <c r="W193" i="1"/>
  <c r="X193" i="1" s="1"/>
  <c r="W194" i="1"/>
  <c r="X194" i="1" s="1"/>
  <c r="W195" i="1"/>
  <c r="X195" i="1" s="1"/>
  <c r="W196" i="1"/>
  <c r="X196" i="1" s="1"/>
  <c r="W197" i="1"/>
  <c r="X197" i="1" s="1"/>
  <c r="W198" i="1"/>
  <c r="X198" i="1" s="1"/>
  <c r="W199" i="1"/>
  <c r="X199" i="1" s="1"/>
  <c r="W200" i="1"/>
  <c r="X200" i="1" s="1"/>
  <c r="W201" i="1"/>
  <c r="X201" i="1" s="1"/>
  <c r="W202" i="1"/>
  <c r="X202" i="1" s="1"/>
  <c r="W203" i="1"/>
  <c r="X203" i="1" s="1"/>
  <c r="W204" i="1"/>
  <c r="X204" i="1" s="1"/>
  <c r="W205" i="1"/>
  <c r="X205" i="1" s="1"/>
  <c r="W206" i="1"/>
  <c r="X206" i="1" s="1"/>
  <c r="W207" i="1"/>
  <c r="X207" i="1" s="1"/>
  <c r="W208" i="1"/>
  <c r="X208" i="1" s="1"/>
  <c r="W209" i="1"/>
  <c r="X209" i="1" s="1"/>
  <c r="W210" i="1"/>
  <c r="X210" i="1" s="1"/>
  <c r="W211" i="1"/>
  <c r="X211" i="1" s="1"/>
  <c r="W212" i="1"/>
  <c r="X212" i="1" s="1"/>
  <c r="W213" i="1"/>
  <c r="X213" i="1" s="1"/>
  <c r="W214" i="1"/>
  <c r="X214" i="1" s="1"/>
  <c r="W215" i="1"/>
  <c r="X215" i="1" s="1"/>
  <c r="W216" i="1"/>
  <c r="X216" i="1" s="1"/>
  <c r="W217" i="1"/>
  <c r="X217" i="1" s="1"/>
  <c r="W218" i="1"/>
  <c r="X218" i="1" s="1"/>
  <c r="W219" i="1"/>
  <c r="X219" i="1" s="1"/>
  <c r="W220" i="1"/>
  <c r="X220" i="1" s="1"/>
  <c r="W221" i="1"/>
  <c r="X221" i="1" s="1"/>
  <c r="W222" i="1"/>
  <c r="X222" i="1" s="1"/>
  <c r="W223" i="1"/>
  <c r="X223" i="1" s="1"/>
  <c r="W224" i="1"/>
  <c r="X224" i="1" s="1"/>
  <c r="W225" i="1"/>
  <c r="X225" i="1" s="1"/>
  <c r="W226" i="1"/>
  <c r="X226" i="1" s="1"/>
  <c r="W227" i="1"/>
  <c r="X227" i="1" s="1"/>
  <c r="W228" i="1"/>
  <c r="X228" i="1" s="1"/>
  <c r="W229" i="1"/>
  <c r="X229" i="1" s="1"/>
  <c r="W230" i="1"/>
  <c r="X230" i="1" s="1"/>
  <c r="W231" i="1"/>
  <c r="X231" i="1" s="1"/>
  <c r="W232" i="1"/>
  <c r="X232" i="1" s="1"/>
  <c r="W233" i="1"/>
  <c r="X233" i="1" s="1"/>
  <c r="W234" i="1"/>
  <c r="X234" i="1" s="1"/>
  <c r="W235" i="1"/>
  <c r="X235" i="1" s="1"/>
  <c r="W236" i="1"/>
  <c r="X236" i="1" s="1"/>
  <c r="W237" i="1"/>
  <c r="X237" i="1" s="1"/>
  <c r="W238" i="1"/>
  <c r="X238" i="1" s="1"/>
  <c r="W239" i="1"/>
  <c r="X239" i="1" s="1"/>
  <c r="W240" i="1"/>
  <c r="X240" i="1" s="1"/>
  <c r="W241" i="1"/>
  <c r="X241" i="1" s="1"/>
  <c r="W242" i="1"/>
  <c r="X242" i="1" s="1"/>
  <c r="W243" i="1"/>
  <c r="X243" i="1" s="1"/>
  <c r="W244" i="1"/>
  <c r="X244" i="1" s="1"/>
  <c r="W245" i="1"/>
  <c r="X245" i="1" s="1"/>
  <c r="W246" i="1"/>
  <c r="X246" i="1" s="1"/>
  <c r="W247" i="1"/>
  <c r="X247" i="1" s="1"/>
  <c r="W248" i="1"/>
  <c r="X248" i="1" s="1"/>
  <c r="W249" i="1"/>
  <c r="X249" i="1" s="1"/>
  <c r="W250" i="1"/>
  <c r="X250" i="1" s="1"/>
  <c r="W251" i="1"/>
  <c r="X251" i="1" s="1"/>
  <c r="W252" i="1"/>
  <c r="X252" i="1" s="1"/>
  <c r="W253" i="1"/>
  <c r="X253" i="1" s="1"/>
  <c r="W254" i="1"/>
  <c r="X254" i="1" s="1"/>
  <c r="W255" i="1"/>
  <c r="X255" i="1" s="1"/>
  <c r="W256" i="1"/>
  <c r="X256" i="1" s="1"/>
  <c r="W257" i="1"/>
  <c r="X257" i="1" s="1"/>
  <c r="W258" i="1"/>
  <c r="X258" i="1" s="1"/>
  <c r="W259" i="1"/>
  <c r="X259" i="1" s="1"/>
  <c r="W260" i="1"/>
  <c r="X260" i="1" s="1"/>
  <c r="W261" i="1"/>
  <c r="X261" i="1" s="1"/>
  <c r="W262" i="1"/>
  <c r="X262" i="1" s="1"/>
  <c r="W263" i="1"/>
  <c r="X263" i="1" s="1"/>
  <c r="W264" i="1"/>
  <c r="X264" i="1" s="1"/>
  <c r="W265" i="1"/>
  <c r="X265" i="1" s="1"/>
  <c r="W266" i="1"/>
  <c r="X266" i="1" s="1"/>
  <c r="W267" i="1"/>
  <c r="X267" i="1" s="1"/>
  <c r="W268" i="1"/>
  <c r="X268" i="1" s="1"/>
  <c r="W269" i="1"/>
  <c r="X269" i="1" s="1"/>
  <c r="W270" i="1"/>
  <c r="X270" i="1" s="1"/>
  <c r="W271" i="1"/>
  <c r="X271" i="1" s="1"/>
  <c r="W272" i="1"/>
  <c r="X272" i="1" s="1"/>
  <c r="W273" i="1"/>
  <c r="X273" i="1" s="1"/>
  <c r="W274" i="1"/>
  <c r="X274" i="1" s="1"/>
  <c r="W275" i="1"/>
  <c r="X275" i="1" s="1"/>
  <c r="W276" i="1"/>
  <c r="X276" i="1" s="1"/>
  <c r="W277" i="1"/>
  <c r="X277" i="1" s="1"/>
  <c r="W278" i="1"/>
  <c r="X278" i="1" s="1"/>
  <c r="W279" i="1"/>
  <c r="X279" i="1" s="1"/>
  <c r="W280" i="1"/>
  <c r="X280" i="1" s="1"/>
  <c r="W281" i="1"/>
  <c r="X281" i="1" s="1"/>
  <c r="W282" i="1"/>
  <c r="X282" i="1" s="1"/>
  <c r="W283" i="1"/>
  <c r="X283" i="1" s="1"/>
  <c r="W284" i="1"/>
  <c r="X284" i="1" s="1"/>
  <c r="W285" i="1"/>
  <c r="X285" i="1" s="1"/>
  <c r="W286" i="1"/>
  <c r="X286" i="1" s="1"/>
  <c r="W287" i="1"/>
  <c r="X287" i="1" s="1"/>
  <c r="W288" i="1"/>
  <c r="X288" i="1" s="1"/>
  <c r="W289" i="1"/>
  <c r="X289" i="1" s="1"/>
  <c r="W290" i="1"/>
  <c r="X290" i="1" s="1"/>
  <c r="W291" i="1"/>
  <c r="X291" i="1" s="1"/>
  <c r="W292" i="1"/>
  <c r="X292" i="1" s="1"/>
  <c r="W293" i="1"/>
  <c r="X293" i="1" s="1"/>
  <c r="W294" i="1"/>
  <c r="X294" i="1" s="1"/>
  <c r="W295" i="1"/>
  <c r="X295" i="1" s="1"/>
  <c r="W296" i="1"/>
  <c r="X296" i="1" s="1"/>
  <c r="W297" i="1"/>
  <c r="X297" i="1" s="1"/>
  <c r="W298" i="1"/>
  <c r="X298" i="1" s="1"/>
  <c r="W299" i="1"/>
  <c r="X299" i="1" s="1"/>
  <c r="W300" i="1"/>
  <c r="X300" i="1" s="1"/>
  <c r="W301" i="1"/>
  <c r="X301" i="1" s="1"/>
  <c r="W302" i="1"/>
  <c r="X302" i="1" s="1"/>
  <c r="W303" i="1"/>
  <c r="X303" i="1" s="1"/>
  <c r="M296" i="1" l="1"/>
  <c r="N296" i="1" s="1"/>
  <c r="M288" i="1"/>
  <c r="N288" i="1" s="1"/>
  <c r="M280" i="1"/>
  <c r="N280" i="1" s="1"/>
  <c r="M272" i="1"/>
  <c r="N272" i="1" s="1"/>
  <c r="M264" i="1"/>
  <c r="N264" i="1" s="1"/>
  <c r="M256" i="1"/>
  <c r="N256" i="1" s="1"/>
  <c r="M248" i="1"/>
  <c r="N248" i="1" s="1"/>
  <c r="M240" i="1"/>
  <c r="N240" i="1" s="1"/>
  <c r="M232" i="1"/>
  <c r="N232" i="1" s="1"/>
  <c r="M224" i="1"/>
  <c r="N224" i="1" s="1"/>
  <c r="M216" i="1"/>
  <c r="N216" i="1" s="1"/>
  <c r="M208" i="1"/>
  <c r="N208" i="1" s="1"/>
  <c r="M200" i="1"/>
  <c r="N200" i="1" s="1"/>
  <c r="M192" i="1"/>
  <c r="N192" i="1" s="1"/>
  <c r="M184" i="1"/>
  <c r="N184" i="1" s="1"/>
  <c r="M176" i="1"/>
  <c r="N176" i="1" s="1"/>
  <c r="M168" i="1"/>
  <c r="N168" i="1" s="1"/>
  <c r="M160" i="1"/>
  <c r="N160" i="1" s="1"/>
  <c r="M152" i="1"/>
  <c r="N152" i="1" s="1"/>
  <c r="M144" i="1"/>
  <c r="N144" i="1" s="1"/>
  <c r="M136" i="1"/>
  <c r="N136" i="1" s="1"/>
  <c r="M128" i="1"/>
  <c r="N128" i="1" s="1"/>
  <c r="M120" i="1"/>
  <c r="N120" i="1" s="1"/>
  <c r="M112" i="1"/>
  <c r="N112" i="1" s="1"/>
  <c r="M108" i="1"/>
  <c r="N108" i="1" s="1"/>
  <c r="M104" i="1"/>
  <c r="N104" i="1" s="1"/>
  <c r="M100" i="1"/>
  <c r="N100" i="1" s="1"/>
  <c r="M96" i="1"/>
  <c r="N96" i="1" s="1"/>
  <c r="M92" i="1"/>
  <c r="N92" i="1" s="1"/>
  <c r="M88" i="1"/>
  <c r="N88" i="1" s="1"/>
  <c r="M84" i="1"/>
  <c r="N84" i="1" s="1"/>
  <c r="M80" i="1"/>
  <c r="N80" i="1" s="1"/>
  <c r="M76" i="1"/>
  <c r="N76" i="1" s="1"/>
  <c r="M72" i="1"/>
  <c r="N72" i="1" s="1"/>
  <c r="M68" i="1"/>
  <c r="N68" i="1" s="1"/>
  <c r="M64" i="1"/>
  <c r="N64" i="1" s="1"/>
  <c r="M60" i="1"/>
  <c r="N60" i="1" s="1"/>
  <c r="M56" i="1"/>
  <c r="N56" i="1" s="1"/>
  <c r="M52" i="1"/>
  <c r="N52" i="1" s="1"/>
  <c r="M48" i="1"/>
  <c r="N48" i="1" s="1"/>
  <c r="M44" i="1"/>
  <c r="N44" i="1" s="1"/>
  <c r="M40" i="1"/>
  <c r="N40" i="1" s="1"/>
  <c r="M36" i="1"/>
  <c r="N36" i="1" s="1"/>
  <c r="M32" i="1"/>
  <c r="N32" i="1" s="1"/>
  <c r="M28" i="1"/>
  <c r="N28" i="1" s="1"/>
  <c r="M26" i="1"/>
  <c r="N26" i="1" s="1"/>
  <c r="M24" i="1"/>
  <c r="N24" i="1" s="1"/>
  <c r="M20" i="1"/>
  <c r="N20" i="1" s="1"/>
  <c r="M18" i="1"/>
  <c r="N18" i="1" s="1"/>
  <c r="M16" i="1"/>
  <c r="N16" i="1" s="1"/>
  <c r="M12" i="1"/>
  <c r="N12" i="1" s="1"/>
  <c r="M10" i="1"/>
  <c r="N10" i="1" s="1"/>
  <c r="M8" i="1"/>
  <c r="N8" i="1" s="1"/>
  <c r="M6" i="1"/>
  <c r="N6" i="1" s="1"/>
  <c r="M4" i="1"/>
  <c r="N4" i="1" s="1"/>
  <c r="M5" i="1"/>
  <c r="N5" i="1" s="1"/>
  <c r="M7" i="1"/>
  <c r="N7" i="1" s="1"/>
  <c r="M9" i="1"/>
  <c r="N9" i="1" s="1"/>
  <c r="M11" i="1"/>
  <c r="N11" i="1" s="1"/>
  <c r="M13" i="1"/>
  <c r="N13" i="1" s="1"/>
  <c r="M14" i="1"/>
  <c r="N14" i="1" s="1"/>
  <c r="M15" i="1"/>
  <c r="N15" i="1" s="1"/>
  <c r="M17" i="1"/>
  <c r="N17" i="1" s="1"/>
  <c r="M19" i="1"/>
  <c r="N19" i="1" s="1"/>
  <c r="M21" i="1"/>
  <c r="N21" i="1" s="1"/>
  <c r="M22" i="1"/>
  <c r="N22" i="1" s="1"/>
  <c r="M23" i="1"/>
  <c r="N23" i="1" s="1"/>
  <c r="M25" i="1"/>
  <c r="N25" i="1" s="1"/>
  <c r="M27" i="1"/>
  <c r="N27" i="1" s="1"/>
  <c r="M29" i="1"/>
  <c r="N29" i="1" s="1"/>
  <c r="M30" i="1"/>
  <c r="N30" i="1" s="1"/>
  <c r="M31" i="1"/>
  <c r="N31" i="1" s="1"/>
  <c r="M33" i="1"/>
  <c r="N33" i="1" s="1"/>
  <c r="M34" i="1"/>
  <c r="N34" i="1" s="1"/>
  <c r="M35" i="1"/>
  <c r="N35" i="1" s="1"/>
  <c r="M37" i="1"/>
  <c r="N37" i="1" s="1"/>
  <c r="M38" i="1"/>
  <c r="N38" i="1" s="1"/>
  <c r="M39" i="1"/>
  <c r="N39" i="1" s="1"/>
  <c r="M41" i="1"/>
  <c r="N41" i="1" s="1"/>
  <c r="M42" i="1"/>
  <c r="N42" i="1" s="1"/>
  <c r="M43" i="1"/>
  <c r="N43" i="1" s="1"/>
  <c r="M45" i="1"/>
  <c r="N45" i="1" s="1"/>
  <c r="M46" i="1"/>
  <c r="N46" i="1" s="1"/>
  <c r="M47" i="1"/>
  <c r="N47" i="1" s="1"/>
  <c r="M49" i="1"/>
  <c r="N49" i="1" s="1"/>
  <c r="M50" i="1"/>
  <c r="N50" i="1" s="1"/>
  <c r="M51" i="1"/>
  <c r="N51" i="1" s="1"/>
  <c r="M53" i="1"/>
  <c r="N53" i="1" s="1"/>
  <c r="M54" i="1"/>
  <c r="N54" i="1" s="1"/>
  <c r="M55" i="1"/>
  <c r="N55" i="1" s="1"/>
  <c r="M57" i="1"/>
  <c r="N57" i="1" s="1"/>
  <c r="M58" i="1"/>
  <c r="N58" i="1" s="1"/>
  <c r="M59" i="1"/>
  <c r="N59" i="1" s="1"/>
  <c r="M61" i="1"/>
  <c r="N61" i="1" s="1"/>
  <c r="M62" i="1"/>
  <c r="N62" i="1" s="1"/>
  <c r="M63" i="1"/>
  <c r="N63" i="1" s="1"/>
  <c r="M65" i="1"/>
  <c r="N65" i="1" s="1"/>
  <c r="M66" i="1"/>
  <c r="N66" i="1" s="1"/>
  <c r="M67" i="1"/>
  <c r="N67" i="1" s="1"/>
  <c r="M69" i="1"/>
  <c r="N69" i="1" s="1"/>
  <c r="M70" i="1"/>
  <c r="N70" i="1" s="1"/>
  <c r="M71" i="1"/>
  <c r="N71" i="1" s="1"/>
  <c r="M73" i="1"/>
  <c r="N73" i="1" s="1"/>
  <c r="M74" i="1"/>
  <c r="N74" i="1" s="1"/>
  <c r="M75" i="1"/>
  <c r="N75" i="1" s="1"/>
  <c r="M77" i="1"/>
  <c r="N77" i="1" s="1"/>
  <c r="M78" i="1"/>
  <c r="N78" i="1" s="1"/>
  <c r="M79" i="1"/>
  <c r="N79" i="1" s="1"/>
  <c r="M81" i="1"/>
  <c r="N81" i="1" s="1"/>
  <c r="M82" i="1"/>
  <c r="N82" i="1" s="1"/>
  <c r="M83" i="1"/>
  <c r="N83" i="1" s="1"/>
  <c r="M85" i="1"/>
  <c r="N85" i="1" s="1"/>
  <c r="M86" i="1"/>
  <c r="N86" i="1" s="1"/>
  <c r="M87" i="1"/>
  <c r="N87" i="1" s="1"/>
  <c r="M89" i="1"/>
  <c r="N89" i="1" s="1"/>
  <c r="M90" i="1"/>
  <c r="N90" i="1" s="1"/>
  <c r="M91" i="1"/>
  <c r="N91" i="1" s="1"/>
  <c r="M93" i="1"/>
  <c r="N93" i="1" s="1"/>
  <c r="M94" i="1"/>
  <c r="N94" i="1" s="1"/>
  <c r="M95" i="1"/>
  <c r="N95" i="1" s="1"/>
  <c r="M97" i="1"/>
  <c r="N97" i="1" s="1"/>
  <c r="M98" i="1"/>
  <c r="N98" i="1" s="1"/>
  <c r="M99" i="1"/>
  <c r="N99" i="1" s="1"/>
  <c r="M101" i="1"/>
  <c r="N101" i="1" s="1"/>
  <c r="M102" i="1"/>
  <c r="N102" i="1" s="1"/>
  <c r="M103" i="1"/>
  <c r="N103" i="1" s="1"/>
  <c r="M105" i="1"/>
  <c r="N105" i="1" s="1"/>
  <c r="M106" i="1"/>
  <c r="N106" i="1" s="1"/>
  <c r="M107" i="1"/>
  <c r="N107" i="1" s="1"/>
  <c r="M109" i="1"/>
  <c r="N109" i="1" s="1"/>
  <c r="M110" i="1"/>
  <c r="N110" i="1" s="1"/>
  <c r="M111" i="1"/>
  <c r="N111" i="1" s="1"/>
  <c r="M113" i="1"/>
  <c r="N113" i="1" s="1"/>
  <c r="M114" i="1"/>
  <c r="N114" i="1" s="1"/>
  <c r="M115" i="1"/>
  <c r="N115" i="1" s="1"/>
  <c r="M116" i="1"/>
  <c r="N116" i="1" s="1"/>
  <c r="M117" i="1"/>
  <c r="N117" i="1" s="1"/>
  <c r="M118" i="1"/>
  <c r="N118" i="1" s="1"/>
  <c r="M119" i="1"/>
  <c r="N119" i="1" s="1"/>
  <c r="M121" i="1"/>
  <c r="N121" i="1" s="1"/>
  <c r="M122" i="1"/>
  <c r="N122" i="1" s="1"/>
  <c r="M123" i="1"/>
  <c r="N123" i="1" s="1"/>
  <c r="M124" i="1"/>
  <c r="N124" i="1" s="1"/>
  <c r="M125" i="1"/>
  <c r="N125" i="1" s="1"/>
  <c r="M126" i="1"/>
  <c r="N126" i="1" s="1"/>
  <c r="M127" i="1"/>
  <c r="N127" i="1" s="1"/>
  <c r="M129" i="1"/>
  <c r="N129" i="1" s="1"/>
  <c r="M130" i="1"/>
  <c r="N130" i="1" s="1"/>
  <c r="M131" i="1"/>
  <c r="N131" i="1" s="1"/>
  <c r="M132" i="1"/>
  <c r="N132" i="1" s="1"/>
  <c r="M133" i="1"/>
  <c r="N133" i="1" s="1"/>
  <c r="M134" i="1"/>
  <c r="N134" i="1" s="1"/>
  <c r="M135" i="1"/>
  <c r="N135" i="1" s="1"/>
  <c r="M137" i="1"/>
  <c r="N137" i="1" s="1"/>
  <c r="M138" i="1"/>
  <c r="N138" i="1" s="1"/>
  <c r="M139" i="1"/>
  <c r="N139" i="1" s="1"/>
  <c r="M140" i="1"/>
  <c r="N140" i="1" s="1"/>
  <c r="M141" i="1"/>
  <c r="N141" i="1" s="1"/>
  <c r="M142" i="1"/>
  <c r="N142" i="1" s="1"/>
  <c r="M143" i="1"/>
  <c r="N143" i="1" s="1"/>
  <c r="M145" i="1"/>
  <c r="N145" i="1" s="1"/>
  <c r="M146" i="1"/>
  <c r="N146" i="1" s="1"/>
  <c r="M147" i="1"/>
  <c r="N147" i="1" s="1"/>
  <c r="M148" i="1"/>
  <c r="N148" i="1" s="1"/>
  <c r="M149" i="1"/>
  <c r="N149" i="1" s="1"/>
  <c r="M150" i="1"/>
  <c r="N150" i="1" s="1"/>
  <c r="M151" i="1"/>
  <c r="N151" i="1" s="1"/>
  <c r="M153" i="1"/>
  <c r="N153" i="1" s="1"/>
  <c r="M154" i="1"/>
  <c r="N154" i="1" s="1"/>
  <c r="M155" i="1"/>
  <c r="N155" i="1" s="1"/>
  <c r="M156" i="1"/>
  <c r="N156" i="1" s="1"/>
  <c r="M157" i="1"/>
  <c r="N157" i="1" s="1"/>
  <c r="M158" i="1"/>
  <c r="N158" i="1" s="1"/>
  <c r="M159" i="1"/>
  <c r="N159" i="1" s="1"/>
  <c r="M161" i="1"/>
  <c r="N161" i="1" s="1"/>
  <c r="M162" i="1"/>
  <c r="N162" i="1" s="1"/>
  <c r="M163" i="1"/>
  <c r="N163" i="1" s="1"/>
  <c r="M164" i="1"/>
  <c r="N164" i="1" s="1"/>
  <c r="M165" i="1"/>
  <c r="N165" i="1" s="1"/>
  <c r="M166" i="1"/>
  <c r="N166" i="1" s="1"/>
  <c r="M167" i="1"/>
  <c r="N167" i="1" s="1"/>
  <c r="M169" i="1"/>
  <c r="N169" i="1" s="1"/>
  <c r="M170" i="1"/>
  <c r="N170" i="1" s="1"/>
  <c r="M171" i="1"/>
  <c r="N171" i="1" s="1"/>
  <c r="M172" i="1"/>
  <c r="N172" i="1" s="1"/>
  <c r="M173" i="1"/>
  <c r="N173" i="1" s="1"/>
  <c r="M174" i="1"/>
  <c r="N174" i="1" s="1"/>
  <c r="M175" i="1"/>
  <c r="N175" i="1" s="1"/>
  <c r="M177" i="1"/>
  <c r="N177" i="1" s="1"/>
  <c r="M178" i="1"/>
  <c r="N178" i="1" s="1"/>
  <c r="M179" i="1"/>
  <c r="N179" i="1" s="1"/>
  <c r="M180" i="1"/>
  <c r="N180" i="1" s="1"/>
  <c r="M181" i="1"/>
  <c r="N181" i="1" s="1"/>
  <c r="M182" i="1"/>
  <c r="N182" i="1" s="1"/>
  <c r="M183" i="1"/>
  <c r="N183" i="1" s="1"/>
  <c r="M185" i="1"/>
  <c r="N185" i="1" s="1"/>
  <c r="M186" i="1"/>
  <c r="N186" i="1" s="1"/>
  <c r="M187" i="1"/>
  <c r="N187" i="1" s="1"/>
  <c r="M188" i="1"/>
  <c r="N188" i="1" s="1"/>
  <c r="M189" i="1"/>
  <c r="N189" i="1" s="1"/>
  <c r="M190" i="1"/>
  <c r="N190" i="1" s="1"/>
  <c r="M191" i="1"/>
  <c r="N191" i="1" s="1"/>
  <c r="M193" i="1"/>
  <c r="N193" i="1" s="1"/>
  <c r="M194" i="1"/>
  <c r="N194" i="1" s="1"/>
  <c r="M195" i="1"/>
  <c r="N195" i="1" s="1"/>
  <c r="M196" i="1"/>
  <c r="N196" i="1" s="1"/>
  <c r="M197" i="1"/>
  <c r="N197" i="1" s="1"/>
  <c r="M198" i="1"/>
  <c r="N198" i="1" s="1"/>
  <c r="M199" i="1"/>
  <c r="N199" i="1" s="1"/>
  <c r="M201" i="1"/>
  <c r="N201" i="1" s="1"/>
  <c r="M202" i="1"/>
  <c r="N202" i="1" s="1"/>
  <c r="M203" i="1"/>
  <c r="N203" i="1" s="1"/>
  <c r="M204" i="1"/>
  <c r="N204" i="1" s="1"/>
  <c r="M205" i="1"/>
  <c r="N205" i="1" s="1"/>
  <c r="M206" i="1"/>
  <c r="N206" i="1" s="1"/>
  <c r="M207" i="1"/>
  <c r="N207" i="1" s="1"/>
  <c r="M209" i="1"/>
  <c r="N209" i="1" s="1"/>
  <c r="M210" i="1"/>
  <c r="N210" i="1" s="1"/>
  <c r="M211" i="1"/>
  <c r="N211" i="1" s="1"/>
  <c r="M212" i="1"/>
  <c r="N212" i="1" s="1"/>
  <c r="M213" i="1"/>
  <c r="N213" i="1" s="1"/>
  <c r="M214" i="1"/>
  <c r="N214" i="1" s="1"/>
  <c r="M215" i="1"/>
  <c r="N215" i="1" s="1"/>
  <c r="M217" i="1"/>
  <c r="N217" i="1" s="1"/>
  <c r="M218" i="1"/>
  <c r="N218" i="1" s="1"/>
  <c r="M219" i="1"/>
  <c r="N219" i="1" s="1"/>
  <c r="M220" i="1"/>
  <c r="N220" i="1" s="1"/>
  <c r="M221" i="1"/>
  <c r="N221" i="1" s="1"/>
  <c r="M222" i="1"/>
  <c r="N222" i="1" s="1"/>
  <c r="M223" i="1"/>
  <c r="N223" i="1" s="1"/>
  <c r="M225" i="1"/>
  <c r="N225" i="1" s="1"/>
  <c r="M226" i="1"/>
  <c r="N226" i="1" s="1"/>
  <c r="M227" i="1"/>
  <c r="N227" i="1" s="1"/>
  <c r="M228" i="1"/>
  <c r="N228" i="1" s="1"/>
  <c r="M229" i="1"/>
  <c r="N229" i="1" s="1"/>
  <c r="M230" i="1"/>
  <c r="N230" i="1" s="1"/>
  <c r="M231" i="1"/>
  <c r="N231" i="1" s="1"/>
  <c r="M233" i="1"/>
  <c r="N233" i="1" s="1"/>
  <c r="M234" i="1"/>
  <c r="N234" i="1" s="1"/>
  <c r="M235" i="1"/>
  <c r="N235" i="1" s="1"/>
  <c r="M236" i="1"/>
  <c r="N236" i="1" s="1"/>
  <c r="M237" i="1"/>
  <c r="N237" i="1" s="1"/>
  <c r="M238" i="1"/>
  <c r="N238" i="1" s="1"/>
  <c r="M239" i="1"/>
  <c r="N239" i="1" s="1"/>
  <c r="M241" i="1"/>
  <c r="N241" i="1" s="1"/>
  <c r="M242" i="1"/>
  <c r="N242" i="1" s="1"/>
  <c r="M243" i="1"/>
  <c r="N243" i="1" s="1"/>
  <c r="M244" i="1"/>
  <c r="N244" i="1" s="1"/>
  <c r="M245" i="1"/>
  <c r="N245" i="1" s="1"/>
  <c r="M246" i="1"/>
  <c r="N246" i="1" s="1"/>
  <c r="M247" i="1"/>
  <c r="N247" i="1" s="1"/>
  <c r="M249" i="1"/>
  <c r="N249" i="1" s="1"/>
  <c r="M250" i="1"/>
  <c r="N250" i="1" s="1"/>
  <c r="M251" i="1"/>
  <c r="N251" i="1" s="1"/>
  <c r="M252" i="1"/>
  <c r="N252" i="1" s="1"/>
  <c r="M253" i="1"/>
  <c r="N253" i="1" s="1"/>
  <c r="M254" i="1"/>
  <c r="N254" i="1" s="1"/>
  <c r="M255" i="1"/>
  <c r="N255" i="1" s="1"/>
  <c r="M257" i="1"/>
  <c r="N257" i="1" s="1"/>
  <c r="M258" i="1"/>
  <c r="N258" i="1" s="1"/>
  <c r="M259" i="1"/>
  <c r="N259" i="1" s="1"/>
  <c r="M260" i="1"/>
  <c r="N260" i="1" s="1"/>
  <c r="M261" i="1"/>
  <c r="N261" i="1" s="1"/>
  <c r="M262" i="1"/>
  <c r="N262" i="1" s="1"/>
  <c r="M263" i="1"/>
  <c r="N263" i="1" s="1"/>
  <c r="M265" i="1"/>
  <c r="N265" i="1" s="1"/>
  <c r="M266" i="1"/>
  <c r="N266" i="1" s="1"/>
  <c r="M267" i="1"/>
  <c r="N267" i="1" s="1"/>
  <c r="M268" i="1"/>
  <c r="N268" i="1" s="1"/>
  <c r="M269" i="1"/>
  <c r="N269" i="1" s="1"/>
  <c r="M270" i="1"/>
  <c r="N270" i="1" s="1"/>
  <c r="M271" i="1"/>
  <c r="N271" i="1" s="1"/>
  <c r="M273" i="1"/>
  <c r="N273" i="1" s="1"/>
  <c r="M274" i="1"/>
  <c r="N274" i="1" s="1"/>
  <c r="M275" i="1"/>
  <c r="N275" i="1" s="1"/>
  <c r="M276" i="1"/>
  <c r="N276" i="1" s="1"/>
  <c r="M277" i="1"/>
  <c r="N277" i="1" s="1"/>
  <c r="M278" i="1"/>
  <c r="N278" i="1" s="1"/>
  <c r="M279" i="1"/>
  <c r="N279" i="1" s="1"/>
  <c r="M281" i="1"/>
  <c r="N281" i="1" s="1"/>
  <c r="M282" i="1"/>
  <c r="N282" i="1" s="1"/>
  <c r="M283" i="1"/>
  <c r="N283" i="1" s="1"/>
  <c r="M284" i="1"/>
  <c r="N284" i="1" s="1"/>
  <c r="M285" i="1"/>
  <c r="N285" i="1" s="1"/>
  <c r="M286" i="1"/>
  <c r="N286" i="1" s="1"/>
  <c r="M287" i="1"/>
  <c r="N287" i="1" s="1"/>
  <c r="M289" i="1"/>
  <c r="N289" i="1" s="1"/>
  <c r="M290" i="1"/>
  <c r="N290" i="1" s="1"/>
  <c r="M291" i="1"/>
  <c r="N291" i="1" s="1"/>
  <c r="M292" i="1"/>
  <c r="N292" i="1" s="1"/>
  <c r="M293" i="1"/>
  <c r="N293" i="1" s="1"/>
  <c r="M294" i="1"/>
  <c r="N294" i="1" s="1"/>
  <c r="M295" i="1"/>
  <c r="N295" i="1" s="1"/>
  <c r="M297" i="1"/>
  <c r="N297" i="1" s="1"/>
  <c r="M298" i="1"/>
  <c r="N298" i="1" s="1"/>
  <c r="M299" i="1"/>
  <c r="N299" i="1" s="1"/>
  <c r="M300" i="1"/>
  <c r="N300" i="1" s="1"/>
  <c r="M301" i="1"/>
  <c r="N301" i="1" s="1"/>
  <c r="M302" i="1"/>
  <c r="N302" i="1" s="1"/>
  <c r="M303" i="1"/>
  <c r="N303" i="1" s="1"/>
  <c r="N306" i="1" l="1"/>
  <c r="AK644" i="3" l="1"/>
  <c r="AK645" i="3"/>
  <c r="AK646" i="3"/>
  <c r="AK647" i="3"/>
  <c r="AK648" i="3"/>
  <c r="AK649" i="3"/>
  <c r="AK650" i="3"/>
  <c r="AK651" i="3"/>
  <c r="AK652" i="3"/>
  <c r="AK653" i="3"/>
  <c r="AK654" i="3"/>
  <c r="AK655" i="3"/>
  <c r="AK656" i="3"/>
  <c r="AK657" i="3"/>
  <c r="AK658" i="3"/>
  <c r="AK659" i="3"/>
  <c r="AK660" i="3"/>
  <c r="AK661" i="3"/>
  <c r="AK662" i="3"/>
  <c r="AK663" i="3"/>
  <c r="AK664" i="3"/>
  <c r="AK665" i="3"/>
  <c r="AK666" i="3"/>
  <c r="AK667" i="3"/>
  <c r="AK668" i="3"/>
  <c r="AK669" i="3"/>
  <c r="AK670" i="3"/>
  <c r="AK671" i="3"/>
  <c r="AK672" i="3"/>
  <c r="AK673" i="3"/>
  <c r="AK674" i="3"/>
  <c r="AK675" i="3"/>
  <c r="AK676" i="3"/>
  <c r="AK677" i="3"/>
  <c r="AK678" i="3"/>
  <c r="AK679" i="3"/>
  <c r="AK680" i="3"/>
  <c r="AK681" i="3"/>
  <c r="AK682" i="3"/>
  <c r="AK683" i="3"/>
  <c r="AK684" i="3"/>
  <c r="AK685" i="3"/>
  <c r="AK686" i="3"/>
  <c r="AK687" i="3"/>
  <c r="AK688" i="3"/>
  <c r="AK689" i="3"/>
  <c r="AK690" i="3"/>
  <c r="AK691" i="3"/>
  <c r="AK692" i="3"/>
  <c r="AK693" i="3"/>
  <c r="AK694" i="3"/>
  <c r="AK695" i="3"/>
  <c r="AK696" i="3"/>
  <c r="AK697" i="3"/>
  <c r="AK698" i="3"/>
  <c r="AK699" i="3"/>
  <c r="AK700" i="3"/>
  <c r="AK701" i="3"/>
  <c r="AK702" i="3"/>
  <c r="AK703" i="3"/>
  <c r="AK704" i="3"/>
  <c r="AK705" i="3"/>
  <c r="AK706" i="3"/>
  <c r="AK707" i="3"/>
  <c r="AK708" i="3"/>
  <c r="AK709" i="3"/>
  <c r="AK710" i="3"/>
  <c r="AK711" i="3"/>
  <c r="AK712" i="3"/>
  <c r="AK713" i="3"/>
  <c r="AK714" i="3"/>
  <c r="AK715" i="3"/>
  <c r="AK716" i="3"/>
  <c r="AK717" i="3"/>
  <c r="AK718" i="3"/>
  <c r="AK719" i="3"/>
  <c r="AK720" i="3"/>
  <c r="AK721" i="3"/>
  <c r="AK722" i="3"/>
  <c r="AK723" i="3"/>
  <c r="AK724" i="3"/>
  <c r="AK725" i="3"/>
  <c r="AK726" i="3"/>
  <c r="AK727" i="3"/>
  <c r="AK728" i="3"/>
  <c r="AK729" i="3"/>
  <c r="AK730" i="3"/>
  <c r="AK731" i="3"/>
  <c r="AK732" i="3"/>
  <c r="AK733" i="3"/>
  <c r="AK734" i="3"/>
  <c r="AK735" i="3"/>
  <c r="AK736" i="3"/>
  <c r="AK737" i="3"/>
  <c r="AK738" i="3"/>
  <c r="AK739" i="3"/>
  <c r="AK740" i="3"/>
  <c r="AK741" i="3"/>
  <c r="AK742" i="3"/>
  <c r="AK743" i="3"/>
  <c r="AK744" i="3"/>
  <c r="AK745" i="3"/>
  <c r="AK746" i="3"/>
  <c r="AK747" i="3"/>
  <c r="AK748" i="3"/>
  <c r="AK749" i="3"/>
  <c r="AK750" i="3"/>
  <c r="AK751" i="3"/>
  <c r="AK752" i="3"/>
  <c r="AK753" i="3"/>
  <c r="AK754" i="3"/>
  <c r="AK755" i="3"/>
  <c r="AK756" i="3"/>
  <c r="AK757" i="3"/>
  <c r="AK758" i="3"/>
  <c r="AK759" i="3"/>
  <c r="AK760" i="3"/>
  <c r="AK761" i="3"/>
  <c r="AK762" i="3"/>
  <c r="AK763" i="3"/>
  <c r="AK764" i="3"/>
  <c r="AK765" i="3"/>
  <c r="AK766" i="3"/>
  <c r="AK767" i="3"/>
  <c r="AK768" i="3"/>
  <c r="AK769" i="3"/>
  <c r="AK770" i="3"/>
  <c r="AK771" i="3"/>
  <c r="AK772" i="3"/>
  <c r="AK773" i="3"/>
  <c r="AK620" i="3"/>
  <c r="AK621" i="3"/>
  <c r="AK622" i="3"/>
  <c r="AK623" i="3"/>
  <c r="AK624" i="3"/>
  <c r="AK625" i="3"/>
  <c r="AK626" i="3"/>
  <c r="AK627" i="3"/>
  <c r="AK628" i="3"/>
  <c r="AK629" i="3"/>
  <c r="AK630" i="3"/>
  <c r="AK631" i="3"/>
  <c r="AK632" i="3"/>
  <c r="AK633" i="3"/>
  <c r="AK634" i="3"/>
  <c r="AK635" i="3"/>
  <c r="AK636" i="3"/>
  <c r="AK637" i="3"/>
  <c r="AK638" i="3"/>
  <c r="AK639" i="3"/>
  <c r="AK640" i="3"/>
  <c r="AK641" i="3"/>
  <c r="AK642" i="3"/>
  <c r="AK643" i="3"/>
  <c r="AK774" i="3"/>
  <c r="AK775" i="3"/>
  <c r="AK776" i="3"/>
  <c r="AK777" i="3"/>
  <c r="AK778" i="3"/>
  <c r="AK779" i="3"/>
  <c r="AK780" i="3"/>
  <c r="AK781" i="3"/>
  <c r="AK782" i="3"/>
  <c r="AK783" i="3"/>
  <c r="AK784" i="3"/>
  <c r="AK785" i="3"/>
  <c r="AK786" i="3"/>
  <c r="AK787" i="3"/>
  <c r="AK788" i="3"/>
  <c r="AK789" i="3"/>
  <c r="AK790" i="3"/>
  <c r="AK791" i="3"/>
  <c r="AK792" i="3"/>
  <c r="AK793" i="3"/>
  <c r="AK794" i="3"/>
  <c r="AK795" i="3"/>
  <c r="AK796" i="3"/>
  <c r="AK797" i="3"/>
  <c r="AK798" i="3"/>
  <c r="AK799" i="3"/>
  <c r="AK800" i="3"/>
  <c r="AK801" i="3"/>
  <c r="AK802" i="3"/>
  <c r="AK803" i="3"/>
  <c r="AF2" i="9"/>
  <c r="AF3" i="9"/>
  <c r="AF4" i="9"/>
  <c r="AF5" i="9"/>
  <c r="AF6" i="9"/>
  <c r="AF7" i="9"/>
  <c r="AF8" i="9"/>
  <c r="AF9" i="9"/>
  <c r="AF10" i="9"/>
  <c r="AF11" i="9"/>
  <c r="AF12" i="9"/>
  <c r="AF13" i="9"/>
  <c r="AF14" i="9"/>
  <c r="AF15" i="9"/>
  <c r="AF16" i="9"/>
  <c r="AF17" i="9"/>
  <c r="AF18" i="9"/>
  <c r="AF19" i="9"/>
  <c r="AF20" i="9"/>
  <c r="AF21" i="9"/>
  <c r="AF22" i="9"/>
  <c r="AF23" i="9"/>
  <c r="AF24" i="9"/>
  <c r="AF25" i="9"/>
  <c r="AF26" i="9"/>
  <c r="AF27" i="9"/>
  <c r="AF28" i="9"/>
  <c r="AF29" i="9"/>
  <c r="AF30" i="9"/>
  <c r="AF31" i="9"/>
  <c r="AF32" i="9"/>
  <c r="AF33" i="9"/>
  <c r="AF34" i="9"/>
  <c r="AF35" i="9"/>
  <c r="AF36" i="9"/>
  <c r="AF37" i="9"/>
  <c r="AF38" i="9"/>
  <c r="AF39" i="9"/>
  <c r="AF40" i="9"/>
  <c r="AF41" i="9"/>
  <c r="AF42" i="9"/>
  <c r="AF43" i="9"/>
  <c r="AF44" i="9"/>
  <c r="AF45" i="9"/>
  <c r="AF46" i="9"/>
  <c r="AF47" i="9"/>
  <c r="AF48" i="9"/>
  <c r="AF49" i="9"/>
  <c r="AF50" i="9"/>
  <c r="AF51" i="9"/>
  <c r="AF52" i="9"/>
  <c r="AF53" i="9"/>
  <c r="AF54" i="9"/>
  <c r="AF55" i="9"/>
  <c r="AF56" i="9"/>
  <c r="AF57" i="9"/>
  <c r="AF58" i="9"/>
  <c r="AF59" i="9"/>
  <c r="AF60" i="9"/>
  <c r="AF61" i="9"/>
  <c r="AF62" i="9"/>
  <c r="AF63" i="9"/>
  <c r="AF64" i="9"/>
  <c r="AF65" i="9"/>
  <c r="AF66" i="9"/>
  <c r="AF67" i="9"/>
  <c r="AF68" i="9"/>
  <c r="AF69" i="9"/>
  <c r="AF70" i="9"/>
  <c r="AF71" i="9"/>
  <c r="AF72" i="9"/>
  <c r="AF73" i="9"/>
  <c r="AF74" i="9"/>
  <c r="AF75" i="9"/>
  <c r="AF76" i="9"/>
  <c r="AF77" i="9"/>
  <c r="AF78" i="9"/>
  <c r="AF79" i="9"/>
  <c r="AF80" i="9"/>
  <c r="AF81" i="9"/>
  <c r="AF82" i="9"/>
  <c r="AF83" i="9"/>
  <c r="AF84" i="9"/>
  <c r="AF85" i="9"/>
  <c r="AF86" i="9"/>
  <c r="AF87" i="9"/>
  <c r="AF88" i="9"/>
  <c r="AF89" i="9"/>
  <c r="AF90" i="9"/>
  <c r="AF91" i="9"/>
  <c r="AF92" i="9"/>
  <c r="AF93" i="9"/>
  <c r="AF94" i="9"/>
  <c r="AF95" i="9"/>
  <c r="AF96" i="9"/>
  <c r="AF97" i="9"/>
  <c r="AF98" i="9"/>
  <c r="AF99" i="9"/>
  <c r="AF100" i="9"/>
  <c r="AF101" i="9"/>
  <c r="AF102" i="9"/>
  <c r="AF103" i="9"/>
  <c r="AF104" i="9"/>
  <c r="AF105" i="9"/>
  <c r="AF106" i="9"/>
  <c r="AF107" i="9"/>
  <c r="AF108" i="9"/>
  <c r="AF109" i="9"/>
  <c r="AF110" i="9"/>
  <c r="AF111" i="9"/>
  <c r="AF112" i="9"/>
  <c r="AF113" i="9"/>
  <c r="AF114" i="9"/>
  <c r="AF115" i="9"/>
  <c r="AF116" i="9"/>
  <c r="AF117" i="9"/>
  <c r="AF118" i="9"/>
  <c r="AF119" i="9"/>
  <c r="AF120" i="9"/>
  <c r="AF121" i="9"/>
  <c r="AF122" i="9"/>
  <c r="AF123" i="9"/>
  <c r="AF124" i="9"/>
  <c r="AF125" i="9"/>
  <c r="AF126" i="9"/>
  <c r="AF127" i="9"/>
  <c r="AF128" i="9"/>
  <c r="AF129" i="9"/>
  <c r="AF130" i="9"/>
  <c r="AF131" i="9"/>
  <c r="AF132" i="9"/>
  <c r="AF133" i="9"/>
  <c r="AF134" i="9"/>
  <c r="AF135" i="9"/>
  <c r="AF136" i="9"/>
  <c r="AF137" i="9"/>
  <c r="AF138" i="9"/>
  <c r="AF139" i="9"/>
  <c r="AF140" i="9"/>
  <c r="AF141" i="9"/>
  <c r="AF142" i="9"/>
  <c r="AF143" i="9"/>
  <c r="AF144" i="9"/>
  <c r="AF145" i="9"/>
  <c r="AF146" i="9"/>
  <c r="AF147" i="9"/>
  <c r="AF148" i="9"/>
  <c r="AF149" i="9"/>
  <c r="AF150" i="9"/>
  <c r="AF151" i="9"/>
  <c r="AF152" i="9"/>
  <c r="AF153" i="9"/>
  <c r="AF154" i="9"/>
  <c r="AF155" i="9"/>
  <c r="AF156" i="9"/>
  <c r="AF157" i="9"/>
  <c r="AF158" i="9"/>
  <c r="AF159" i="9"/>
  <c r="AF160" i="9"/>
  <c r="AF161" i="9"/>
  <c r="AF162" i="9"/>
  <c r="AF163" i="9"/>
  <c r="AF164" i="9"/>
  <c r="AF165" i="9"/>
  <c r="AF166" i="9"/>
  <c r="AF167" i="9"/>
  <c r="AF168" i="9"/>
  <c r="AF169" i="9"/>
  <c r="AF170" i="9"/>
  <c r="AF171" i="9"/>
  <c r="AF172" i="9"/>
  <c r="AF173" i="9"/>
  <c r="AF174" i="9"/>
  <c r="AF175" i="9"/>
  <c r="AF176" i="9"/>
  <c r="AF177" i="9"/>
  <c r="AF178" i="9"/>
  <c r="AF179" i="9"/>
  <c r="AF180" i="9"/>
  <c r="AF181" i="9"/>
  <c r="AF182" i="9"/>
  <c r="AF183" i="9"/>
  <c r="AF184" i="9"/>
  <c r="AF185" i="9"/>
  <c r="AF186" i="9"/>
  <c r="AF187" i="9"/>
  <c r="AF188" i="9"/>
  <c r="AF189" i="9"/>
  <c r="AF190" i="9"/>
  <c r="AF191" i="9"/>
  <c r="AF192" i="9"/>
  <c r="AF193" i="9"/>
  <c r="AF194" i="9"/>
  <c r="AF195" i="9"/>
  <c r="AF196" i="9"/>
  <c r="AF197" i="9"/>
  <c r="AF198" i="9"/>
  <c r="AF199" i="9"/>
  <c r="AF200" i="9"/>
  <c r="AF201" i="9"/>
  <c r="AF202" i="9"/>
  <c r="AF203" i="9"/>
  <c r="AF204" i="9"/>
  <c r="AF205" i="9"/>
  <c r="AF206" i="9"/>
  <c r="AF207" i="9"/>
  <c r="AF208" i="9"/>
  <c r="AF209" i="9"/>
  <c r="AF210" i="9"/>
  <c r="AF211" i="9"/>
  <c r="AF212" i="9"/>
  <c r="AF213" i="9"/>
  <c r="AF214" i="9"/>
  <c r="AF215" i="9"/>
  <c r="AF216" i="9"/>
  <c r="AF217" i="9"/>
  <c r="AF218" i="9"/>
  <c r="AF219" i="9"/>
  <c r="AF220" i="9"/>
  <c r="AF221" i="9"/>
  <c r="AF222" i="9"/>
  <c r="AF223" i="9"/>
  <c r="AF224" i="9"/>
  <c r="AF225" i="9"/>
  <c r="AF226" i="9"/>
  <c r="AF227" i="9"/>
  <c r="AF228" i="9"/>
  <c r="AF229" i="9"/>
  <c r="AF230" i="9"/>
  <c r="AF231" i="9"/>
  <c r="AF232" i="9"/>
  <c r="AF233" i="9"/>
  <c r="AF234" i="9"/>
  <c r="AF235" i="9"/>
  <c r="AF236" i="9"/>
  <c r="AF237" i="9"/>
  <c r="AF238" i="9"/>
  <c r="AF239" i="9"/>
  <c r="AF240" i="9"/>
  <c r="AF241" i="9"/>
  <c r="AF242" i="9"/>
  <c r="AF243" i="9"/>
  <c r="AF244" i="9"/>
  <c r="AF245" i="9"/>
  <c r="AF246" i="9"/>
  <c r="AF247" i="9"/>
  <c r="AF248" i="9"/>
  <c r="AF249" i="9"/>
  <c r="AF250" i="9"/>
  <c r="AF251" i="9"/>
  <c r="AF252" i="9"/>
  <c r="AF253" i="9"/>
  <c r="AF254" i="9"/>
  <c r="AF255" i="9"/>
  <c r="AF256" i="9"/>
  <c r="AF257" i="9"/>
  <c r="AF258" i="9"/>
  <c r="AF259" i="9"/>
  <c r="AF260" i="9"/>
  <c r="AF261" i="9"/>
  <c r="AF262" i="9"/>
  <c r="AF263" i="9"/>
  <c r="AF264" i="9"/>
  <c r="AF265" i="9"/>
  <c r="AF266" i="9"/>
  <c r="AF267" i="9"/>
  <c r="AF268" i="9"/>
  <c r="AF269" i="9"/>
  <c r="AF270" i="9"/>
  <c r="AF271" i="9"/>
  <c r="AF272" i="9"/>
  <c r="AF273" i="9"/>
  <c r="AF274" i="9"/>
  <c r="AF275" i="9"/>
  <c r="AF276" i="9"/>
  <c r="AF277" i="9"/>
  <c r="AF278" i="9"/>
  <c r="AF279" i="9"/>
  <c r="AF280" i="9"/>
  <c r="AF281" i="9"/>
  <c r="AF282" i="9"/>
  <c r="AF283" i="9"/>
  <c r="AF284" i="9"/>
  <c r="AF285" i="9"/>
  <c r="AF286" i="9"/>
  <c r="AF287" i="9"/>
  <c r="AF288" i="9"/>
  <c r="AF289" i="9"/>
  <c r="AF290" i="9"/>
  <c r="AF291" i="9"/>
  <c r="AF292" i="9"/>
  <c r="AF293" i="9"/>
  <c r="AF294" i="9"/>
  <c r="AF295" i="9"/>
  <c r="AF296" i="9"/>
  <c r="AF297" i="9"/>
  <c r="AF298" i="9"/>
  <c r="AF299" i="9"/>
  <c r="AF300" i="9"/>
  <c r="AF301" i="9"/>
  <c r="AF302" i="9"/>
  <c r="AF303" i="9"/>
  <c r="AF304" i="9"/>
  <c r="AF305" i="9"/>
  <c r="AF306" i="9"/>
  <c r="AF307" i="9"/>
  <c r="AF308" i="9"/>
  <c r="AF309" i="9"/>
  <c r="AF310" i="9"/>
  <c r="AF311" i="9"/>
  <c r="AF312" i="9"/>
  <c r="AF313" i="9"/>
  <c r="AF314" i="9"/>
  <c r="AF315" i="9"/>
  <c r="AF316" i="9"/>
  <c r="AF317" i="9"/>
  <c r="AF318" i="9"/>
  <c r="AF319" i="9"/>
  <c r="AF320" i="9"/>
  <c r="AF321" i="9"/>
  <c r="AF322" i="9"/>
  <c r="AF323" i="9"/>
  <c r="AF324" i="9"/>
  <c r="AF325" i="9"/>
  <c r="AF326" i="9"/>
  <c r="AF327" i="9"/>
  <c r="AF328" i="9"/>
  <c r="AF329" i="9"/>
  <c r="AF330" i="9"/>
  <c r="AF331" i="9"/>
  <c r="AF332" i="9"/>
  <c r="AF333" i="9"/>
  <c r="AF334" i="9"/>
  <c r="AF335" i="9"/>
  <c r="AF336" i="9"/>
  <c r="AF337" i="9"/>
  <c r="AF338" i="9"/>
  <c r="AF339" i="9"/>
  <c r="AF340" i="9"/>
  <c r="AF341" i="9"/>
  <c r="AF342" i="9"/>
  <c r="AF343" i="9"/>
  <c r="AF344" i="9"/>
  <c r="AF345" i="9"/>
  <c r="AF346" i="9"/>
  <c r="AF347" i="9"/>
  <c r="AF348" i="9"/>
  <c r="AF349" i="9"/>
  <c r="AF350" i="9"/>
  <c r="AF351" i="9"/>
  <c r="AF352" i="9"/>
  <c r="AF353" i="9"/>
  <c r="AF354" i="9"/>
  <c r="AF355" i="9"/>
  <c r="AF356" i="9"/>
  <c r="AF357" i="9"/>
  <c r="AF358" i="9"/>
  <c r="AF359" i="9"/>
  <c r="AF360" i="9"/>
  <c r="AF361" i="9"/>
  <c r="AF362" i="9"/>
  <c r="AF363" i="9"/>
  <c r="AF364" i="9"/>
  <c r="AF365" i="9"/>
  <c r="AF366" i="9"/>
  <c r="AF367" i="9"/>
  <c r="AF368" i="9"/>
  <c r="AF369" i="9"/>
  <c r="AF370" i="9"/>
  <c r="AF371" i="9"/>
  <c r="AF372" i="9"/>
  <c r="AF373" i="9"/>
  <c r="AF374" i="9"/>
  <c r="AF375" i="9"/>
  <c r="AF376" i="9"/>
  <c r="AF377" i="9"/>
  <c r="AF378" i="9"/>
  <c r="AF379" i="9"/>
  <c r="AF380" i="9"/>
  <c r="AF381" i="9"/>
  <c r="AF382" i="9"/>
  <c r="AF383" i="9"/>
  <c r="AF384" i="9"/>
  <c r="AF385" i="9"/>
  <c r="AF386" i="9"/>
  <c r="AF387" i="9"/>
  <c r="AF388" i="9"/>
  <c r="AF389" i="9"/>
  <c r="AF390" i="9"/>
  <c r="AF391" i="9"/>
  <c r="AF392" i="9"/>
  <c r="AF393" i="9"/>
  <c r="AF394" i="9"/>
  <c r="AF395" i="9"/>
  <c r="AF396" i="9"/>
  <c r="AF397" i="9"/>
  <c r="AF398" i="9"/>
  <c r="AF399" i="9"/>
  <c r="AF400" i="9"/>
  <c r="AF401" i="9"/>
  <c r="AF402" i="9"/>
  <c r="AF403" i="9"/>
  <c r="AF404" i="9"/>
  <c r="AF405" i="9"/>
  <c r="AF406" i="9"/>
  <c r="AF407" i="9"/>
  <c r="AF408" i="9"/>
  <c r="AF409" i="9"/>
  <c r="AF410" i="9"/>
  <c r="AF411" i="9"/>
  <c r="AF412" i="9"/>
  <c r="AF413" i="9"/>
  <c r="AF414" i="9"/>
  <c r="AF415" i="9"/>
  <c r="AF416" i="9"/>
  <c r="AF417" i="9"/>
  <c r="AF418" i="9"/>
  <c r="AF419" i="9"/>
  <c r="AF420" i="9"/>
  <c r="AF421" i="9"/>
  <c r="AF422" i="9"/>
  <c r="AF423" i="9"/>
  <c r="AF424" i="9"/>
  <c r="AF425" i="9"/>
  <c r="AF426" i="9"/>
  <c r="AF427" i="9"/>
  <c r="AF428" i="9"/>
  <c r="AF429" i="9"/>
  <c r="AF430" i="9"/>
  <c r="AF431" i="9"/>
  <c r="AF432" i="9"/>
  <c r="AF433" i="9"/>
  <c r="AF434" i="9"/>
  <c r="AF435" i="9"/>
  <c r="AF436" i="9"/>
  <c r="AF437" i="9"/>
  <c r="AF438" i="9"/>
  <c r="AF439" i="9"/>
  <c r="AF440" i="9"/>
  <c r="AF441" i="9"/>
  <c r="AF442" i="9"/>
  <c r="AF443" i="9"/>
  <c r="AF444" i="9"/>
  <c r="AF445" i="9"/>
  <c r="AF446" i="9"/>
  <c r="AF447" i="9"/>
  <c r="AF448" i="9"/>
  <c r="AF449" i="9"/>
  <c r="AF450" i="9"/>
  <c r="AF451" i="9"/>
  <c r="AF452" i="9"/>
  <c r="AF453" i="9"/>
  <c r="AF454" i="9"/>
  <c r="AF455" i="9"/>
  <c r="AF456" i="9"/>
  <c r="AF457" i="9"/>
  <c r="AF458" i="9"/>
  <c r="AF459" i="9"/>
  <c r="AF460" i="9"/>
  <c r="AF461" i="9"/>
  <c r="AF462" i="9"/>
  <c r="AF463" i="9"/>
  <c r="AF464" i="9"/>
  <c r="AF465" i="9"/>
  <c r="AF466" i="9"/>
  <c r="AF467" i="9"/>
  <c r="AF468" i="9"/>
  <c r="AF469" i="9"/>
  <c r="AF470" i="9"/>
  <c r="AF471" i="9"/>
  <c r="AF472" i="9"/>
  <c r="AF473" i="9"/>
  <c r="AF474" i="9"/>
  <c r="AF475" i="9"/>
  <c r="AF476" i="9"/>
  <c r="AF477" i="9"/>
  <c r="AF478" i="9"/>
  <c r="AF479" i="9"/>
  <c r="AF480" i="9"/>
  <c r="AF481" i="9"/>
  <c r="AF482" i="9"/>
  <c r="AF483" i="9"/>
  <c r="AF484" i="9"/>
  <c r="AF485" i="9"/>
  <c r="AF486" i="9"/>
  <c r="AF487" i="9"/>
  <c r="AF488" i="9"/>
  <c r="AF489" i="9"/>
  <c r="AF490" i="9"/>
  <c r="AF491" i="9"/>
  <c r="AF492" i="9"/>
  <c r="AF493" i="9"/>
  <c r="AF494" i="9"/>
  <c r="AF495" i="9"/>
  <c r="AF496" i="9"/>
  <c r="AF497" i="9"/>
  <c r="AF498" i="9"/>
  <c r="AF499" i="9"/>
  <c r="AF500" i="9"/>
  <c r="AF501" i="9"/>
  <c r="AF502" i="9"/>
  <c r="AF503" i="9"/>
  <c r="AF504" i="9"/>
  <c r="AF505" i="9"/>
  <c r="AF506" i="9"/>
  <c r="AF507" i="9"/>
  <c r="AF508" i="9"/>
  <c r="AF509" i="9"/>
  <c r="AF510" i="9"/>
  <c r="AF511" i="9"/>
  <c r="AF512" i="9"/>
  <c r="AF513" i="9"/>
  <c r="AF514" i="9"/>
  <c r="AF515" i="9"/>
  <c r="AF516" i="9"/>
  <c r="AF517" i="9"/>
  <c r="AF518" i="9"/>
  <c r="AF519" i="9"/>
  <c r="AF520" i="9"/>
  <c r="AF521" i="9"/>
  <c r="AF522" i="9"/>
  <c r="AF523" i="9"/>
  <c r="AF524" i="9"/>
  <c r="AF525" i="9"/>
  <c r="AF526" i="9"/>
  <c r="AF527" i="9"/>
  <c r="AF528" i="9"/>
  <c r="AF529" i="9"/>
  <c r="AF530" i="9"/>
  <c r="AF531" i="9"/>
  <c r="AF532" i="9"/>
  <c r="AF533" i="9"/>
  <c r="AF534" i="9"/>
  <c r="AF535" i="9"/>
  <c r="AF536" i="9"/>
  <c r="AF537" i="9"/>
  <c r="AF538" i="9"/>
  <c r="AF539" i="9"/>
  <c r="AF540" i="9"/>
  <c r="AF541" i="9"/>
  <c r="AF542" i="9"/>
  <c r="AF543" i="9"/>
  <c r="AF544" i="9"/>
  <c r="AF545" i="9"/>
  <c r="AF546" i="9"/>
  <c r="AF547" i="9"/>
  <c r="AF548" i="9"/>
  <c r="AF549" i="9"/>
  <c r="AF550" i="9"/>
  <c r="AF551" i="9"/>
  <c r="AF552" i="9"/>
  <c r="AF553" i="9"/>
  <c r="AF554" i="9"/>
  <c r="AF555" i="9"/>
  <c r="AF556" i="9"/>
  <c r="AF557" i="9"/>
  <c r="AF558" i="9"/>
  <c r="AF559" i="9"/>
  <c r="AF560" i="9"/>
  <c r="AF561" i="9"/>
  <c r="AF562" i="9"/>
  <c r="AF563" i="9"/>
  <c r="AF564" i="9"/>
  <c r="AF565" i="9"/>
  <c r="AF566" i="9"/>
  <c r="AF567" i="9"/>
  <c r="AF568" i="9"/>
  <c r="AF569" i="9"/>
  <c r="AF570" i="9"/>
  <c r="AF571" i="9"/>
  <c r="AF572" i="9"/>
  <c r="AF573" i="9"/>
  <c r="AF574" i="9"/>
  <c r="AF575" i="9"/>
  <c r="AF576" i="9"/>
  <c r="AF577" i="9"/>
  <c r="AF578" i="9"/>
  <c r="AF579" i="9"/>
  <c r="AF580" i="9"/>
  <c r="AF581" i="9"/>
  <c r="AF582" i="9"/>
  <c r="AF583" i="9"/>
  <c r="AF584" i="9"/>
  <c r="AF585" i="9"/>
  <c r="AF586" i="9"/>
  <c r="AF587" i="9"/>
  <c r="AF588" i="9"/>
  <c r="AF589" i="9"/>
  <c r="AF590" i="9"/>
  <c r="AF591" i="9"/>
  <c r="AF592" i="9"/>
  <c r="AF593" i="9"/>
  <c r="AF594" i="9"/>
  <c r="AF595" i="9"/>
  <c r="AF596" i="9"/>
  <c r="AF597" i="9"/>
  <c r="AF598" i="9"/>
  <c r="AF599" i="9"/>
  <c r="AF600" i="9"/>
  <c r="AF601" i="9"/>
  <c r="AF602" i="9"/>
  <c r="AF603" i="9"/>
  <c r="AF604" i="9"/>
  <c r="AF605" i="9"/>
  <c r="AF606" i="9"/>
  <c r="AF607" i="9"/>
  <c r="AF608" i="9"/>
  <c r="AF609" i="9"/>
  <c r="AF610" i="9"/>
  <c r="AF611" i="9"/>
  <c r="AF612" i="9"/>
  <c r="AF613" i="9"/>
  <c r="AF614" i="9"/>
  <c r="AF615" i="9"/>
  <c r="AF616" i="9"/>
  <c r="AF617" i="9"/>
  <c r="AF618" i="9"/>
  <c r="AF619" i="9"/>
  <c r="AF620" i="9"/>
  <c r="AF621" i="9"/>
  <c r="AF622" i="9"/>
  <c r="AF623" i="9"/>
  <c r="AF624" i="9"/>
  <c r="AF625" i="9"/>
  <c r="AF626" i="9"/>
  <c r="AF627" i="9"/>
  <c r="AF628" i="9"/>
  <c r="AF629" i="9"/>
  <c r="AF630" i="9"/>
  <c r="AF631" i="9"/>
  <c r="AF632" i="9"/>
  <c r="AF633" i="9"/>
  <c r="AF634" i="9"/>
  <c r="AF635" i="9"/>
  <c r="AF636" i="9"/>
  <c r="AF637" i="9"/>
  <c r="AF638" i="9"/>
  <c r="AF639" i="9"/>
  <c r="AF640" i="9"/>
  <c r="AF641" i="9"/>
  <c r="AF642" i="9"/>
  <c r="AF643" i="9"/>
  <c r="AF644" i="9"/>
  <c r="AF645" i="9"/>
  <c r="AF646" i="9"/>
  <c r="AF647" i="9"/>
  <c r="AF648" i="9"/>
  <c r="AF649" i="9"/>
  <c r="AF650" i="9"/>
  <c r="AF651" i="9"/>
  <c r="AF652" i="9"/>
  <c r="AF653" i="9"/>
  <c r="AF654" i="9"/>
  <c r="AF655" i="9"/>
  <c r="AF656" i="9"/>
  <c r="AF657" i="9"/>
  <c r="AF658" i="9"/>
  <c r="AF659" i="9"/>
  <c r="AF660" i="9"/>
  <c r="AF661" i="9"/>
  <c r="AF662" i="9"/>
  <c r="AF663" i="9"/>
  <c r="AF664" i="9"/>
  <c r="AF665" i="9"/>
  <c r="AF666" i="9"/>
  <c r="AF667" i="9"/>
  <c r="AF668" i="9"/>
  <c r="AF669" i="9"/>
  <c r="AF670" i="9"/>
  <c r="AF671" i="9"/>
  <c r="AF672" i="9"/>
  <c r="AF673" i="9"/>
  <c r="AF674" i="9"/>
  <c r="AF675" i="9"/>
  <c r="AF676" i="9"/>
  <c r="AF677" i="9"/>
  <c r="AF678" i="9"/>
  <c r="AF679" i="9"/>
  <c r="AF680" i="9"/>
  <c r="AF681" i="9"/>
  <c r="AF682" i="9"/>
  <c r="AF683" i="9"/>
  <c r="AF684" i="9"/>
  <c r="AF685" i="9"/>
  <c r="AF686" i="9"/>
  <c r="AF687" i="9"/>
  <c r="AF688" i="9"/>
  <c r="AF689" i="9"/>
  <c r="AF690" i="9"/>
  <c r="AF691" i="9"/>
  <c r="AF692" i="9"/>
  <c r="AF693" i="9"/>
  <c r="AF694" i="9"/>
  <c r="AF695" i="9"/>
  <c r="AF696" i="9"/>
  <c r="AF697" i="9"/>
  <c r="AF698" i="9"/>
  <c r="AF699" i="9"/>
  <c r="AF700" i="9"/>
  <c r="AF701" i="9"/>
  <c r="AF702" i="9"/>
  <c r="AF703" i="9"/>
  <c r="AF704" i="9"/>
  <c r="AF705" i="9"/>
  <c r="AF706" i="9"/>
  <c r="AF707" i="9"/>
  <c r="AF708" i="9"/>
  <c r="AF709" i="9"/>
  <c r="AF710" i="9"/>
  <c r="AF711" i="9"/>
  <c r="AF712" i="9"/>
  <c r="AF713" i="9"/>
  <c r="AF714" i="9"/>
  <c r="AF715" i="9"/>
  <c r="AF716" i="9"/>
  <c r="AF717" i="9"/>
  <c r="AF718" i="9"/>
  <c r="AF719" i="9"/>
  <c r="AF720" i="9"/>
  <c r="AF721" i="9"/>
  <c r="AF722" i="9"/>
  <c r="AF723" i="9"/>
  <c r="AF724" i="9"/>
  <c r="AF725" i="9"/>
  <c r="AF726" i="9"/>
  <c r="AF727" i="9"/>
  <c r="AF728" i="9"/>
  <c r="AF729" i="9"/>
  <c r="AF730" i="9"/>
  <c r="AF731" i="9"/>
  <c r="AF732" i="9"/>
  <c r="AF733" i="9"/>
  <c r="AF734" i="9"/>
  <c r="AF735" i="9"/>
  <c r="AF736" i="9"/>
  <c r="AF737" i="9"/>
  <c r="AF738" i="9"/>
  <c r="AF739" i="9"/>
  <c r="AF740" i="9"/>
  <c r="AF741" i="9"/>
  <c r="AF742" i="9"/>
  <c r="AF743" i="9"/>
  <c r="AF744" i="9"/>
  <c r="AF745" i="9"/>
  <c r="AF746" i="9"/>
  <c r="AF747" i="9"/>
  <c r="AF748" i="9"/>
  <c r="AF749" i="9"/>
  <c r="AF750" i="9"/>
  <c r="AF751" i="9"/>
  <c r="AF752" i="9"/>
  <c r="AF753" i="9"/>
  <c r="AF754" i="9"/>
  <c r="AF755" i="9"/>
  <c r="AF756" i="9"/>
  <c r="AF757" i="9"/>
  <c r="AF758" i="9"/>
  <c r="AF759" i="9"/>
  <c r="AF760" i="9"/>
  <c r="AF761" i="9"/>
  <c r="AF762" i="9"/>
  <c r="AF763" i="9"/>
  <c r="AF764" i="9"/>
  <c r="AF765" i="9"/>
  <c r="AF766" i="9"/>
  <c r="AF767" i="9"/>
  <c r="AF768" i="9"/>
  <c r="AF769" i="9"/>
  <c r="AF770" i="9"/>
  <c r="AF771" i="9"/>
  <c r="AF772" i="9"/>
  <c r="AF773" i="9"/>
  <c r="AF774" i="9"/>
  <c r="AF775" i="9"/>
  <c r="AF776" i="9"/>
  <c r="AF777" i="9"/>
  <c r="AF778" i="9"/>
  <c r="AF779" i="9"/>
  <c r="AF780" i="9"/>
  <c r="AF781" i="9"/>
  <c r="AF782" i="9"/>
  <c r="AF783" i="9"/>
  <c r="AF784" i="9"/>
  <c r="AF785" i="9"/>
  <c r="AF786" i="9"/>
  <c r="AF787" i="9"/>
  <c r="AF788" i="9"/>
  <c r="AF789" i="9"/>
  <c r="AF790" i="9"/>
  <c r="AF791" i="9"/>
  <c r="AF792" i="9"/>
  <c r="AF793" i="9"/>
  <c r="AF794" i="9"/>
  <c r="AF795" i="9"/>
  <c r="AF796" i="9"/>
  <c r="AF797" i="9"/>
  <c r="AF798" i="9"/>
  <c r="AF799" i="9"/>
  <c r="AF800" i="9"/>
  <c r="AF801" i="9"/>
  <c r="AC776" i="9"/>
  <c r="AD776" i="9" s="1"/>
  <c r="Z790" i="9" l="1"/>
  <c r="AA790" i="9" s="1"/>
  <c r="Z774" i="9"/>
  <c r="AA774" i="9" s="1"/>
  <c r="Z628" i="9"/>
  <c r="AA628" i="9" s="1"/>
  <c r="Z474" i="9"/>
  <c r="AA474" i="9" s="1"/>
  <c r="Z458" i="9"/>
  <c r="AA458" i="9" s="1"/>
  <c r="Z312" i="9"/>
  <c r="AA312" i="9" s="1"/>
  <c r="Z296" i="9"/>
  <c r="AA296" i="9" s="1"/>
  <c r="Z150" i="9"/>
  <c r="AA150" i="9" s="1"/>
  <c r="Z736" i="9"/>
  <c r="AA736" i="9" s="1"/>
  <c r="Z720" i="9"/>
  <c r="AA720" i="9" s="1"/>
  <c r="Z704" i="9"/>
  <c r="AA704" i="9" s="1"/>
  <c r="Z578" i="9"/>
  <c r="AA578" i="9" s="1"/>
  <c r="Z562" i="9"/>
  <c r="AA562" i="9" s="1"/>
  <c r="Z546" i="9"/>
  <c r="AA546" i="9" s="1"/>
  <c r="Z420" i="9"/>
  <c r="AA420" i="9" s="1"/>
  <c r="Z404" i="9"/>
  <c r="AA404" i="9" s="1"/>
  <c r="Z388" i="9"/>
  <c r="AA388" i="9" s="1"/>
  <c r="Z372" i="9"/>
  <c r="AA372" i="9" s="1"/>
  <c r="Z246" i="9"/>
  <c r="AA246" i="9" s="1"/>
  <c r="Z230" i="9"/>
  <c r="AA230" i="9" s="1"/>
  <c r="Z214" i="9"/>
  <c r="AA214" i="9" s="1"/>
  <c r="Z88" i="9"/>
  <c r="AA88" i="9" s="1"/>
  <c r="Z72" i="9"/>
  <c r="AA72" i="9" s="1"/>
  <c r="Z56" i="9"/>
  <c r="AA56" i="9" s="1"/>
  <c r="Z606" i="9"/>
  <c r="AA606" i="9" s="1"/>
  <c r="Z370" i="9"/>
  <c r="AA370" i="9" s="1"/>
  <c r="Z625" i="9"/>
  <c r="AA625" i="9" s="1"/>
  <c r="Z147" i="9"/>
  <c r="AA147" i="9" s="1"/>
  <c r="Z101" i="9"/>
  <c r="AA101" i="9" s="1"/>
  <c r="AC693" i="9"/>
  <c r="AD693" i="9" s="1"/>
  <c r="AC559" i="9"/>
  <c r="AD559" i="9" s="1"/>
  <c r="AC535" i="9"/>
  <c r="AD535" i="9" s="1"/>
  <c r="AC401" i="9"/>
  <c r="AD401" i="9" s="1"/>
  <c r="AC251" i="9"/>
  <c r="AD251" i="9" s="1"/>
  <c r="AC219" i="9"/>
  <c r="AD219" i="9" s="1"/>
  <c r="AC85" i="9"/>
  <c r="AD85" i="9" s="1"/>
  <c r="AC765" i="9"/>
  <c r="AD765" i="9" s="1"/>
  <c r="AC757" i="9"/>
  <c r="AD757" i="9" s="1"/>
  <c r="AC749" i="9"/>
  <c r="AD749" i="9" s="1"/>
  <c r="AC611" i="9"/>
  <c r="AD611" i="9" s="1"/>
  <c r="AC603" i="9"/>
  <c r="AD603" i="9" s="1"/>
  <c r="AC595" i="9"/>
  <c r="AD595" i="9" s="1"/>
  <c r="AC587" i="9"/>
  <c r="AD587" i="9" s="1"/>
  <c r="AC449" i="9"/>
  <c r="AD449" i="9" s="1"/>
  <c r="AC441" i="9"/>
  <c r="AD441" i="9" s="1"/>
  <c r="AC433" i="9"/>
  <c r="AD433" i="9" s="1"/>
  <c r="AC425" i="9"/>
  <c r="AD425" i="9" s="1"/>
  <c r="AC279" i="9"/>
  <c r="AD279" i="9" s="1"/>
  <c r="AC263" i="9"/>
  <c r="AD263" i="9" s="1"/>
  <c r="AC125" i="9"/>
  <c r="AD125" i="9" s="1"/>
  <c r="AC117" i="9"/>
  <c r="AD117" i="9" s="1"/>
  <c r="AC109" i="9"/>
  <c r="AD109" i="9" s="1"/>
  <c r="AC691" i="9"/>
  <c r="AD691" i="9" s="1"/>
  <c r="AC683" i="9"/>
  <c r="AD683" i="9" s="1"/>
  <c r="AC675" i="9"/>
  <c r="AD675" i="9" s="1"/>
  <c r="AC667" i="9"/>
  <c r="AD667" i="9" s="1"/>
  <c r="AC659" i="9"/>
  <c r="AD659" i="9" s="1"/>
  <c r="AC651" i="9"/>
  <c r="AD651" i="9" s="1"/>
  <c r="AC643" i="9"/>
  <c r="AD643" i="9" s="1"/>
  <c r="AC525" i="9"/>
  <c r="AD525" i="9" s="1"/>
  <c r="AC517" i="9"/>
  <c r="AD517" i="9" s="1"/>
  <c r="AC509" i="9"/>
  <c r="AD509" i="9" s="1"/>
  <c r="AC501" i="9"/>
  <c r="AD501" i="9" s="1"/>
  <c r="AC493" i="9"/>
  <c r="AD493" i="9" s="1"/>
  <c r="AC485" i="9"/>
  <c r="AD485" i="9" s="1"/>
  <c r="AC367" i="9"/>
  <c r="AD367" i="9" s="1"/>
  <c r="AC359" i="9"/>
  <c r="AD359" i="9" s="1"/>
  <c r="AC351" i="9"/>
  <c r="AD351" i="9" s="1"/>
  <c r="AC343" i="9"/>
  <c r="AD343" i="9" s="1"/>
  <c r="AC335" i="9"/>
  <c r="AD335" i="9" s="1"/>
  <c r="AC327" i="9"/>
  <c r="AD327" i="9" s="1"/>
  <c r="AC209" i="9"/>
  <c r="AD209" i="9" s="1"/>
  <c r="AC201" i="9"/>
  <c r="AD201" i="9" s="1"/>
  <c r="AC193" i="9"/>
  <c r="AD193" i="9" s="1"/>
  <c r="AC185" i="9"/>
  <c r="AD185" i="9" s="1"/>
  <c r="AC177" i="9"/>
  <c r="AD177" i="9" s="1"/>
  <c r="AC169" i="9"/>
  <c r="AD169" i="9" s="1"/>
  <c r="AC51" i="9"/>
  <c r="AD51" i="9" s="1"/>
  <c r="AC43" i="9"/>
  <c r="AD43" i="9" s="1"/>
  <c r="AC35" i="9"/>
  <c r="AD35" i="9" s="1"/>
  <c r="AC27" i="9"/>
  <c r="AD27" i="9" s="1"/>
  <c r="AC19" i="9"/>
  <c r="AD19" i="9" s="1"/>
  <c r="AC11" i="9"/>
  <c r="AD11" i="9" s="1"/>
  <c r="AC3" i="9"/>
  <c r="AD3" i="9" s="1"/>
  <c r="Z787" i="9"/>
  <c r="AA787" i="9" s="1"/>
  <c r="Z633" i="9"/>
  <c r="AA633" i="9" s="1"/>
  <c r="Z471" i="9"/>
  <c r="AA471" i="9" s="1"/>
  <c r="Z317" i="9"/>
  <c r="AA317" i="9" s="1"/>
  <c r="Z293" i="9"/>
  <c r="AA293" i="9" s="1"/>
  <c r="Z741" i="9"/>
  <c r="AA741" i="9" s="1"/>
  <c r="Z717" i="9"/>
  <c r="AA717" i="9" s="1"/>
  <c r="Z693" i="9"/>
  <c r="AA693" i="9" s="1"/>
  <c r="Z567" i="9"/>
  <c r="AA567" i="9" s="1"/>
  <c r="Z543" i="9"/>
  <c r="AA543" i="9" s="1"/>
  <c r="Z409" i="9"/>
  <c r="AA409" i="9" s="1"/>
  <c r="Z385" i="9"/>
  <c r="AA385" i="9" s="1"/>
  <c r="Z251" i="9"/>
  <c r="AA251" i="9" s="1"/>
  <c r="Z219" i="9"/>
  <c r="AA219" i="9" s="1"/>
  <c r="Z85" i="9"/>
  <c r="AA85" i="9" s="1"/>
  <c r="Z61" i="9"/>
  <c r="AA61" i="9" s="1"/>
  <c r="Z765" i="9"/>
  <c r="AA765" i="9" s="1"/>
  <c r="Z749" i="9"/>
  <c r="AA749" i="9" s="1"/>
  <c r="Z603" i="9"/>
  <c r="AA603" i="9" s="1"/>
  <c r="Z587" i="9"/>
  <c r="AA587" i="9" s="1"/>
  <c r="Z441" i="9"/>
  <c r="AA441" i="9" s="1"/>
  <c r="Z433" i="9"/>
  <c r="AA433" i="9" s="1"/>
  <c r="Z287" i="9"/>
  <c r="AA287" i="9" s="1"/>
  <c r="Z263" i="9"/>
  <c r="AA263" i="9" s="1"/>
  <c r="Z117" i="9"/>
  <c r="AA117" i="9" s="1"/>
  <c r="Z691" i="9"/>
  <c r="AA691" i="9" s="1"/>
  <c r="Z675" i="9"/>
  <c r="AA675" i="9" s="1"/>
  <c r="Z667" i="9"/>
  <c r="AA667" i="9" s="1"/>
  <c r="Z651" i="9"/>
  <c r="AA651" i="9" s="1"/>
  <c r="Z525" i="9"/>
  <c r="AA525" i="9" s="1"/>
  <c r="Z509" i="9"/>
  <c r="AA509" i="9" s="1"/>
  <c r="Z493" i="9"/>
  <c r="AA493" i="9" s="1"/>
  <c r="Z485" i="9"/>
  <c r="AA485" i="9" s="1"/>
  <c r="Z359" i="9"/>
  <c r="AA359" i="9" s="1"/>
  <c r="Z343" i="9"/>
  <c r="AA343" i="9" s="1"/>
  <c r="Z327" i="9"/>
  <c r="AA327" i="9" s="1"/>
  <c r="Z209" i="9"/>
  <c r="AA209" i="9" s="1"/>
  <c r="Z193" i="9"/>
  <c r="AA193" i="9" s="1"/>
  <c r="Z177" i="9"/>
  <c r="AA177" i="9" s="1"/>
  <c r="Z51" i="9"/>
  <c r="AA51" i="9" s="1"/>
  <c r="Z35" i="9"/>
  <c r="AA35" i="9" s="1"/>
  <c r="Z19" i="9"/>
  <c r="AA19" i="9" s="1"/>
  <c r="Z11" i="9"/>
  <c r="AA11" i="9" s="1"/>
  <c r="AC795" i="9"/>
  <c r="AD795" i="9" s="1"/>
  <c r="AC779" i="9"/>
  <c r="AD779" i="9" s="1"/>
  <c r="AC641" i="9"/>
  <c r="AD641" i="9" s="1"/>
  <c r="AC625" i="9"/>
  <c r="AD625" i="9" s="1"/>
  <c r="AC479" i="9"/>
  <c r="AD479" i="9" s="1"/>
  <c r="AC463" i="9"/>
  <c r="AD463" i="9" s="1"/>
  <c r="AC317" i="9"/>
  <c r="AD317" i="9" s="1"/>
  <c r="AC309" i="9"/>
  <c r="AD309" i="9" s="1"/>
  <c r="AC293" i="9"/>
  <c r="AD293" i="9" s="1"/>
  <c r="AC147" i="9"/>
  <c r="AD147" i="9" s="1"/>
  <c r="AC741" i="9"/>
  <c r="AD741" i="9" s="1"/>
  <c r="AC733" i="9"/>
  <c r="AD733" i="9" s="1"/>
  <c r="AC717" i="9"/>
  <c r="AD717" i="9" s="1"/>
  <c r="AC701" i="9"/>
  <c r="AD701" i="9" s="1"/>
  <c r="AC567" i="9"/>
  <c r="AD567" i="9" s="1"/>
  <c r="AC543" i="9"/>
  <c r="AD543" i="9" s="1"/>
  <c r="AC417" i="9"/>
  <c r="AD417" i="9" s="1"/>
  <c r="AC393" i="9"/>
  <c r="AD393" i="9" s="1"/>
  <c r="AC377" i="9"/>
  <c r="AD377" i="9" s="1"/>
  <c r="AC243" i="9"/>
  <c r="AD243" i="9" s="1"/>
  <c r="AC227" i="9"/>
  <c r="AD227" i="9" s="1"/>
  <c r="AC93" i="9"/>
  <c r="AD93" i="9" s="1"/>
  <c r="AC69" i="9"/>
  <c r="AD69" i="9" s="1"/>
  <c r="AC53" i="9"/>
  <c r="AD53" i="9" s="1"/>
  <c r="AC287" i="9"/>
  <c r="AD287" i="9" s="1"/>
  <c r="Z794" i="9"/>
  <c r="AA794" i="9" s="1"/>
  <c r="Z778" i="9"/>
  <c r="AA778" i="9" s="1"/>
  <c r="Z632" i="9"/>
  <c r="AA632" i="9" s="1"/>
  <c r="Z478" i="9"/>
  <c r="AA478" i="9" s="1"/>
  <c r="Z462" i="9"/>
  <c r="AA462" i="9" s="1"/>
  <c r="Z316" i="9"/>
  <c r="AA316" i="9" s="1"/>
  <c r="Z300" i="9"/>
  <c r="AA300" i="9" s="1"/>
  <c r="Z154" i="9"/>
  <c r="AA154" i="9" s="1"/>
  <c r="Z138" i="9"/>
  <c r="AA138" i="9" s="1"/>
  <c r="Z740" i="9"/>
  <c r="AA740" i="9" s="1"/>
  <c r="Z732" i="9"/>
  <c r="AA732" i="9" s="1"/>
  <c r="Z724" i="9"/>
  <c r="AA724" i="9" s="1"/>
  <c r="Z716" i="9"/>
  <c r="AA716" i="9" s="1"/>
  <c r="Z708" i="9"/>
  <c r="AA708" i="9" s="1"/>
  <c r="Z700" i="9"/>
  <c r="AA700" i="9" s="1"/>
  <c r="Z574" i="9"/>
  <c r="AA574" i="9" s="1"/>
  <c r="Z566" i="9"/>
  <c r="AA566" i="9" s="1"/>
  <c r="Z558" i="9"/>
  <c r="AA558" i="9" s="1"/>
  <c r="Z550" i="9"/>
  <c r="AA550" i="9" s="1"/>
  <c r="Z542" i="9"/>
  <c r="AA542" i="9" s="1"/>
  <c r="Z534" i="9"/>
  <c r="AA534" i="9" s="1"/>
  <c r="Z416" i="9"/>
  <c r="AA416" i="9" s="1"/>
  <c r="Z408" i="9"/>
  <c r="AA408" i="9" s="1"/>
  <c r="Z400" i="9"/>
  <c r="AA400" i="9" s="1"/>
  <c r="Z392" i="9"/>
  <c r="AA392" i="9" s="1"/>
  <c r="Z384" i="9"/>
  <c r="AA384" i="9" s="1"/>
  <c r="Z795" i="9"/>
  <c r="AA795" i="9" s="1"/>
  <c r="Z641" i="9"/>
  <c r="AA641" i="9" s="1"/>
  <c r="Z617" i="9"/>
  <c r="AA617" i="9" s="1"/>
  <c r="Z463" i="9"/>
  <c r="AA463" i="9" s="1"/>
  <c r="Z455" i="9"/>
  <c r="AA455" i="9" s="1"/>
  <c r="Z301" i="9"/>
  <c r="AA301" i="9" s="1"/>
  <c r="Z139" i="9"/>
  <c r="AA139" i="9" s="1"/>
  <c r="Z725" i="9"/>
  <c r="AA725" i="9" s="1"/>
  <c r="Z709" i="9"/>
  <c r="AA709" i="9" s="1"/>
  <c r="Z575" i="9"/>
  <c r="AA575" i="9" s="1"/>
  <c r="Z551" i="9"/>
  <c r="AA551" i="9" s="1"/>
  <c r="Z417" i="9"/>
  <c r="AA417" i="9" s="1"/>
  <c r="Z401" i="9"/>
  <c r="AA401" i="9" s="1"/>
  <c r="Z377" i="9"/>
  <c r="AA377" i="9" s="1"/>
  <c r="Z243" i="9"/>
  <c r="AA243" i="9" s="1"/>
  <c r="Z227" i="9"/>
  <c r="AA227" i="9" s="1"/>
  <c r="Z93" i="9"/>
  <c r="AA93" i="9" s="1"/>
  <c r="Z69" i="9"/>
  <c r="AA69" i="9" s="1"/>
  <c r="Z53" i="9"/>
  <c r="AA53" i="9" s="1"/>
  <c r="Z757" i="9"/>
  <c r="AA757" i="9" s="1"/>
  <c r="Z611" i="9"/>
  <c r="AA611" i="9" s="1"/>
  <c r="Z595" i="9"/>
  <c r="AA595" i="9" s="1"/>
  <c r="Z449" i="9"/>
  <c r="AA449" i="9" s="1"/>
  <c r="Z425" i="9"/>
  <c r="AA425" i="9" s="1"/>
  <c r="Z271" i="9"/>
  <c r="AA271" i="9" s="1"/>
  <c r="Z125" i="9"/>
  <c r="AA125" i="9" s="1"/>
  <c r="Z109" i="9"/>
  <c r="AA109" i="9" s="1"/>
  <c r="Z683" i="9"/>
  <c r="AA683" i="9" s="1"/>
  <c r="Z659" i="9"/>
  <c r="AA659" i="9" s="1"/>
  <c r="Z643" i="9"/>
  <c r="AA643" i="9" s="1"/>
  <c r="Z517" i="9"/>
  <c r="AA517" i="9" s="1"/>
  <c r="Z501" i="9"/>
  <c r="AA501" i="9" s="1"/>
  <c r="Z367" i="9"/>
  <c r="AA367" i="9" s="1"/>
  <c r="Z351" i="9"/>
  <c r="AA351" i="9" s="1"/>
  <c r="Z335" i="9"/>
  <c r="AA335" i="9" s="1"/>
  <c r="Z201" i="9"/>
  <c r="AA201" i="9" s="1"/>
  <c r="Z185" i="9"/>
  <c r="AA185" i="9" s="1"/>
  <c r="Z169" i="9"/>
  <c r="AA169" i="9" s="1"/>
  <c r="Z43" i="9"/>
  <c r="AA43" i="9" s="1"/>
  <c r="Z27" i="9"/>
  <c r="AA27" i="9" s="1"/>
  <c r="Z3" i="9"/>
  <c r="AA3" i="9" s="1"/>
  <c r="AC787" i="9"/>
  <c r="AD787" i="9" s="1"/>
  <c r="AC633" i="9"/>
  <c r="AD633" i="9" s="1"/>
  <c r="AC617" i="9"/>
  <c r="AD617" i="9" s="1"/>
  <c r="AC471" i="9"/>
  <c r="AD471" i="9" s="1"/>
  <c r="AC455" i="9"/>
  <c r="AD455" i="9" s="1"/>
  <c r="AC301" i="9"/>
  <c r="AD301" i="9" s="1"/>
  <c r="AC155" i="9"/>
  <c r="AD155" i="9" s="1"/>
  <c r="AC139" i="9"/>
  <c r="AD139" i="9" s="1"/>
  <c r="AC725" i="9"/>
  <c r="AD725" i="9" s="1"/>
  <c r="AC709" i="9"/>
  <c r="AD709" i="9" s="1"/>
  <c r="AC575" i="9"/>
  <c r="AD575" i="9" s="1"/>
  <c r="AC551" i="9"/>
  <c r="AD551" i="9" s="1"/>
  <c r="AC409" i="9"/>
  <c r="AD409" i="9" s="1"/>
  <c r="AC385" i="9"/>
  <c r="AD385" i="9" s="1"/>
  <c r="AC259" i="9"/>
  <c r="AD259" i="9" s="1"/>
  <c r="AC235" i="9"/>
  <c r="AD235" i="9" s="1"/>
  <c r="AC101" i="9"/>
  <c r="AD101" i="9" s="1"/>
  <c r="AC77" i="9"/>
  <c r="AD77" i="9" s="1"/>
  <c r="AC61" i="9"/>
  <c r="AD61" i="9" s="1"/>
  <c r="AC271" i="9"/>
  <c r="AD271" i="9" s="1"/>
  <c r="Z2" i="9"/>
  <c r="AA2" i="9" s="1"/>
  <c r="Z786" i="9"/>
  <c r="AA786" i="9" s="1"/>
  <c r="Z640" i="9"/>
  <c r="AA640" i="9" s="1"/>
  <c r="Z624" i="9"/>
  <c r="AA624" i="9" s="1"/>
  <c r="Z616" i="9"/>
  <c r="AA616" i="9" s="1"/>
  <c r="Z470" i="9"/>
  <c r="AA470" i="9" s="1"/>
  <c r="Z454" i="9"/>
  <c r="AA454" i="9" s="1"/>
  <c r="Z308" i="9"/>
  <c r="AA308" i="9" s="1"/>
  <c r="Z292" i="9"/>
  <c r="AA292" i="9" s="1"/>
  <c r="Z146" i="9"/>
  <c r="AA146" i="9" s="1"/>
  <c r="Z692" i="9"/>
  <c r="AA692" i="9" s="1"/>
  <c r="Z779" i="9"/>
  <c r="AA779" i="9" s="1"/>
  <c r="Z479" i="9"/>
  <c r="AA479" i="9" s="1"/>
  <c r="Z309" i="9"/>
  <c r="AA309" i="9" s="1"/>
  <c r="Z155" i="9"/>
  <c r="AA155" i="9" s="1"/>
  <c r="Z733" i="9"/>
  <c r="AA733" i="9" s="1"/>
  <c r="Z701" i="9"/>
  <c r="AA701" i="9" s="1"/>
  <c r="Z559" i="9"/>
  <c r="AA559" i="9" s="1"/>
  <c r="Z535" i="9"/>
  <c r="AA535" i="9" s="1"/>
  <c r="Z393" i="9"/>
  <c r="AA393" i="9" s="1"/>
  <c r="Z259" i="9"/>
  <c r="AA259" i="9" s="1"/>
  <c r="Z235" i="9"/>
  <c r="AA235" i="9" s="1"/>
  <c r="Z77" i="9"/>
  <c r="AA77" i="9" s="1"/>
  <c r="Z279" i="9"/>
  <c r="AA279" i="9" s="1"/>
  <c r="Z800" i="9"/>
  <c r="AA800" i="9" s="1"/>
  <c r="Z792" i="9"/>
  <c r="AA792" i="9" s="1"/>
  <c r="Z784" i="9"/>
  <c r="AA784" i="9" s="1"/>
  <c r="Z776" i="9"/>
  <c r="AA776" i="9" s="1"/>
  <c r="Z638" i="9"/>
  <c r="AA638" i="9" s="1"/>
  <c r="Z630" i="9"/>
  <c r="AA630" i="9" s="1"/>
  <c r="Z622" i="9"/>
  <c r="AA622" i="9" s="1"/>
  <c r="Z614" i="9"/>
  <c r="AA614" i="9" s="1"/>
  <c r="Z476" i="9"/>
  <c r="AA476" i="9" s="1"/>
  <c r="Z468" i="9"/>
  <c r="AA468" i="9" s="1"/>
  <c r="Z460" i="9"/>
  <c r="AA460" i="9" s="1"/>
  <c r="Z452" i="9"/>
  <c r="AA452" i="9" s="1"/>
  <c r="Z314" i="9"/>
  <c r="AA314" i="9" s="1"/>
  <c r="Z306" i="9"/>
  <c r="AA306" i="9" s="1"/>
  <c r="Z298" i="9"/>
  <c r="AA298" i="9" s="1"/>
  <c r="Z160" i="9"/>
  <c r="AA160" i="9" s="1"/>
  <c r="Z152" i="9"/>
  <c r="AA152" i="9" s="1"/>
  <c r="Z144" i="9"/>
  <c r="AA144" i="9" s="1"/>
  <c r="Z136" i="9"/>
  <c r="AA136" i="9" s="1"/>
  <c r="Z738" i="9"/>
  <c r="AA738" i="9" s="1"/>
  <c r="Z730" i="9"/>
  <c r="AA730" i="9" s="1"/>
  <c r="Z722" i="9"/>
  <c r="AA722" i="9" s="1"/>
  <c r="Z714" i="9"/>
  <c r="AA714" i="9" s="1"/>
  <c r="Z706" i="9"/>
  <c r="AA706" i="9" s="1"/>
  <c r="Z698" i="9"/>
  <c r="AA698" i="9" s="1"/>
  <c r="Z580" i="9"/>
  <c r="AA580" i="9" s="1"/>
  <c r="Z572" i="9"/>
  <c r="AA572" i="9" s="1"/>
  <c r="Z564" i="9"/>
  <c r="AA564" i="9" s="1"/>
  <c r="Z556" i="9"/>
  <c r="AA556" i="9" s="1"/>
  <c r="Z548" i="9"/>
  <c r="AA548" i="9" s="1"/>
  <c r="Z540" i="9"/>
  <c r="AA540" i="9" s="1"/>
  <c r="Z532" i="9"/>
  <c r="AA532" i="9" s="1"/>
  <c r="Z414" i="9"/>
  <c r="AA414" i="9" s="1"/>
  <c r="Z406" i="9"/>
  <c r="AA406" i="9" s="1"/>
  <c r="Z398" i="9"/>
  <c r="AA398" i="9" s="1"/>
  <c r="Z390" i="9"/>
  <c r="AA390" i="9" s="1"/>
  <c r="Z382" i="9"/>
  <c r="AA382" i="9" s="1"/>
  <c r="Z374" i="9"/>
  <c r="AA374" i="9" s="1"/>
  <c r="Z256" i="9"/>
  <c r="AA256" i="9" s="1"/>
  <c r="Z248" i="9"/>
  <c r="AA248" i="9" s="1"/>
  <c r="Z240" i="9"/>
  <c r="AA240" i="9" s="1"/>
  <c r="Z232" i="9"/>
  <c r="AA232" i="9" s="1"/>
  <c r="Z224" i="9"/>
  <c r="AA224" i="9" s="1"/>
  <c r="Z216" i="9"/>
  <c r="AA216" i="9" s="1"/>
  <c r="Z98" i="9"/>
  <c r="AA98" i="9" s="1"/>
  <c r="Z90" i="9"/>
  <c r="AA90" i="9" s="1"/>
  <c r="Z82" i="9"/>
  <c r="AA82" i="9" s="1"/>
  <c r="Z74" i="9"/>
  <c r="AA74" i="9" s="1"/>
  <c r="Z66" i="9"/>
  <c r="AA66" i="9" s="1"/>
  <c r="Z58" i="9"/>
  <c r="AA58" i="9" s="1"/>
  <c r="Z770" i="9"/>
  <c r="AA770" i="9" s="1"/>
  <c r="Z762" i="9"/>
  <c r="AA762" i="9" s="1"/>
  <c r="Z754" i="9"/>
  <c r="AA754" i="9" s="1"/>
  <c r="Z746" i="9"/>
  <c r="AA746" i="9" s="1"/>
  <c r="Z608" i="9"/>
  <c r="AA608" i="9" s="1"/>
  <c r="Z600" i="9"/>
  <c r="AA600" i="9" s="1"/>
  <c r="Z592" i="9"/>
  <c r="AA592" i="9" s="1"/>
  <c r="Z584" i="9"/>
  <c r="AA584" i="9" s="1"/>
  <c r="Z446" i="9"/>
  <c r="AA446" i="9" s="1"/>
  <c r="Z438" i="9"/>
  <c r="AA438" i="9" s="1"/>
  <c r="Z430" i="9"/>
  <c r="AA430" i="9" s="1"/>
  <c r="Z422" i="9"/>
  <c r="AA422" i="9" s="1"/>
  <c r="Z284" i="9"/>
  <c r="AA284" i="9" s="1"/>
  <c r="Z276" i="9"/>
  <c r="AA276" i="9" s="1"/>
  <c r="Z268" i="9"/>
  <c r="AA268" i="9" s="1"/>
  <c r="Z130" i="9"/>
  <c r="AA130" i="9" s="1"/>
  <c r="Z122" i="9"/>
  <c r="AA122" i="9" s="1"/>
  <c r="Z114" i="9"/>
  <c r="AA114" i="9" s="1"/>
  <c r="Z106" i="9"/>
  <c r="AA106" i="9" s="1"/>
  <c r="Z688" i="9"/>
  <c r="AA688" i="9" s="1"/>
  <c r="Z680" i="9"/>
  <c r="AA680" i="9" s="1"/>
  <c r="Z672" i="9"/>
  <c r="AA672" i="9" s="1"/>
  <c r="Z664" i="9"/>
  <c r="AA664" i="9" s="1"/>
  <c r="Z656" i="9"/>
  <c r="AA656" i="9" s="1"/>
  <c r="Z648" i="9"/>
  <c r="AA648" i="9" s="1"/>
  <c r="Z530" i="9"/>
  <c r="AA530" i="9" s="1"/>
  <c r="Z522" i="9"/>
  <c r="AA522" i="9" s="1"/>
  <c r="Z514" i="9"/>
  <c r="AA514" i="9" s="1"/>
  <c r="Z620" i="9"/>
  <c r="AA620" i="9" s="1"/>
  <c r="Z798" i="9"/>
  <c r="AA798" i="9" s="1"/>
  <c r="Z782" i="9"/>
  <c r="AA782" i="9" s="1"/>
  <c r="Z636" i="9"/>
  <c r="AA636" i="9" s="1"/>
  <c r="Z612" i="9"/>
  <c r="AA612" i="9" s="1"/>
  <c r="Z466" i="9"/>
  <c r="AA466" i="9" s="1"/>
  <c r="Z320" i="9"/>
  <c r="AA320" i="9" s="1"/>
  <c r="Z304" i="9"/>
  <c r="AA304" i="9" s="1"/>
  <c r="Z158" i="9"/>
  <c r="AA158" i="9" s="1"/>
  <c r="Z142" i="9"/>
  <c r="AA142" i="9" s="1"/>
  <c r="Z134" i="9"/>
  <c r="AA134" i="9" s="1"/>
  <c r="Z728" i="9"/>
  <c r="AA728" i="9" s="1"/>
  <c r="Z712" i="9"/>
  <c r="AA712" i="9" s="1"/>
  <c r="Z696" i="9"/>
  <c r="AA696" i="9" s="1"/>
  <c r="Z570" i="9"/>
  <c r="AA570" i="9" s="1"/>
  <c r="Z554" i="9"/>
  <c r="AA554" i="9" s="1"/>
  <c r="Z538" i="9"/>
  <c r="AA538" i="9" s="1"/>
  <c r="Z412" i="9"/>
  <c r="AA412" i="9" s="1"/>
  <c r="Z396" i="9"/>
  <c r="AA396" i="9" s="1"/>
  <c r="Z380" i="9"/>
  <c r="AA380" i="9" s="1"/>
  <c r="Z254" i="9"/>
  <c r="AA254" i="9" s="1"/>
  <c r="Z238" i="9"/>
  <c r="AA238" i="9" s="1"/>
  <c r="Z222" i="9"/>
  <c r="AA222" i="9" s="1"/>
  <c r="Z96" i="9"/>
  <c r="AA96" i="9" s="1"/>
  <c r="Z80" i="9"/>
  <c r="AA80" i="9" s="1"/>
  <c r="Z64" i="9"/>
  <c r="AA64" i="9" s="1"/>
  <c r="Z768" i="9"/>
  <c r="AA768" i="9" s="1"/>
  <c r="Z760" i="9"/>
  <c r="AA760" i="9" s="1"/>
  <c r="Z752" i="9"/>
  <c r="AA752" i="9" s="1"/>
  <c r="Z744" i="9"/>
  <c r="AA744" i="9" s="1"/>
  <c r="Z598" i="9"/>
  <c r="AA598" i="9" s="1"/>
  <c r="Z590" i="9"/>
  <c r="AA590" i="9" s="1"/>
  <c r="Z582" i="9"/>
  <c r="AA582" i="9" s="1"/>
  <c r="Z444" i="9"/>
  <c r="AA444" i="9" s="1"/>
  <c r="Z436" i="9"/>
  <c r="AA436" i="9" s="1"/>
  <c r="Z428" i="9"/>
  <c r="AA428" i="9" s="1"/>
  <c r="Z290" i="9"/>
  <c r="AA290" i="9" s="1"/>
  <c r="Z282" i="9"/>
  <c r="AA282" i="9" s="1"/>
  <c r="Z274" i="9"/>
  <c r="AA274" i="9" s="1"/>
  <c r="Z266" i="9"/>
  <c r="AA266" i="9" s="1"/>
  <c r="Z128" i="9"/>
  <c r="AA128" i="9" s="1"/>
  <c r="Z120" i="9"/>
  <c r="AA120" i="9" s="1"/>
  <c r="Z112" i="9"/>
  <c r="AA112" i="9" s="1"/>
  <c r="Z104" i="9"/>
  <c r="AA104" i="9" s="1"/>
  <c r="Z686" i="9"/>
  <c r="AA686" i="9" s="1"/>
  <c r="Z678" i="9"/>
  <c r="AA678" i="9" s="1"/>
  <c r="Z670" i="9"/>
  <c r="AA670" i="9" s="1"/>
  <c r="Z662" i="9"/>
  <c r="AA662" i="9" s="1"/>
  <c r="Z654" i="9"/>
  <c r="AA654" i="9" s="1"/>
  <c r="Z646" i="9"/>
  <c r="AA646" i="9" s="1"/>
  <c r="Z528" i="9"/>
  <c r="AA528" i="9" s="1"/>
  <c r="Z520" i="9"/>
  <c r="AA520" i="9" s="1"/>
  <c r="Z512" i="9"/>
  <c r="AA512" i="9" s="1"/>
  <c r="Z504" i="9"/>
  <c r="AA504" i="9" s="1"/>
  <c r="Z496" i="9"/>
  <c r="AA496" i="9" s="1"/>
  <c r="Z488" i="9"/>
  <c r="AA488" i="9" s="1"/>
  <c r="Z362" i="9"/>
  <c r="AA362" i="9" s="1"/>
  <c r="Z354" i="9"/>
  <c r="AA354" i="9" s="1"/>
  <c r="Z330" i="9"/>
  <c r="AA330" i="9" s="1"/>
  <c r="Z196" i="9"/>
  <c r="AA196" i="9" s="1"/>
  <c r="Z172" i="9"/>
  <c r="AA172" i="9" s="1"/>
  <c r="Z38" i="9"/>
  <c r="AA38" i="9" s="1"/>
  <c r="Z6" i="9"/>
  <c r="AA6" i="9" s="1"/>
  <c r="AC790" i="9"/>
  <c r="AD790" i="9" s="1"/>
  <c r="AC636" i="9"/>
  <c r="AD636" i="9" s="1"/>
  <c r="AC612" i="9"/>
  <c r="AD612" i="9" s="1"/>
  <c r="AC458" i="9"/>
  <c r="AD458" i="9" s="1"/>
  <c r="AC312" i="9"/>
  <c r="AD312" i="9" s="1"/>
  <c r="AC158" i="9"/>
  <c r="AD158" i="9" s="1"/>
  <c r="AC134" i="9"/>
  <c r="AD134" i="9" s="1"/>
  <c r="AC720" i="9"/>
  <c r="AD720" i="9" s="1"/>
  <c r="AC704" i="9"/>
  <c r="AD704" i="9" s="1"/>
  <c r="AC570" i="9"/>
  <c r="AD570" i="9" s="1"/>
  <c r="AC546" i="9"/>
  <c r="AD546" i="9" s="1"/>
  <c r="AC96" i="9"/>
  <c r="AD96" i="9" s="1"/>
  <c r="Z796" i="9"/>
  <c r="AA796" i="9" s="1"/>
  <c r="Z788" i="9"/>
  <c r="AA788" i="9" s="1"/>
  <c r="Z780" i="9"/>
  <c r="AA780" i="9" s="1"/>
  <c r="Z772" i="9"/>
  <c r="AA772" i="9" s="1"/>
  <c r="Z634" i="9"/>
  <c r="AA634" i="9" s="1"/>
  <c r="Z626" i="9"/>
  <c r="AA626" i="9" s="1"/>
  <c r="Z618" i="9"/>
  <c r="AA618" i="9" s="1"/>
  <c r="Z480" i="9"/>
  <c r="AA480" i="9" s="1"/>
  <c r="Z472" i="9"/>
  <c r="AA472" i="9" s="1"/>
  <c r="Z464" i="9"/>
  <c r="AA464" i="9" s="1"/>
  <c r="Z456" i="9"/>
  <c r="AA456" i="9" s="1"/>
  <c r="Z318" i="9"/>
  <c r="AA318" i="9" s="1"/>
  <c r="Z310" i="9"/>
  <c r="AA310" i="9" s="1"/>
  <c r="Z302" i="9"/>
  <c r="AA302" i="9" s="1"/>
  <c r="Z294" i="9"/>
  <c r="AA294" i="9" s="1"/>
  <c r="Z156" i="9"/>
  <c r="AA156" i="9" s="1"/>
  <c r="Z148" i="9"/>
  <c r="AA148" i="9" s="1"/>
  <c r="Z140" i="9"/>
  <c r="AA140" i="9" s="1"/>
  <c r="Z132" i="9"/>
  <c r="AA132" i="9" s="1"/>
  <c r="Z734" i="9"/>
  <c r="AA734" i="9" s="1"/>
  <c r="Z726" i="9"/>
  <c r="AA726" i="9" s="1"/>
  <c r="Z718" i="9"/>
  <c r="AA718" i="9" s="1"/>
  <c r="Z710" i="9"/>
  <c r="AA710" i="9" s="1"/>
  <c r="Z702" i="9"/>
  <c r="AA702" i="9" s="1"/>
  <c r="Z694" i="9"/>
  <c r="AA694" i="9" s="1"/>
  <c r="Z576" i="9"/>
  <c r="AA576" i="9" s="1"/>
  <c r="Z568" i="9"/>
  <c r="AA568" i="9" s="1"/>
  <c r="Z560" i="9"/>
  <c r="AA560" i="9" s="1"/>
  <c r="Z552" i="9"/>
  <c r="AA552" i="9" s="1"/>
  <c r="Z544" i="9"/>
  <c r="AA544" i="9" s="1"/>
  <c r="Z536" i="9"/>
  <c r="AA536" i="9" s="1"/>
  <c r="Z418" i="9"/>
  <c r="AA418" i="9" s="1"/>
  <c r="Z410" i="9"/>
  <c r="AA410" i="9" s="1"/>
  <c r="Z402" i="9"/>
  <c r="AA402" i="9" s="1"/>
  <c r="Z394" i="9"/>
  <c r="AA394" i="9" s="1"/>
  <c r="Z386" i="9"/>
  <c r="AA386" i="9" s="1"/>
  <c r="Z378" i="9"/>
  <c r="AA378" i="9" s="1"/>
  <c r="Z260" i="9"/>
  <c r="AA260" i="9" s="1"/>
  <c r="Z252" i="9"/>
  <c r="AA252" i="9" s="1"/>
  <c r="Z244" i="9"/>
  <c r="AA244" i="9" s="1"/>
  <c r="Z236" i="9"/>
  <c r="AA236" i="9" s="1"/>
  <c r="Z228" i="9"/>
  <c r="AA228" i="9" s="1"/>
  <c r="Z220" i="9"/>
  <c r="AA220" i="9" s="1"/>
  <c r="Z212" i="9"/>
  <c r="AA212" i="9" s="1"/>
  <c r="Z94" i="9"/>
  <c r="AA94" i="9" s="1"/>
  <c r="Z86" i="9"/>
  <c r="AA86" i="9" s="1"/>
  <c r="Z78" i="9"/>
  <c r="AA78" i="9" s="1"/>
  <c r="Z70" i="9"/>
  <c r="AA70" i="9" s="1"/>
  <c r="Z62" i="9"/>
  <c r="AA62" i="9" s="1"/>
  <c r="Z54" i="9"/>
  <c r="AA54" i="9" s="1"/>
  <c r="Z766" i="9"/>
  <c r="AA766" i="9" s="1"/>
  <c r="Z758" i="9"/>
  <c r="AA758" i="9" s="1"/>
  <c r="Z750" i="9"/>
  <c r="AA750" i="9" s="1"/>
  <c r="Z742" i="9"/>
  <c r="AA742" i="9" s="1"/>
  <c r="Z604" i="9"/>
  <c r="AA604" i="9" s="1"/>
  <c r="Z596" i="9"/>
  <c r="AA596" i="9" s="1"/>
  <c r="Z588" i="9"/>
  <c r="AA588" i="9" s="1"/>
  <c r="Z450" i="9"/>
  <c r="AA450" i="9" s="1"/>
  <c r="Z442" i="9"/>
  <c r="AA442" i="9" s="1"/>
  <c r="Z434" i="9"/>
  <c r="AA434" i="9" s="1"/>
  <c r="Z426" i="9"/>
  <c r="AA426" i="9" s="1"/>
  <c r="Z288" i="9"/>
  <c r="AA288" i="9" s="1"/>
  <c r="Z280" i="9"/>
  <c r="AA280" i="9" s="1"/>
  <c r="Z272" i="9"/>
  <c r="AA272" i="9" s="1"/>
  <c r="Z264" i="9"/>
  <c r="AA264" i="9" s="1"/>
  <c r="Z126" i="9"/>
  <c r="AA126" i="9" s="1"/>
  <c r="Z118" i="9"/>
  <c r="AA118" i="9" s="1"/>
  <c r="Z110" i="9"/>
  <c r="AA110" i="9" s="1"/>
  <c r="Z684" i="9"/>
  <c r="AA684" i="9" s="1"/>
  <c r="Z676" i="9"/>
  <c r="AA676" i="9" s="1"/>
  <c r="Z668" i="9"/>
  <c r="AA668" i="9" s="1"/>
  <c r="Z660" i="9"/>
  <c r="AA660" i="9" s="1"/>
  <c r="Z652" i="9"/>
  <c r="AA652" i="9" s="1"/>
  <c r="Z644" i="9"/>
  <c r="AA644" i="9" s="1"/>
  <c r="Z526" i="9"/>
  <c r="AA526" i="9" s="1"/>
  <c r="Z518" i="9"/>
  <c r="AA518" i="9" s="1"/>
  <c r="Z510" i="9"/>
  <c r="AA510" i="9" s="1"/>
  <c r="Z502" i="9"/>
  <c r="AA502" i="9" s="1"/>
  <c r="Z494" i="9"/>
  <c r="AA494" i="9" s="1"/>
  <c r="Z486" i="9"/>
  <c r="AA486" i="9" s="1"/>
  <c r="Z368" i="9"/>
  <c r="AA368" i="9" s="1"/>
  <c r="Z360" i="9"/>
  <c r="AA360" i="9" s="1"/>
  <c r="Z352" i="9"/>
  <c r="AA352" i="9" s="1"/>
  <c r="Z344" i="9"/>
  <c r="AA344" i="9" s="1"/>
  <c r="Z336" i="9"/>
  <c r="AA336" i="9" s="1"/>
  <c r="Z328" i="9"/>
  <c r="AA328" i="9" s="1"/>
  <c r="Z210" i="9"/>
  <c r="AA210" i="9" s="1"/>
  <c r="Z202" i="9"/>
  <c r="AA202" i="9" s="1"/>
  <c r="Z194" i="9"/>
  <c r="AA194" i="9" s="1"/>
  <c r="Z186" i="9"/>
  <c r="AA186" i="9" s="1"/>
  <c r="Z178" i="9"/>
  <c r="AA178" i="9" s="1"/>
  <c r="Z170" i="9"/>
  <c r="AA170" i="9" s="1"/>
  <c r="Z162" i="9"/>
  <c r="AA162" i="9" s="1"/>
  <c r="Z44" i="9"/>
  <c r="AA44" i="9" s="1"/>
  <c r="Z36" i="9"/>
  <c r="AA36" i="9" s="1"/>
  <c r="Z28" i="9"/>
  <c r="AA28" i="9" s="1"/>
  <c r="Z20" i="9"/>
  <c r="AA20" i="9" s="1"/>
  <c r="Z12" i="9"/>
  <c r="AA12" i="9" s="1"/>
  <c r="Z4" i="9"/>
  <c r="AA4" i="9" s="1"/>
  <c r="AC796" i="9"/>
  <c r="AD796" i="9" s="1"/>
  <c r="AC788" i="9"/>
  <c r="AD788" i="9" s="1"/>
  <c r="AC780" i="9"/>
  <c r="AD780" i="9" s="1"/>
  <c r="AC772" i="9"/>
  <c r="AD772" i="9" s="1"/>
  <c r="AC634" i="9"/>
  <c r="AD634" i="9" s="1"/>
  <c r="AC626" i="9"/>
  <c r="AD626" i="9" s="1"/>
  <c r="AC618" i="9"/>
  <c r="AD618" i="9" s="1"/>
  <c r="AC480" i="9"/>
  <c r="AD480" i="9" s="1"/>
  <c r="AC472" i="9"/>
  <c r="AD472" i="9" s="1"/>
  <c r="AC464" i="9"/>
  <c r="AD464" i="9" s="1"/>
  <c r="AC456" i="9"/>
  <c r="AD456" i="9" s="1"/>
  <c r="AC318" i="9"/>
  <c r="AD318" i="9" s="1"/>
  <c r="AC310" i="9"/>
  <c r="AD310" i="9" s="1"/>
  <c r="AC302" i="9"/>
  <c r="AD302" i="9" s="1"/>
  <c r="AC294" i="9"/>
  <c r="AD294" i="9" s="1"/>
  <c r="AC156" i="9"/>
  <c r="AD156" i="9" s="1"/>
  <c r="AC148" i="9"/>
  <c r="AD148" i="9" s="1"/>
  <c r="AC140" i="9"/>
  <c r="AD140" i="9" s="1"/>
  <c r="AC132" i="9"/>
  <c r="AD132" i="9" s="1"/>
  <c r="AC734" i="9"/>
  <c r="AD734" i="9" s="1"/>
  <c r="AC726" i="9"/>
  <c r="AD726" i="9" s="1"/>
  <c r="AC718" i="9"/>
  <c r="AD718" i="9" s="1"/>
  <c r="AC710" i="9"/>
  <c r="AD710" i="9" s="1"/>
  <c r="AC702" i="9"/>
  <c r="AD702" i="9" s="1"/>
  <c r="AC694" i="9"/>
  <c r="AD694" i="9" s="1"/>
  <c r="AC576" i="9"/>
  <c r="AD576" i="9" s="1"/>
  <c r="AC568" i="9"/>
  <c r="AD568" i="9" s="1"/>
  <c r="AC560" i="9"/>
  <c r="AD560" i="9" s="1"/>
  <c r="AC552" i="9"/>
  <c r="AD552" i="9" s="1"/>
  <c r="AC544" i="9"/>
  <c r="AD544" i="9" s="1"/>
  <c r="AC536" i="9"/>
  <c r="AD536" i="9" s="1"/>
  <c r="AC418" i="9"/>
  <c r="AD418" i="9" s="1"/>
  <c r="AC410" i="9"/>
  <c r="AD410" i="9" s="1"/>
  <c r="AC402" i="9"/>
  <c r="AD402" i="9" s="1"/>
  <c r="AC394" i="9"/>
  <c r="AD394" i="9" s="1"/>
  <c r="AC386" i="9"/>
  <c r="AD386" i="9" s="1"/>
  <c r="AC378" i="9"/>
  <c r="AD378" i="9" s="1"/>
  <c r="AC260" i="9"/>
  <c r="AD260" i="9" s="1"/>
  <c r="AC252" i="9"/>
  <c r="AD252" i="9" s="1"/>
  <c r="AC244" i="9"/>
  <c r="AD244" i="9" s="1"/>
  <c r="AC236" i="9"/>
  <c r="AD236" i="9" s="1"/>
  <c r="AC228" i="9"/>
  <c r="AD228" i="9" s="1"/>
  <c r="AC220" i="9"/>
  <c r="AD220" i="9" s="1"/>
  <c r="AC212" i="9"/>
  <c r="AD212" i="9" s="1"/>
  <c r="AC94" i="9"/>
  <c r="AD94" i="9" s="1"/>
  <c r="AC86" i="9"/>
  <c r="AD86" i="9" s="1"/>
  <c r="AC78" i="9"/>
  <c r="AD78" i="9" s="1"/>
  <c r="AC70" i="9"/>
  <c r="AD70" i="9" s="1"/>
  <c r="AC62" i="9"/>
  <c r="AD62" i="9" s="1"/>
  <c r="AC54" i="9"/>
  <c r="AD54" i="9" s="1"/>
  <c r="AC766" i="9"/>
  <c r="AD766" i="9" s="1"/>
  <c r="AC758" i="9"/>
  <c r="AD758" i="9" s="1"/>
  <c r="AC750" i="9"/>
  <c r="AD750" i="9" s="1"/>
  <c r="AC742" i="9"/>
  <c r="AD742" i="9" s="1"/>
  <c r="AC604" i="9"/>
  <c r="AD604" i="9" s="1"/>
  <c r="AC596" i="9"/>
  <c r="AD596" i="9" s="1"/>
  <c r="AC588" i="9"/>
  <c r="AD588" i="9" s="1"/>
  <c r="AC450" i="9"/>
  <c r="AD450" i="9" s="1"/>
  <c r="AC442" i="9"/>
  <c r="AD442" i="9" s="1"/>
  <c r="AC434" i="9"/>
  <c r="AD434" i="9" s="1"/>
  <c r="AC426" i="9"/>
  <c r="AD426" i="9" s="1"/>
  <c r="AC288" i="9"/>
  <c r="AD288" i="9" s="1"/>
  <c r="AC280" i="9"/>
  <c r="AD280" i="9" s="1"/>
  <c r="AC272" i="9"/>
  <c r="AD272" i="9" s="1"/>
  <c r="AC264" i="9"/>
  <c r="AD264" i="9" s="1"/>
  <c r="AC126" i="9"/>
  <c r="AD126" i="9" s="1"/>
  <c r="AC118" i="9"/>
  <c r="AD118" i="9" s="1"/>
  <c r="AC110" i="9"/>
  <c r="AD110" i="9" s="1"/>
  <c r="AC684" i="9"/>
  <c r="AD684" i="9" s="1"/>
  <c r="AC676" i="9"/>
  <c r="AD676" i="9" s="1"/>
  <c r="AC668" i="9"/>
  <c r="AD668" i="9" s="1"/>
  <c r="AC660" i="9"/>
  <c r="AD660" i="9" s="1"/>
  <c r="AC652" i="9"/>
  <c r="AD652" i="9" s="1"/>
  <c r="AC644" i="9"/>
  <c r="AD644" i="9" s="1"/>
  <c r="AC526" i="9"/>
  <c r="AD526" i="9" s="1"/>
  <c r="AC518" i="9"/>
  <c r="AD518" i="9" s="1"/>
  <c r="AC510" i="9"/>
  <c r="AD510" i="9" s="1"/>
  <c r="AC502" i="9"/>
  <c r="AD502" i="9" s="1"/>
  <c r="AC494" i="9"/>
  <c r="AD494" i="9" s="1"/>
  <c r="AC486" i="9"/>
  <c r="AD486" i="9" s="1"/>
  <c r="AC368" i="9"/>
  <c r="AD368" i="9" s="1"/>
  <c r="AC360" i="9"/>
  <c r="AD360" i="9" s="1"/>
  <c r="AC352" i="9"/>
  <c r="AD352" i="9" s="1"/>
  <c r="AC344" i="9"/>
  <c r="AD344" i="9" s="1"/>
  <c r="AC336" i="9"/>
  <c r="AD336" i="9" s="1"/>
  <c r="AC328" i="9"/>
  <c r="AD328" i="9" s="1"/>
  <c r="AC210" i="9"/>
  <c r="AD210" i="9" s="1"/>
  <c r="AC202" i="9"/>
  <c r="AD202" i="9" s="1"/>
  <c r="AC194" i="9"/>
  <c r="AD194" i="9" s="1"/>
  <c r="AC186" i="9"/>
  <c r="AD186" i="9" s="1"/>
  <c r="AC178" i="9"/>
  <c r="AD178" i="9" s="1"/>
  <c r="AC170" i="9"/>
  <c r="AD170" i="9" s="1"/>
  <c r="AC162" i="9"/>
  <c r="AD162" i="9" s="1"/>
  <c r="AC44" i="9"/>
  <c r="AD44" i="9" s="1"/>
  <c r="AC36" i="9"/>
  <c r="AD36" i="9" s="1"/>
  <c r="AC28" i="9"/>
  <c r="AD28" i="9" s="1"/>
  <c r="AC20" i="9"/>
  <c r="AD20" i="9" s="1"/>
  <c r="AC12" i="9"/>
  <c r="AD12" i="9" s="1"/>
  <c r="AC4" i="9"/>
  <c r="AD4" i="9" s="1"/>
  <c r="Z376" i="9"/>
  <c r="AA376" i="9" s="1"/>
  <c r="Z250" i="9"/>
  <c r="AA250" i="9" s="1"/>
  <c r="Z234" i="9"/>
  <c r="AA234" i="9" s="1"/>
  <c r="Z218" i="9"/>
  <c r="AA218" i="9" s="1"/>
  <c r="Z100" i="9"/>
  <c r="AA100" i="9" s="1"/>
  <c r="Z84" i="9"/>
  <c r="AA84" i="9" s="1"/>
  <c r="Z68" i="9"/>
  <c r="AA68" i="9" s="1"/>
  <c r="Z52" i="9"/>
  <c r="AA52" i="9" s="1"/>
  <c r="Z756" i="9"/>
  <c r="AA756" i="9" s="1"/>
  <c r="Z610" i="9"/>
  <c r="AA610" i="9" s="1"/>
  <c r="Z594" i="9"/>
  <c r="AA594" i="9" s="1"/>
  <c r="Z448" i="9"/>
  <c r="AA448" i="9" s="1"/>
  <c r="Z432" i="9"/>
  <c r="AA432" i="9" s="1"/>
  <c r="Z286" i="9"/>
  <c r="AA286" i="9" s="1"/>
  <c r="Z270" i="9"/>
  <c r="AA270" i="9" s="1"/>
  <c r="Z124" i="9"/>
  <c r="AA124" i="9" s="1"/>
  <c r="Z116" i="9"/>
  <c r="AA116" i="9" s="1"/>
  <c r="Z690" i="9"/>
  <c r="AA690" i="9" s="1"/>
  <c r="Z674" i="9"/>
  <c r="AA674" i="9" s="1"/>
  <c r="Z658" i="9"/>
  <c r="AA658" i="9" s="1"/>
  <c r="Z642" i="9"/>
  <c r="AA642" i="9" s="1"/>
  <c r="Z516" i="9"/>
  <c r="AA516" i="9" s="1"/>
  <c r="Z508" i="9"/>
  <c r="AA508" i="9" s="1"/>
  <c r="Z492" i="9"/>
  <c r="AA492" i="9" s="1"/>
  <c r="Z484" i="9"/>
  <c r="AA484" i="9" s="1"/>
  <c r="Z366" i="9"/>
  <c r="AA366" i="9" s="1"/>
  <c r="Z358" i="9"/>
  <c r="AA358" i="9" s="1"/>
  <c r="Z350" i="9"/>
  <c r="AA350" i="9" s="1"/>
  <c r="Z342" i="9"/>
  <c r="AA342" i="9" s="1"/>
  <c r="Z334" i="9"/>
  <c r="AA334" i="9" s="1"/>
  <c r="Z326" i="9"/>
  <c r="AA326" i="9" s="1"/>
  <c r="Z208" i="9"/>
  <c r="AA208" i="9" s="1"/>
  <c r="Z200" i="9"/>
  <c r="AA200" i="9" s="1"/>
  <c r="Z192" i="9"/>
  <c r="AA192" i="9" s="1"/>
  <c r="Z184" i="9"/>
  <c r="AA184" i="9" s="1"/>
  <c r="Z168" i="9"/>
  <c r="AA168" i="9" s="1"/>
  <c r="Z50" i="9"/>
  <c r="AA50" i="9" s="1"/>
  <c r="Z42" i="9"/>
  <c r="AA42" i="9" s="1"/>
  <c r="Z34" i="9"/>
  <c r="AA34" i="9" s="1"/>
  <c r="Z26" i="9"/>
  <c r="AA26" i="9" s="1"/>
  <c r="Z18" i="9"/>
  <c r="AA18" i="9" s="1"/>
  <c r="Z10" i="9"/>
  <c r="AA10" i="9" s="1"/>
  <c r="AC2" i="9"/>
  <c r="AD2" i="9" s="1"/>
  <c r="AC794" i="9"/>
  <c r="AD794" i="9" s="1"/>
  <c r="AC786" i="9"/>
  <c r="AD786" i="9" s="1"/>
  <c r="AC778" i="9"/>
  <c r="AD778" i="9" s="1"/>
  <c r="AC640" i="9"/>
  <c r="AD640" i="9" s="1"/>
  <c r="AC632" i="9"/>
  <c r="AD632" i="9" s="1"/>
  <c r="AC624" i="9"/>
  <c r="AD624" i="9" s="1"/>
  <c r="AC616" i="9"/>
  <c r="AD616" i="9" s="1"/>
  <c r="AC478" i="9"/>
  <c r="AD478" i="9" s="1"/>
  <c r="AC470" i="9"/>
  <c r="AD470" i="9" s="1"/>
  <c r="AC462" i="9"/>
  <c r="AD462" i="9" s="1"/>
  <c r="AC454" i="9"/>
  <c r="AD454" i="9" s="1"/>
  <c r="AC316" i="9"/>
  <c r="AD316" i="9" s="1"/>
  <c r="AC308" i="9"/>
  <c r="AD308" i="9" s="1"/>
  <c r="AC300" i="9"/>
  <c r="AD300" i="9" s="1"/>
  <c r="AC292" i="9"/>
  <c r="AD292" i="9" s="1"/>
  <c r="AC154" i="9"/>
  <c r="AD154" i="9" s="1"/>
  <c r="AC146" i="9"/>
  <c r="AD146" i="9" s="1"/>
  <c r="AC138" i="9"/>
  <c r="AD138" i="9" s="1"/>
  <c r="AC740" i="9"/>
  <c r="AD740" i="9" s="1"/>
  <c r="AC732" i="9"/>
  <c r="AD732" i="9" s="1"/>
  <c r="AC724" i="9"/>
  <c r="AD724" i="9" s="1"/>
  <c r="AC716" i="9"/>
  <c r="AD716" i="9" s="1"/>
  <c r="AC708" i="9"/>
  <c r="AD708" i="9" s="1"/>
  <c r="AC700" i="9"/>
  <c r="AD700" i="9" s="1"/>
  <c r="AC692" i="9"/>
  <c r="AD692" i="9" s="1"/>
  <c r="AC574" i="9"/>
  <c r="AD574" i="9" s="1"/>
  <c r="AC566" i="9"/>
  <c r="AD566" i="9" s="1"/>
  <c r="AC558" i="9"/>
  <c r="AD558" i="9" s="1"/>
  <c r="AC550" i="9"/>
  <c r="AD550" i="9" s="1"/>
  <c r="AC542" i="9"/>
  <c r="AD542" i="9" s="1"/>
  <c r="AC534" i="9"/>
  <c r="AD534" i="9" s="1"/>
  <c r="AC416" i="9"/>
  <c r="AD416" i="9" s="1"/>
  <c r="AC408" i="9"/>
  <c r="AD408" i="9" s="1"/>
  <c r="AC400" i="9"/>
  <c r="AD400" i="9" s="1"/>
  <c r="AC392" i="9"/>
  <c r="AD392" i="9" s="1"/>
  <c r="AC384" i="9"/>
  <c r="AD384" i="9" s="1"/>
  <c r="AC376" i="9"/>
  <c r="AD376" i="9" s="1"/>
  <c r="AC258" i="9"/>
  <c r="AD258" i="9" s="1"/>
  <c r="AC250" i="9"/>
  <c r="AD250" i="9" s="1"/>
  <c r="AC242" i="9"/>
  <c r="AD242" i="9" s="1"/>
  <c r="AC234" i="9"/>
  <c r="AD234" i="9" s="1"/>
  <c r="AC226" i="9"/>
  <c r="AD226" i="9" s="1"/>
  <c r="AC218" i="9"/>
  <c r="AD218" i="9" s="1"/>
  <c r="AC100" i="9"/>
  <c r="AD100" i="9" s="1"/>
  <c r="AC92" i="9"/>
  <c r="AD92" i="9" s="1"/>
  <c r="AC84" i="9"/>
  <c r="AD84" i="9" s="1"/>
  <c r="AC76" i="9"/>
  <c r="AD76" i="9" s="1"/>
  <c r="AC68" i="9"/>
  <c r="AD68" i="9" s="1"/>
  <c r="AC60" i="9"/>
  <c r="AD60" i="9" s="1"/>
  <c r="AC52" i="9"/>
  <c r="AD52" i="9" s="1"/>
  <c r="AC764" i="9"/>
  <c r="AD764" i="9" s="1"/>
  <c r="AC756" i="9"/>
  <c r="AD756" i="9" s="1"/>
  <c r="AC748" i="9"/>
  <c r="AD748" i="9" s="1"/>
  <c r="AC610" i="9"/>
  <c r="AD610" i="9" s="1"/>
  <c r="AC602" i="9"/>
  <c r="AD602" i="9" s="1"/>
  <c r="AC594" i="9"/>
  <c r="AD594" i="9" s="1"/>
  <c r="AC586" i="9"/>
  <c r="AD586" i="9" s="1"/>
  <c r="AC448" i="9"/>
  <c r="AD448" i="9" s="1"/>
  <c r="AC440" i="9"/>
  <c r="AD440" i="9" s="1"/>
  <c r="AC432" i="9"/>
  <c r="AD432" i="9" s="1"/>
  <c r="AC424" i="9"/>
  <c r="AD424" i="9" s="1"/>
  <c r="AC286" i="9"/>
  <c r="AD286" i="9" s="1"/>
  <c r="AC278" i="9"/>
  <c r="AD278" i="9" s="1"/>
  <c r="AC270" i="9"/>
  <c r="AD270" i="9" s="1"/>
  <c r="AC262" i="9"/>
  <c r="AD262" i="9" s="1"/>
  <c r="AC124" i="9"/>
  <c r="AD124" i="9" s="1"/>
  <c r="AC116" i="9"/>
  <c r="AD116" i="9" s="1"/>
  <c r="AC108" i="9"/>
  <c r="AD108" i="9" s="1"/>
  <c r="AC690" i="9"/>
  <c r="AD690" i="9" s="1"/>
  <c r="AC682" i="9"/>
  <c r="AD682" i="9" s="1"/>
  <c r="AC674" i="9"/>
  <c r="AD674" i="9" s="1"/>
  <c r="AC666" i="9"/>
  <c r="AD666" i="9" s="1"/>
  <c r="AC658" i="9"/>
  <c r="AD658" i="9" s="1"/>
  <c r="AC650" i="9"/>
  <c r="AD650" i="9" s="1"/>
  <c r="AC642" i="9"/>
  <c r="AD642" i="9" s="1"/>
  <c r="AC524" i="9"/>
  <c r="AD524" i="9" s="1"/>
  <c r="AC516" i="9"/>
  <c r="AD516" i="9" s="1"/>
  <c r="AC508" i="9"/>
  <c r="AD508" i="9" s="1"/>
  <c r="AC500" i="9"/>
  <c r="AD500" i="9" s="1"/>
  <c r="AC492" i="9"/>
  <c r="AD492" i="9" s="1"/>
  <c r="AC484" i="9"/>
  <c r="AD484" i="9" s="1"/>
  <c r="AC366" i="9"/>
  <c r="AD366" i="9" s="1"/>
  <c r="AC358" i="9"/>
  <c r="AD358" i="9" s="1"/>
  <c r="AC350" i="9"/>
  <c r="AD350" i="9" s="1"/>
  <c r="AC342" i="9"/>
  <c r="AD342" i="9" s="1"/>
  <c r="AC334" i="9"/>
  <c r="AD334" i="9" s="1"/>
  <c r="AC326" i="9"/>
  <c r="AD326" i="9" s="1"/>
  <c r="AC208" i="9"/>
  <c r="AD208" i="9" s="1"/>
  <c r="AC200" i="9"/>
  <c r="AD200" i="9" s="1"/>
  <c r="AC192" i="9"/>
  <c r="AD192" i="9" s="1"/>
  <c r="AC184" i="9"/>
  <c r="AD184" i="9" s="1"/>
  <c r="AC176" i="9"/>
  <c r="AD176" i="9" s="1"/>
  <c r="AC168" i="9"/>
  <c r="AD168" i="9" s="1"/>
  <c r="AC50" i="9"/>
  <c r="AD50" i="9" s="1"/>
  <c r="AC42" i="9"/>
  <c r="AD42" i="9" s="1"/>
  <c r="AC34" i="9"/>
  <c r="AD34" i="9" s="1"/>
  <c r="AC26" i="9"/>
  <c r="AD26" i="9" s="1"/>
  <c r="AC18" i="9"/>
  <c r="AD18" i="9" s="1"/>
  <c r="AC10" i="9"/>
  <c r="AD10" i="9" s="1"/>
  <c r="Z258" i="9"/>
  <c r="AA258" i="9" s="1"/>
  <c r="Z242" i="9"/>
  <c r="AA242" i="9" s="1"/>
  <c r="Z226" i="9"/>
  <c r="AA226" i="9" s="1"/>
  <c r="Z92" i="9"/>
  <c r="AA92" i="9" s="1"/>
  <c r="Z76" i="9"/>
  <c r="AA76" i="9" s="1"/>
  <c r="Z60" i="9"/>
  <c r="AA60" i="9" s="1"/>
  <c r="Z764" i="9"/>
  <c r="AA764" i="9" s="1"/>
  <c r="Z748" i="9"/>
  <c r="AA748" i="9" s="1"/>
  <c r="Z602" i="9"/>
  <c r="AA602" i="9" s="1"/>
  <c r="Z586" i="9"/>
  <c r="AA586" i="9" s="1"/>
  <c r="Z440" i="9"/>
  <c r="AA440" i="9" s="1"/>
  <c r="Z424" i="9"/>
  <c r="AA424" i="9" s="1"/>
  <c r="Z278" i="9"/>
  <c r="AA278" i="9" s="1"/>
  <c r="Z262" i="9"/>
  <c r="AA262" i="9" s="1"/>
  <c r="Z108" i="9"/>
  <c r="AA108" i="9" s="1"/>
  <c r="Z682" i="9"/>
  <c r="AA682" i="9" s="1"/>
  <c r="Z666" i="9"/>
  <c r="AA666" i="9" s="1"/>
  <c r="Z650" i="9"/>
  <c r="AA650" i="9" s="1"/>
  <c r="Z524" i="9"/>
  <c r="AA524" i="9" s="1"/>
  <c r="Z500" i="9"/>
  <c r="AA500" i="9" s="1"/>
  <c r="Z176" i="9"/>
  <c r="AA176" i="9" s="1"/>
  <c r="Z801" i="9"/>
  <c r="AA801" i="9" s="1"/>
  <c r="Z793" i="9"/>
  <c r="AA793" i="9" s="1"/>
  <c r="Z785" i="9"/>
  <c r="AA785" i="9" s="1"/>
  <c r="Z777" i="9"/>
  <c r="AA777" i="9" s="1"/>
  <c r="Z639" i="9"/>
  <c r="AA639" i="9" s="1"/>
  <c r="Z631" i="9"/>
  <c r="AA631" i="9" s="1"/>
  <c r="Z623" i="9"/>
  <c r="AA623" i="9" s="1"/>
  <c r="Z615" i="9"/>
  <c r="AA615" i="9" s="1"/>
  <c r="Z477" i="9"/>
  <c r="AA477" i="9" s="1"/>
  <c r="Z469" i="9"/>
  <c r="AA469" i="9" s="1"/>
  <c r="Z461" i="9"/>
  <c r="AA461" i="9" s="1"/>
  <c r="Z453" i="9"/>
  <c r="AA453" i="9" s="1"/>
  <c r="Z315" i="9"/>
  <c r="AA315" i="9" s="1"/>
  <c r="Z307" i="9"/>
  <c r="AA307" i="9" s="1"/>
  <c r="Z299" i="9"/>
  <c r="AA299" i="9" s="1"/>
  <c r="Z161" i="9"/>
  <c r="AA161" i="9" s="1"/>
  <c r="Z153" i="9"/>
  <c r="AA153" i="9" s="1"/>
  <c r="Z145" i="9"/>
  <c r="AA145" i="9" s="1"/>
  <c r="Z137" i="9"/>
  <c r="AA137" i="9" s="1"/>
  <c r="Z739" i="9"/>
  <c r="AA739" i="9" s="1"/>
  <c r="Z731" i="9"/>
  <c r="AA731" i="9" s="1"/>
  <c r="Z723" i="9"/>
  <c r="AA723" i="9" s="1"/>
  <c r="Z715" i="9"/>
  <c r="AA715" i="9" s="1"/>
  <c r="Z707" i="9"/>
  <c r="AA707" i="9" s="1"/>
  <c r="Z699" i="9"/>
  <c r="AA699" i="9" s="1"/>
  <c r="Z581" i="9"/>
  <c r="AA581" i="9" s="1"/>
  <c r="Z573" i="9"/>
  <c r="AA573" i="9" s="1"/>
  <c r="Z565" i="9"/>
  <c r="AA565" i="9" s="1"/>
  <c r="Z557" i="9"/>
  <c r="AA557" i="9" s="1"/>
  <c r="Z549" i="9"/>
  <c r="AA549" i="9" s="1"/>
  <c r="Z541" i="9"/>
  <c r="AA541" i="9" s="1"/>
  <c r="Z533" i="9"/>
  <c r="AA533" i="9" s="1"/>
  <c r="Z415" i="9"/>
  <c r="AA415" i="9" s="1"/>
  <c r="Z407" i="9"/>
  <c r="AA407" i="9" s="1"/>
  <c r="Z399" i="9"/>
  <c r="AA399" i="9" s="1"/>
  <c r="Z391" i="9"/>
  <c r="AA391" i="9" s="1"/>
  <c r="Z383" i="9"/>
  <c r="AA383" i="9" s="1"/>
  <c r="Z375" i="9"/>
  <c r="AA375" i="9" s="1"/>
  <c r="Z257" i="9"/>
  <c r="AA257" i="9" s="1"/>
  <c r="Z249" i="9"/>
  <c r="AA249" i="9" s="1"/>
  <c r="Z241" i="9"/>
  <c r="AA241" i="9" s="1"/>
  <c r="Z233" i="9"/>
  <c r="AA233" i="9" s="1"/>
  <c r="Z225" i="9"/>
  <c r="AA225" i="9" s="1"/>
  <c r="Z217" i="9"/>
  <c r="AA217" i="9" s="1"/>
  <c r="Z99" i="9"/>
  <c r="AA99" i="9" s="1"/>
  <c r="Z91" i="9"/>
  <c r="AA91" i="9" s="1"/>
  <c r="Z83" i="9"/>
  <c r="AA83" i="9" s="1"/>
  <c r="Z75" i="9"/>
  <c r="AA75" i="9" s="1"/>
  <c r="Z67" i="9"/>
  <c r="AA67" i="9" s="1"/>
  <c r="Z59" i="9"/>
  <c r="AA59" i="9" s="1"/>
  <c r="Z771" i="9"/>
  <c r="AA771" i="9" s="1"/>
  <c r="Z763" i="9"/>
  <c r="AA763" i="9" s="1"/>
  <c r="Z755" i="9"/>
  <c r="AA755" i="9" s="1"/>
  <c r="Z747" i="9"/>
  <c r="AA747" i="9" s="1"/>
  <c r="Z609" i="9"/>
  <c r="AA609" i="9" s="1"/>
  <c r="Z601" i="9"/>
  <c r="AA601" i="9" s="1"/>
  <c r="Z593" i="9"/>
  <c r="AA593" i="9" s="1"/>
  <c r="Z585" i="9"/>
  <c r="AA585" i="9" s="1"/>
  <c r="Z447" i="9"/>
  <c r="AA447" i="9" s="1"/>
  <c r="Z439" i="9"/>
  <c r="AA439" i="9" s="1"/>
  <c r="Z431" i="9"/>
  <c r="AA431" i="9" s="1"/>
  <c r="Z423" i="9"/>
  <c r="AA423" i="9" s="1"/>
  <c r="Z285" i="9"/>
  <c r="AA285" i="9" s="1"/>
  <c r="Z277" i="9"/>
  <c r="AA277" i="9" s="1"/>
  <c r="Z269" i="9"/>
  <c r="AA269" i="9" s="1"/>
  <c r="Z131" i="9"/>
  <c r="AA131" i="9" s="1"/>
  <c r="Z123" i="9"/>
  <c r="AA123" i="9" s="1"/>
  <c r="Z115" i="9"/>
  <c r="AA115" i="9" s="1"/>
  <c r="Z107" i="9"/>
  <c r="AA107" i="9" s="1"/>
  <c r="Z689" i="9"/>
  <c r="AA689" i="9" s="1"/>
  <c r="Z681" i="9"/>
  <c r="AA681" i="9" s="1"/>
  <c r="Z673" i="9"/>
  <c r="AA673" i="9" s="1"/>
  <c r="Z665" i="9"/>
  <c r="AA665" i="9" s="1"/>
  <c r="Z657" i="9"/>
  <c r="AA657" i="9" s="1"/>
  <c r="Z649" i="9"/>
  <c r="AA649" i="9" s="1"/>
  <c r="Z531" i="9"/>
  <c r="AA531" i="9" s="1"/>
  <c r="Z523" i="9"/>
  <c r="AA523" i="9" s="1"/>
  <c r="Z515" i="9"/>
  <c r="AA515" i="9" s="1"/>
  <c r="Z507" i="9"/>
  <c r="AA507" i="9" s="1"/>
  <c r="Z499" i="9"/>
  <c r="AA499" i="9" s="1"/>
  <c r="Z491" i="9"/>
  <c r="AA491" i="9" s="1"/>
  <c r="Z483" i="9"/>
  <c r="AA483" i="9" s="1"/>
  <c r="Z365" i="9"/>
  <c r="AA365" i="9" s="1"/>
  <c r="Z357" i="9"/>
  <c r="AA357" i="9" s="1"/>
  <c r="Z349" i="9"/>
  <c r="AA349" i="9" s="1"/>
  <c r="Z341" i="9"/>
  <c r="AA341" i="9" s="1"/>
  <c r="Z333" i="9"/>
  <c r="AA333" i="9" s="1"/>
  <c r="Z325" i="9"/>
  <c r="AA325" i="9" s="1"/>
  <c r="Z207" i="9"/>
  <c r="AA207" i="9" s="1"/>
  <c r="Z199" i="9"/>
  <c r="AA199" i="9" s="1"/>
  <c r="Z191" i="9"/>
  <c r="AA191" i="9" s="1"/>
  <c r="Z183" i="9"/>
  <c r="AA183" i="9" s="1"/>
  <c r="Z175" i="9"/>
  <c r="AA175" i="9" s="1"/>
  <c r="Z167" i="9"/>
  <c r="AA167" i="9" s="1"/>
  <c r="Z49" i="9"/>
  <c r="AA49" i="9" s="1"/>
  <c r="Z41" i="9"/>
  <c r="AA41" i="9" s="1"/>
  <c r="Z33" i="9"/>
  <c r="AA33" i="9" s="1"/>
  <c r="Z25" i="9"/>
  <c r="AA25" i="9" s="1"/>
  <c r="Z17" i="9"/>
  <c r="AA17" i="9" s="1"/>
  <c r="Z9" i="9"/>
  <c r="AA9" i="9" s="1"/>
  <c r="AC801" i="9"/>
  <c r="AD801" i="9" s="1"/>
  <c r="AC793" i="9"/>
  <c r="AD793" i="9" s="1"/>
  <c r="AC785" i="9"/>
  <c r="AD785" i="9" s="1"/>
  <c r="AC777" i="9"/>
  <c r="AD777" i="9" s="1"/>
  <c r="AC639" i="9"/>
  <c r="AD639" i="9" s="1"/>
  <c r="AC631" i="9"/>
  <c r="AD631" i="9" s="1"/>
  <c r="AC623" i="9"/>
  <c r="AD623" i="9" s="1"/>
  <c r="AC615" i="9"/>
  <c r="AD615" i="9" s="1"/>
  <c r="AC477" i="9"/>
  <c r="AD477" i="9" s="1"/>
  <c r="AC469" i="9"/>
  <c r="AD469" i="9" s="1"/>
  <c r="AC461" i="9"/>
  <c r="AD461" i="9" s="1"/>
  <c r="AC453" i="9"/>
  <c r="AD453" i="9" s="1"/>
  <c r="AC315" i="9"/>
  <c r="AD315" i="9" s="1"/>
  <c r="AC307" i="9"/>
  <c r="AD307" i="9" s="1"/>
  <c r="AC299" i="9"/>
  <c r="AD299" i="9" s="1"/>
  <c r="AC161" i="9"/>
  <c r="AD161" i="9" s="1"/>
  <c r="AC153" i="9"/>
  <c r="AD153" i="9" s="1"/>
  <c r="AC145" i="9"/>
  <c r="AD145" i="9" s="1"/>
  <c r="AC137" i="9"/>
  <c r="AD137" i="9" s="1"/>
  <c r="AC739" i="9"/>
  <c r="AD739" i="9" s="1"/>
  <c r="AC731" i="9"/>
  <c r="AD731" i="9" s="1"/>
  <c r="AC723" i="9"/>
  <c r="AD723" i="9" s="1"/>
  <c r="AC715" i="9"/>
  <c r="AD715" i="9" s="1"/>
  <c r="AC707" i="9"/>
  <c r="AD707" i="9" s="1"/>
  <c r="AC699" i="9"/>
  <c r="AD699" i="9" s="1"/>
  <c r="AC581" i="9"/>
  <c r="AD581" i="9" s="1"/>
  <c r="AC573" i="9"/>
  <c r="AD573" i="9" s="1"/>
  <c r="AC565" i="9"/>
  <c r="AD565" i="9" s="1"/>
  <c r="AC557" i="9"/>
  <c r="AD557" i="9" s="1"/>
  <c r="AC549" i="9"/>
  <c r="AD549" i="9" s="1"/>
  <c r="AC541" i="9"/>
  <c r="AD541" i="9" s="1"/>
  <c r="AC533" i="9"/>
  <c r="AD533" i="9" s="1"/>
  <c r="AC415" i="9"/>
  <c r="AD415" i="9" s="1"/>
  <c r="AC407" i="9"/>
  <c r="AD407" i="9" s="1"/>
  <c r="AC399" i="9"/>
  <c r="AD399" i="9" s="1"/>
  <c r="AC391" i="9"/>
  <c r="AD391" i="9" s="1"/>
  <c r="AC383" i="9"/>
  <c r="AD383" i="9" s="1"/>
  <c r="AC375" i="9"/>
  <c r="AD375" i="9" s="1"/>
  <c r="AC257" i="9"/>
  <c r="AD257" i="9" s="1"/>
  <c r="AC249" i="9"/>
  <c r="AD249" i="9" s="1"/>
  <c r="AC241" i="9"/>
  <c r="AD241" i="9" s="1"/>
  <c r="AC233" i="9"/>
  <c r="AD233" i="9" s="1"/>
  <c r="AC225" i="9"/>
  <c r="AD225" i="9" s="1"/>
  <c r="AC217" i="9"/>
  <c r="AD217" i="9" s="1"/>
  <c r="AC99" i="9"/>
  <c r="AD99" i="9" s="1"/>
  <c r="AC91" i="9"/>
  <c r="AD91" i="9" s="1"/>
  <c r="AC83" i="9"/>
  <c r="AD83" i="9" s="1"/>
  <c r="AC75" i="9"/>
  <c r="AD75" i="9" s="1"/>
  <c r="AC67" i="9"/>
  <c r="AD67" i="9" s="1"/>
  <c r="AC59" i="9"/>
  <c r="AD59" i="9" s="1"/>
  <c r="AC771" i="9"/>
  <c r="AD771" i="9" s="1"/>
  <c r="AC763" i="9"/>
  <c r="AD763" i="9" s="1"/>
  <c r="AC755" i="9"/>
  <c r="AD755" i="9" s="1"/>
  <c r="AC747" i="9"/>
  <c r="AD747" i="9" s="1"/>
  <c r="AC609" i="9"/>
  <c r="AD609" i="9" s="1"/>
  <c r="AC601" i="9"/>
  <c r="AD601" i="9" s="1"/>
  <c r="AC593" i="9"/>
  <c r="AD593" i="9" s="1"/>
  <c r="AC585" i="9"/>
  <c r="AD585" i="9" s="1"/>
  <c r="AC447" i="9"/>
  <c r="AD447" i="9" s="1"/>
  <c r="AC439" i="9"/>
  <c r="AD439" i="9" s="1"/>
  <c r="AC431" i="9"/>
  <c r="AD431" i="9" s="1"/>
  <c r="AC423" i="9"/>
  <c r="AD423" i="9" s="1"/>
  <c r="AC285" i="9"/>
  <c r="AD285" i="9" s="1"/>
  <c r="AC277" i="9"/>
  <c r="AD277" i="9" s="1"/>
  <c r="AC269" i="9"/>
  <c r="AD269" i="9" s="1"/>
  <c r="AC131" i="9"/>
  <c r="AD131" i="9" s="1"/>
  <c r="AC123" i="9"/>
  <c r="AD123" i="9" s="1"/>
  <c r="AC115" i="9"/>
  <c r="AD115" i="9" s="1"/>
  <c r="AC107" i="9"/>
  <c r="AD107" i="9" s="1"/>
  <c r="AC689" i="9"/>
  <c r="AD689" i="9" s="1"/>
  <c r="AC681" i="9"/>
  <c r="AD681" i="9" s="1"/>
  <c r="AC673" i="9"/>
  <c r="AD673" i="9" s="1"/>
  <c r="AC665" i="9"/>
  <c r="AD665" i="9" s="1"/>
  <c r="AC657" i="9"/>
  <c r="AD657" i="9" s="1"/>
  <c r="AC649" i="9"/>
  <c r="AD649" i="9" s="1"/>
  <c r="AC531" i="9"/>
  <c r="AD531" i="9" s="1"/>
  <c r="AC523" i="9"/>
  <c r="AD523" i="9" s="1"/>
  <c r="AC515" i="9"/>
  <c r="AD515" i="9" s="1"/>
  <c r="AC507" i="9"/>
  <c r="AD507" i="9" s="1"/>
  <c r="AC499" i="9"/>
  <c r="AD499" i="9" s="1"/>
  <c r="AC491" i="9"/>
  <c r="AD491" i="9" s="1"/>
  <c r="AC483" i="9"/>
  <c r="AD483" i="9" s="1"/>
  <c r="AC365" i="9"/>
  <c r="AD365" i="9" s="1"/>
  <c r="AC357" i="9"/>
  <c r="AD357" i="9" s="1"/>
  <c r="AC349" i="9"/>
  <c r="AD349" i="9" s="1"/>
  <c r="AC341" i="9"/>
  <c r="AD341" i="9" s="1"/>
  <c r="AC333" i="9"/>
  <c r="AD333" i="9" s="1"/>
  <c r="AC325" i="9"/>
  <c r="AD325" i="9" s="1"/>
  <c r="AC207" i="9"/>
  <c r="AD207" i="9" s="1"/>
  <c r="AC199" i="9"/>
  <c r="AD199" i="9" s="1"/>
  <c r="AC191" i="9"/>
  <c r="AD191" i="9" s="1"/>
  <c r="AC183" i="9"/>
  <c r="AD183" i="9" s="1"/>
  <c r="AC175" i="9"/>
  <c r="AD175" i="9" s="1"/>
  <c r="AC167" i="9"/>
  <c r="AD167" i="9" s="1"/>
  <c r="AC49" i="9"/>
  <c r="AD49" i="9" s="1"/>
  <c r="AC41" i="9"/>
  <c r="AD41" i="9" s="1"/>
  <c r="AC33" i="9"/>
  <c r="AD33" i="9" s="1"/>
  <c r="AC25" i="9"/>
  <c r="AD25" i="9" s="1"/>
  <c r="AC17" i="9"/>
  <c r="AD17" i="9" s="1"/>
  <c r="AC9" i="9"/>
  <c r="AD9" i="9" s="1"/>
  <c r="AC638" i="9"/>
  <c r="AD638" i="9" s="1"/>
  <c r="AC630" i="9"/>
  <c r="AD630" i="9" s="1"/>
  <c r="AC622" i="9"/>
  <c r="AD622" i="9" s="1"/>
  <c r="AC614" i="9"/>
  <c r="AD614" i="9" s="1"/>
  <c r="AC476" i="9"/>
  <c r="AD476" i="9" s="1"/>
  <c r="AC468" i="9"/>
  <c r="AD468" i="9" s="1"/>
  <c r="AC460" i="9"/>
  <c r="AD460" i="9" s="1"/>
  <c r="AC452" i="9"/>
  <c r="AD452" i="9" s="1"/>
  <c r="AC314" i="9"/>
  <c r="AD314" i="9" s="1"/>
  <c r="AC306" i="9"/>
  <c r="AD306" i="9" s="1"/>
  <c r="AC298" i="9"/>
  <c r="AD298" i="9" s="1"/>
  <c r="AC160" i="9"/>
  <c r="AD160" i="9" s="1"/>
  <c r="AC152" i="9"/>
  <c r="AD152" i="9" s="1"/>
  <c r="AC144" i="9"/>
  <c r="AD144" i="9" s="1"/>
  <c r="AC136" i="9"/>
  <c r="AD136" i="9" s="1"/>
  <c r="AC738" i="9"/>
  <c r="AD738" i="9" s="1"/>
  <c r="AC730" i="9"/>
  <c r="AD730" i="9" s="1"/>
  <c r="AC722" i="9"/>
  <c r="AD722" i="9" s="1"/>
  <c r="AC714" i="9"/>
  <c r="AD714" i="9" s="1"/>
  <c r="AC706" i="9"/>
  <c r="AD706" i="9" s="1"/>
  <c r="AC698" i="9"/>
  <c r="AD698" i="9" s="1"/>
  <c r="AC580" i="9"/>
  <c r="AD580" i="9" s="1"/>
  <c r="AC572" i="9"/>
  <c r="AD572" i="9" s="1"/>
  <c r="AC564" i="9"/>
  <c r="AD564" i="9" s="1"/>
  <c r="AC556" i="9"/>
  <c r="AD556" i="9" s="1"/>
  <c r="AC548" i="9"/>
  <c r="AD548" i="9" s="1"/>
  <c r="AC540" i="9"/>
  <c r="AD540" i="9" s="1"/>
  <c r="AC532" i="9"/>
  <c r="AD532" i="9" s="1"/>
  <c r="AC414" i="9"/>
  <c r="AD414" i="9" s="1"/>
  <c r="AC406" i="9"/>
  <c r="AD406" i="9" s="1"/>
  <c r="AC398" i="9"/>
  <c r="AD398" i="9" s="1"/>
  <c r="AC390" i="9"/>
  <c r="AD390" i="9" s="1"/>
  <c r="AC382" i="9"/>
  <c r="AD382" i="9" s="1"/>
  <c r="AC374" i="9"/>
  <c r="AD374" i="9" s="1"/>
  <c r="AC256" i="9"/>
  <c r="AD256" i="9" s="1"/>
  <c r="AC248" i="9"/>
  <c r="AD248" i="9" s="1"/>
  <c r="AC240" i="9"/>
  <c r="AD240" i="9" s="1"/>
  <c r="AC232" i="9"/>
  <c r="AD232" i="9" s="1"/>
  <c r="AC224" i="9"/>
  <c r="AD224" i="9" s="1"/>
  <c r="AC216" i="9"/>
  <c r="AD216" i="9" s="1"/>
  <c r="AC98" i="9"/>
  <c r="AD98" i="9" s="1"/>
  <c r="AC90" i="9"/>
  <c r="AD90" i="9" s="1"/>
  <c r="AC82" i="9"/>
  <c r="AD82" i="9" s="1"/>
  <c r="AC74" i="9"/>
  <c r="AD74" i="9" s="1"/>
  <c r="AC66" i="9"/>
  <c r="AD66" i="9" s="1"/>
  <c r="AC58" i="9"/>
  <c r="AD58" i="9" s="1"/>
  <c r="AC770" i="9"/>
  <c r="AD770" i="9" s="1"/>
  <c r="AC762" i="9"/>
  <c r="AD762" i="9" s="1"/>
  <c r="AC754" i="9"/>
  <c r="AD754" i="9" s="1"/>
  <c r="AC746" i="9"/>
  <c r="AD746" i="9" s="1"/>
  <c r="AC608" i="9"/>
  <c r="AD608" i="9" s="1"/>
  <c r="AC600" i="9"/>
  <c r="AD600" i="9" s="1"/>
  <c r="AC592" i="9"/>
  <c r="AD592" i="9" s="1"/>
  <c r="AC584" i="9"/>
  <c r="AD584" i="9" s="1"/>
  <c r="AC446" i="9"/>
  <c r="AD446" i="9" s="1"/>
  <c r="AC438" i="9"/>
  <c r="AD438" i="9" s="1"/>
  <c r="AC430" i="9"/>
  <c r="AD430" i="9" s="1"/>
  <c r="AC422" i="9"/>
  <c r="AD422" i="9" s="1"/>
  <c r="AC284" i="9"/>
  <c r="AD284" i="9" s="1"/>
  <c r="AC276" i="9"/>
  <c r="AD276" i="9" s="1"/>
  <c r="AC268" i="9"/>
  <c r="AD268" i="9" s="1"/>
  <c r="AC130" i="9"/>
  <c r="AD130" i="9" s="1"/>
  <c r="AC122" i="9"/>
  <c r="AD122" i="9" s="1"/>
  <c r="AC114" i="9"/>
  <c r="AD114" i="9" s="1"/>
  <c r="AC106" i="9"/>
  <c r="AD106" i="9" s="1"/>
  <c r="AC688" i="9"/>
  <c r="AD688" i="9" s="1"/>
  <c r="AC680" i="9"/>
  <c r="AD680" i="9" s="1"/>
  <c r="AC672" i="9"/>
  <c r="AD672" i="9" s="1"/>
  <c r="AC664" i="9"/>
  <c r="AD664" i="9" s="1"/>
  <c r="AC656" i="9"/>
  <c r="AD656" i="9" s="1"/>
  <c r="AC648" i="9"/>
  <c r="AD648" i="9" s="1"/>
  <c r="AC530" i="9"/>
  <c r="AD530" i="9" s="1"/>
  <c r="AC522" i="9"/>
  <c r="AD522" i="9" s="1"/>
  <c r="AC514" i="9"/>
  <c r="AD514" i="9" s="1"/>
  <c r="AC506" i="9"/>
  <c r="AD506" i="9" s="1"/>
  <c r="AC498" i="9"/>
  <c r="AD498" i="9" s="1"/>
  <c r="AC490" i="9"/>
  <c r="AD490" i="9" s="1"/>
  <c r="AC482" i="9"/>
  <c r="AD482" i="9" s="1"/>
  <c r="AC364" i="9"/>
  <c r="AD364" i="9" s="1"/>
  <c r="AC356" i="9"/>
  <c r="AD356" i="9" s="1"/>
  <c r="AC348" i="9"/>
  <c r="AD348" i="9" s="1"/>
  <c r="AC340" i="9"/>
  <c r="AD340" i="9" s="1"/>
  <c r="AC332" i="9"/>
  <c r="AD332" i="9" s="1"/>
  <c r="AC324" i="9"/>
  <c r="AD324" i="9" s="1"/>
  <c r="AC206" i="9"/>
  <c r="AD206" i="9" s="1"/>
  <c r="AC198" i="9"/>
  <c r="AD198" i="9" s="1"/>
  <c r="AC190" i="9"/>
  <c r="AD190" i="9" s="1"/>
  <c r="AC182" i="9"/>
  <c r="AD182" i="9" s="1"/>
  <c r="AC174" i="9"/>
  <c r="AD174" i="9" s="1"/>
  <c r="AC166" i="9"/>
  <c r="AD166" i="9" s="1"/>
  <c r="AC48" i="9"/>
  <c r="AD48" i="9" s="1"/>
  <c r="AC40" i="9"/>
  <c r="AD40" i="9" s="1"/>
  <c r="AC32" i="9"/>
  <c r="AD32" i="9" s="1"/>
  <c r="AC24" i="9"/>
  <c r="AD24" i="9" s="1"/>
  <c r="AC16" i="9"/>
  <c r="AD16" i="9" s="1"/>
  <c r="AC8" i="9"/>
  <c r="AD8" i="9" s="1"/>
  <c r="Z506" i="9"/>
  <c r="AA506" i="9" s="1"/>
  <c r="Z498" i="9"/>
  <c r="AA498" i="9" s="1"/>
  <c r="Z490" i="9"/>
  <c r="AA490" i="9" s="1"/>
  <c r="Z482" i="9"/>
  <c r="AA482" i="9" s="1"/>
  <c r="Z364" i="9"/>
  <c r="AA364" i="9" s="1"/>
  <c r="Z356" i="9"/>
  <c r="AA356" i="9" s="1"/>
  <c r="Z348" i="9"/>
  <c r="AA348" i="9" s="1"/>
  <c r="Z340" i="9"/>
  <c r="AA340" i="9" s="1"/>
  <c r="Z332" i="9"/>
  <c r="AA332" i="9" s="1"/>
  <c r="Z324" i="9"/>
  <c r="AA324" i="9" s="1"/>
  <c r="Z206" i="9"/>
  <c r="AA206" i="9" s="1"/>
  <c r="Z198" i="9"/>
  <c r="AA198" i="9" s="1"/>
  <c r="Z190" i="9"/>
  <c r="AA190" i="9" s="1"/>
  <c r="Z182" i="9"/>
  <c r="AA182" i="9" s="1"/>
  <c r="Z174" i="9"/>
  <c r="AA174" i="9" s="1"/>
  <c r="Z166" i="9"/>
  <c r="AA166" i="9" s="1"/>
  <c r="Z48" i="9"/>
  <c r="AA48" i="9" s="1"/>
  <c r="Z40" i="9"/>
  <c r="AA40" i="9" s="1"/>
  <c r="Z32" i="9"/>
  <c r="AA32" i="9" s="1"/>
  <c r="Z24" i="9"/>
  <c r="AA24" i="9" s="1"/>
  <c r="Z16" i="9"/>
  <c r="AA16" i="9" s="1"/>
  <c r="Z8" i="9"/>
  <c r="AA8" i="9" s="1"/>
  <c r="AC800" i="9"/>
  <c r="AD800" i="9" s="1"/>
  <c r="AC792" i="9"/>
  <c r="AD792" i="9" s="1"/>
  <c r="AC784" i="9"/>
  <c r="AD784" i="9" s="1"/>
  <c r="Z799" i="9"/>
  <c r="AA799" i="9" s="1"/>
  <c r="Z791" i="9"/>
  <c r="AA791" i="9" s="1"/>
  <c r="Z783" i="9"/>
  <c r="AA783" i="9" s="1"/>
  <c r="Z775" i="9"/>
  <c r="AA775" i="9" s="1"/>
  <c r="Z637" i="9"/>
  <c r="AA637" i="9" s="1"/>
  <c r="Z629" i="9"/>
  <c r="AA629" i="9" s="1"/>
  <c r="Z621" i="9"/>
  <c r="AA621" i="9" s="1"/>
  <c r="Z613" i="9"/>
  <c r="AA613" i="9" s="1"/>
  <c r="Z475" i="9"/>
  <c r="AA475" i="9" s="1"/>
  <c r="Z467" i="9"/>
  <c r="AA467" i="9" s="1"/>
  <c r="Z459" i="9"/>
  <c r="AA459" i="9" s="1"/>
  <c r="Z321" i="9"/>
  <c r="AA321" i="9" s="1"/>
  <c r="Z313" i="9"/>
  <c r="AA313" i="9" s="1"/>
  <c r="Z305" i="9"/>
  <c r="AA305" i="9" s="1"/>
  <c r="Z297" i="9"/>
  <c r="AA297" i="9" s="1"/>
  <c r="Z159" i="9"/>
  <c r="AA159" i="9" s="1"/>
  <c r="Z151" i="9"/>
  <c r="AA151" i="9" s="1"/>
  <c r="Z143" i="9"/>
  <c r="AA143" i="9" s="1"/>
  <c r="Z135" i="9"/>
  <c r="AA135" i="9" s="1"/>
  <c r="Z737" i="9"/>
  <c r="AA737" i="9" s="1"/>
  <c r="Z729" i="9"/>
  <c r="AA729" i="9" s="1"/>
  <c r="Z721" i="9"/>
  <c r="AA721" i="9" s="1"/>
  <c r="Z713" i="9"/>
  <c r="AA713" i="9" s="1"/>
  <c r="Z705" i="9"/>
  <c r="AA705" i="9" s="1"/>
  <c r="Z697" i="9"/>
  <c r="AA697" i="9" s="1"/>
  <c r="Z579" i="9"/>
  <c r="AA579" i="9" s="1"/>
  <c r="Z571" i="9"/>
  <c r="AA571" i="9" s="1"/>
  <c r="Z563" i="9"/>
  <c r="AA563" i="9" s="1"/>
  <c r="Z555" i="9"/>
  <c r="AA555" i="9" s="1"/>
  <c r="Z547" i="9"/>
  <c r="AA547" i="9" s="1"/>
  <c r="Z539" i="9"/>
  <c r="AA539" i="9" s="1"/>
  <c r="Z421" i="9"/>
  <c r="AA421" i="9" s="1"/>
  <c r="Z413" i="9"/>
  <c r="AA413" i="9" s="1"/>
  <c r="Z405" i="9"/>
  <c r="AA405" i="9" s="1"/>
  <c r="Z397" i="9"/>
  <c r="AA397" i="9" s="1"/>
  <c r="Z389" i="9"/>
  <c r="AA389" i="9" s="1"/>
  <c r="Z381" i="9"/>
  <c r="AA381" i="9" s="1"/>
  <c r="Z373" i="9"/>
  <c r="AA373" i="9" s="1"/>
  <c r="Z255" i="9"/>
  <c r="AA255" i="9" s="1"/>
  <c r="Z247" i="9"/>
  <c r="AA247" i="9" s="1"/>
  <c r="Z239" i="9"/>
  <c r="AA239" i="9" s="1"/>
  <c r="Z231" i="9"/>
  <c r="AA231" i="9" s="1"/>
  <c r="Z223" i="9"/>
  <c r="AA223" i="9" s="1"/>
  <c r="Z215" i="9"/>
  <c r="AA215" i="9" s="1"/>
  <c r="Z97" i="9"/>
  <c r="AA97" i="9" s="1"/>
  <c r="Z89" i="9"/>
  <c r="AA89" i="9" s="1"/>
  <c r="Z81" i="9"/>
  <c r="AA81" i="9" s="1"/>
  <c r="Z73" i="9"/>
  <c r="AA73" i="9" s="1"/>
  <c r="Z65" i="9"/>
  <c r="AA65" i="9" s="1"/>
  <c r="Z57" i="9"/>
  <c r="AA57" i="9" s="1"/>
  <c r="Z769" i="9"/>
  <c r="AA769" i="9" s="1"/>
  <c r="Z761" i="9"/>
  <c r="AA761" i="9" s="1"/>
  <c r="Z753" i="9"/>
  <c r="AA753" i="9" s="1"/>
  <c r="Z745" i="9"/>
  <c r="AA745" i="9" s="1"/>
  <c r="Z607" i="9"/>
  <c r="AA607" i="9" s="1"/>
  <c r="Z599" i="9"/>
  <c r="AA599" i="9" s="1"/>
  <c r="Z591" i="9"/>
  <c r="AA591" i="9" s="1"/>
  <c r="Z583" i="9"/>
  <c r="AA583" i="9" s="1"/>
  <c r="Z445" i="9"/>
  <c r="AA445" i="9" s="1"/>
  <c r="Z437" i="9"/>
  <c r="AA437" i="9" s="1"/>
  <c r="Z429" i="9"/>
  <c r="AA429" i="9" s="1"/>
  <c r="Z291" i="9"/>
  <c r="AA291" i="9" s="1"/>
  <c r="Z283" i="9"/>
  <c r="AA283" i="9" s="1"/>
  <c r="Z275" i="9"/>
  <c r="AA275" i="9" s="1"/>
  <c r="Z267" i="9"/>
  <c r="AA267" i="9" s="1"/>
  <c r="Z129" i="9"/>
  <c r="AA129" i="9" s="1"/>
  <c r="Z121" i="9"/>
  <c r="AA121" i="9" s="1"/>
  <c r="Z113" i="9"/>
  <c r="AA113" i="9" s="1"/>
  <c r="Z105" i="9"/>
  <c r="AA105" i="9" s="1"/>
  <c r="Z687" i="9"/>
  <c r="AA687" i="9" s="1"/>
  <c r="Z679" i="9"/>
  <c r="AA679" i="9" s="1"/>
  <c r="Z671" i="9"/>
  <c r="AA671" i="9" s="1"/>
  <c r="Z663" i="9"/>
  <c r="AA663" i="9" s="1"/>
  <c r="Z655" i="9"/>
  <c r="AA655" i="9" s="1"/>
  <c r="Z647" i="9"/>
  <c r="AA647" i="9" s="1"/>
  <c r="Z529" i="9"/>
  <c r="AA529" i="9" s="1"/>
  <c r="Z521" i="9"/>
  <c r="AA521" i="9" s="1"/>
  <c r="Z513" i="9"/>
  <c r="AA513" i="9" s="1"/>
  <c r="Z505" i="9"/>
  <c r="AA505" i="9" s="1"/>
  <c r="Z497" i="9"/>
  <c r="AA497" i="9" s="1"/>
  <c r="Z489" i="9"/>
  <c r="AA489" i="9" s="1"/>
  <c r="Z371" i="9"/>
  <c r="AA371" i="9" s="1"/>
  <c r="Z363" i="9"/>
  <c r="AA363" i="9" s="1"/>
  <c r="Z355" i="9"/>
  <c r="AA355" i="9" s="1"/>
  <c r="Z347" i="9"/>
  <c r="AA347" i="9" s="1"/>
  <c r="Z339" i="9"/>
  <c r="AA339" i="9" s="1"/>
  <c r="Z331" i="9"/>
  <c r="AA331" i="9" s="1"/>
  <c r="Z323" i="9"/>
  <c r="AA323" i="9" s="1"/>
  <c r="Z205" i="9"/>
  <c r="AA205" i="9" s="1"/>
  <c r="Z197" i="9"/>
  <c r="AA197" i="9" s="1"/>
  <c r="Z189" i="9"/>
  <c r="AA189" i="9" s="1"/>
  <c r="Z181" i="9"/>
  <c r="AA181" i="9" s="1"/>
  <c r="Z173" i="9"/>
  <c r="AA173" i="9" s="1"/>
  <c r="Z165" i="9"/>
  <c r="AA165" i="9" s="1"/>
  <c r="Z47" i="9"/>
  <c r="AA47" i="9" s="1"/>
  <c r="Z39" i="9"/>
  <c r="AA39" i="9" s="1"/>
  <c r="Z31" i="9"/>
  <c r="AA31" i="9" s="1"/>
  <c r="Z23" i="9"/>
  <c r="AA23" i="9" s="1"/>
  <c r="Z15" i="9"/>
  <c r="AA15" i="9" s="1"/>
  <c r="Z7" i="9"/>
  <c r="AA7" i="9" s="1"/>
  <c r="AC799" i="9"/>
  <c r="AD799" i="9" s="1"/>
  <c r="AC791" i="9"/>
  <c r="AD791" i="9" s="1"/>
  <c r="AC783" i="9"/>
  <c r="AD783" i="9" s="1"/>
  <c r="AC775" i="9"/>
  <c r="AD775" i="9" s="1"/>
  <c r="AC637" i="9"/>
  <c r="AD637" i="9" s="1"/>
  <c r="AC629" i="9"/>
  <c r="AD629" i="9" s="1"/>
  <c r="AC621" i="9"/>
  <c r="AD621" i="9" s="1"/>
  <c r="AC613" i="9"/>
  <c r="AD613" i="9" s="1"/>
  <c r="AC475" i="9"/>
  <c r="AD475" i="9" s="1"/>
  <c r="AC467" i="9"/>
  <c r="AD467" i="9" s="1"/>
  <c r="AC459" i="9"/>
  <c r="AD459" i="9" s="1"/>
  <c r="AC321" i="9"/>
  <c r="AD321" i="9" s="1"/>
  <c r="AC313" i="9"/>
  <c r="AD313" i="9" s="1"/>
  <c r="AC305" i="9"/>
  <c r="AD305" i="9" s="1"/>
  <c r="AC297" i="9"/>
  <c r="AD297" i="9" s="1"/>
  <c r="AC159" i="9"/>
  <c r="AD159" i="9" s="1"/>
  <c r="AC151" i="9"/>
  <c r="AD151" i="9" s="1"/>
  <c r="AC143" i="9"/>
  <c r="AD143" i="9" s="1"/>
  <c r="AC135" i="9"/>
  <c r="AD135" i="9" s="1"/>
  <c r="AC737" i="9"/>
  <c r="AD737" i="9" s="1"/>
  <c r="AC729" i="9"/>
  <c r="AD729" i="9" s="1"/>
  <c r="AC721" i="9"/>
  <c r="AD721" i="9" s="1"/>
  <c r="AC713" i="9"/>
  <c r="AD713" i="9" s="1"/>
  <c r="AC705" i="9"/>
  <c r="AD705" i="9" s="1"/>
  <c r="AC697" i="9"/>
  <c r="AD697" i="9" s="1"/>
  <c r="AC579" i="9"/>
  <c r="AD579" i="9" s="1"/>
  <c r="AC571" i="9"/>
  <c r="AD571" i="9" s="1"/>
  <c r="AC563" i="9"/>
  <c r="AD563" i="9" s="1"/>
  <c r="AC555" i="9"/>
  <c r="AD555" i="9" s="1"/>
  <c r="AC547" i="9"/>
  <c r="AD547" i="9" s="1"/>
  <c r="AC539" i="9"/>
  <c r="AD539" i="9" s="1"/>
  <c r="AC421" i="9"/>
  <c r="AD421" i="9" s="1"/>
  <c r="AC413" i="9"/>
  <c r="AD413" i="9" s="1"/>
  <c r="AC405" i="9"/>
  <c r="AD405" i="9" s="1"/>
  <c r="AC397" i="9"/>
  <c r="AD397" i="9" s="1"/>
  <c r="AC389" i="9"/>
  <c r="AD389" i="9" s="1"/>
  <c r="AC381" i="9"/>
  <c r="AD381" i="9" s="1"/>
  <c r="AC373" i="9"/>
  <c r="AD373" i="9" s="1"/>
  <c r="AC255" i="9"/>
  <c r="AD255" i="9" s="1"/>
  <c r="AC247" i="9"/>
  <c r="AD247" i="9" s="1"/>
  <c r="AC239" i="9"/>
  <c r="AD239" i="9" s="1"/>
  <c r="AC231" i="9"/>
  <c r="AD231" i="9" s="1"/>
  <c r="AC223" i="9"/>
  <c r="AD223" i="9" s="1"/>
  <c r="AC215" i="9"/>
  <c r="AD215" i="9" s="1"/>
  <c r="AC97" i="9"/>
  <c r="AD97" i="9" s="1"/>
  <c r="AC89" i="9"/>
  <c r="AD89" i="9" s="1"/>
  <c r="AC81" i="9"/>
  <c r="AD81" i="9" s="1"/>
  <c r="AC73" i="9"/>
  <c r="AD73" i="9" s="1"/>
  <c r="AC65" i="9"/>
  <c r="AD65" i="9" s="1"/>
  <c r="AC57" i="9"/>
  <c r="AD57" i="9" s="1"/>
  <c r="AC769" i="9"/>
  <c r="AD769" i="9" s="1"/>
  <c r="AC761" i="9"/>
  <c r="AD761" i="9" s="1"/>
  <c r="AC753" i="9"/>
  <c r="AD753" i="9" s="1"/>
  <c r="AC745" i="9"/>
  <c r="AD745" i="9" s="1"/>
  <c r="AC607" i="9"/>
  <c r="AD607" i="9" s="1"/>
  <c r="AC599" i="9"/>
  <c r="AD599" i="9" s="1"/>
  <c r="AC591" i="9"/>
  <c r="AD591" i="9" s="1"/>
  <c r="AC583" i="9"/>
  <c r="AD583" i="9" s="1"/>
  <c r="AC445" i="9"/>
  <c r="AD445" i="9" s="1"/>
  <c r="AC437" i="9"/>
  <c r="AD437" i="9" s="1"/>
  <c r="AC429" i="9"/>
  <c r="AD429" i="9" s="1"/>
  <c r="AC291" i="9"/>
  <c r="AD291" i="9" s="1"/>
  <c r="AC283" i="9"/>
  <c r="AD283" i="9" s="1"/>
  <c r="AC275" i="9"/>
  <c r="AD275" i="9" s="1"/>
  <c r="AC267" i="9"/>
  <c r="AD267" i="9" s="1"/>
  <c r="AC129" i="9"/>
  <c r="AD129" i="9" s="1"/>
  <c r="AC121" i="9"/>
  <c r="AD121" i="9" s="1"/>
  <c r="AC113" i="9"/>
  <c r="AD113" i="9" s="1"/>
  <c r="AC105" i="9"/>
  <c r="AD105" i="9" s="1"/>
  <c r="AC687" i="9"/>
  <c r="AD687" i="9" s="1"/>
  <c r="AC679" i="9"/>
  <c r="AD679" i="9" s="1"/>
  <c r="AC671" i="9"/>
  <c r="AD671" i="9" s="1"/>
  <c r="AC663" i="9"/>
  <c r="AD663" i="9" s="1"/>
  <c r="AC655" i="9"/>
  <c r="AD655" i="9" s="1"/>
  <c r="AC647" i="9"/>
  <c r="AD647" i="9" s="1"/>
  <c r="AC529" i="9"/>
  <c r="AD529" i="9" s="1"/>
  <c r="AC521" i="9"/>
  <c r="AD521" i="9" s="1"/>
  <c r="AC513" i="9"/>
  <c r="AD513" i="9" s="1"/>
  <c r="AC505" i="9"/>
  <c r="AD505" i="9" s="1"/>
  <c r="AC497" i="9"/>
  <c r="AD497" i="9" s="1"/>
  <c r="AC489" i="9"/>
  <c r="AD489" i="9" s="1"/>
  <c r="AC371" i="9"/>
  <c r="AD371" i="9" s="1"/>
  <c r="AC363" i="9"/>
  <c r="AD363" i="9" s="1"/>
  <c r="AC355" i="9"/>
  <c r="AD355" i="9" s="1"/>
  <c r="AC347" i="9"/>
  <c r="AD347" i="9" s="1"/>
  <c r="AC339" i="9"/>
  <c r="AD339" i="9" s="1"/>
  <c r="AC331" i="9"/>
  <c r="AD331" i="9" s="1"/>
  <c r="AC323" i="9"/>
  <c r="AD323" i="9" s="1"/>
  <c r="AC205" i="9"/>
  <c r="AD205" i="9" s="1"/>
  <c r="AC197" i="9"/>
  <c r="AD197" i="9" s="1"/>
  <c r="AC189" i="9"/>
  <c r="AD189" i="9" s="1"/>
  <c r="AC181" i="9"/>
  <c r="AD181" i="9" s="1"/>
  <c r="AC173" i="9"/>
  <c r="AD173" i="9" s="1"/>
  <c r="AC165" i="9"/>
  <c r="AD165" i="9" s="1"/>
  <c r="AC47" i="9"/>
  <c r="AD47" i="9" s="1"/>
  <c r="AC39" i="9"/>
  <c r="AD39" i="9" s="1"/>
  <c r="AC31" i="9"/>
  <c r="AD31" i="9" s="1"/>
  <c r="AC23" i="9"/>
  <c r="AD23" i="9" s="1"/>
  <c r="AC15" i="9"/>
  <c r="AD15" i="9" s="1"/>
  <c r="AC7" i="9"/>
  <c r="AD7" i="9" s="1"/>
  <c r="Z346" i="9"/>
  <c r="AA346" i="9" s="1"/>
  <c r="Z204" i="9"/>
  <c r="AA204" i="9" s="1"/>
  <c r="Z180" i="9"/>
  <c r="AA180" i="9" s="1"/>
  <c r="Z46" i="9"/>
  <c r="AA46" i="9" s="1"/>
  <c r="Z22" i="9"/>
  <c r="AA22" i="9" s="1"/>
  <c r="AC782" i="9"/>
  <c r="AD782" i="9" s="1"/>
  <c r="AC628" i="9"/>
  <c r="AD628" i="9" s="1"/>
  <c r="AC466" i="9"/>
  <c r="AD466" i="9" s="1"/>
  <c r="AC304" i="9"/>
  <c r="AD304" i="9" s="1"/>
  <c r="AC150" i="9"/>
  <c r="AD150" i="9" s="1"/>
  <c r="AC728" i="9"/>
  <c r="AD728" i="9" s="1"/>
  <c r="AC696" i="9"/>
  <c r="AD696" i="9" s="1"/>
  <c r="AC562" i="9"/>
  <c r="AD562" i="9" s="1"/>
  <c r="AC538" i="9"/>
  <c r="AD538" i="9" s="1"/>
  <c r="AC412" i="9"/>
  <c r="AD412" i="9" s="1"/>
  <c r="AC404" i="9"/>
  <c r="AD404" i="9" s="1"/>
  <c r="AC396" i="9"/>
  <c r="AD396" i="9" s="1"/>
  <c r="AC388" i="9"/>
  <c r="AD388" i="9" s="1"/>
  <c r="AC380" i="9"/>
  <c r="AD380" i="9" s="1"/>
  <c r="AC372" i="9"/>
  <c r="AD372" i="9" s="1"/>
  <c r="AC254" i="9"/>
  <c r="AD254" i="9" s="1"/>
  <c r="AC246" i="9"/>
  <c r="AD246" i="9" s="1"/>
  <c r="AC238" i="9"/>
  <c r="AD238" i="9" s="1"/>
  <c r="AC230" i="9"/>
  <c r="AD230" i="9" s="1"/>
  <c r="AC222" i="9"/>
  <c r="AD222" i="9" s="1"/>
  <c r="AC88" i="9"/>
  <c r="AD88" i="9" s="1"/>
  <c r="AC80" i="9"/>
  <c r="AD80" i="9" s="1"/>
  <c r="AC72" i="9"/>
  <c r="AD72" i="9" s="1"/>
  <c r="AC64" i="9"/>
  <c r="AD64" i="9" s="1"/>
  <c r="AC56" i="9"/>
  <c r="AD56" i="9" s="1"/>
  <c r="AC768" i="9"/>
  <c r="AD768" i="9" s="1"/>
  <c r="AC760" i="9"/>
  <c r="AD760" i="9" s="1"/>
  <c r="AC752" i="9"/>
  <c r="AD752" i="9" s="1"/>
  <c r="AC744" i="9"/>
  <c r="AD744" i="9" s="1"/>
  <c r="AC606" i="9"/>
  <c r="AD606" i="9" s="1"/>
  <c r="AC598" i="9"/>
  <c r="AD598" i="9" s="1"/>
  <c r="AC590" i="9"/>
  <c r="AD590" i="9" s="1"/>
  <c r="AC582" i="9"/>
  <c r="AD582" i="9" s="1"/>
  <c r="AC444" i="9"/>
  <c r="AD444" i="9" s="1"/>
  <c r="AC436" i="9"/>
  <c r="AD436" i="9" s="1"/>
  <c r="AC428" i="9"/>
  <c r="AD428" i="9" s="1"/>
  <c r="AC290" i="9"/>
  <c r="AD290" i="9" s="1"/>
  <c r="AC282" i="9"/>
  <c r="AD282" i="9" s="1"/>
  <c r="AC274" i="9"/>
  <c r="AD274" i="9" s="1"/>
  <c r="AC266" i="9"/>
  <c r="AD266" i="9" s="1"/>
  <c r="AC128" i="9"/>
  <c r="AD128" i="9" s="1"/>
  <c r="AC120" i="9"/>
  <c r="AD120" i="9" s="1"/>
  <c r="AC112" i="9"/>
  <c r="AD112" i="9" s="1"/>
  <c r="AC104" i="9"/>
  <c r="AD104" i="9" s="1"/>
  <c r="AC686" i="9"/>
  <c r="AD686" i="9" s="1"/>
  <c r="AC678" i="9"/>
  <c r="AD678" i="9" s="1"/>
  <c r="AC670" i="9"/>
  <c r="AD670" i="9" s="1"/>
  <c r="AC662" i="9"/>
  <c r="AD662" i="9" s="1"/>
  <c r="AC654" i="9"/>
  <c r="AD654" i="9" s="1"/>
  <c r="AC646" i="9"/>
  <c r="AD646" i="9" s="1"/>
  <c r="AC528" i="9"/>
  <c r="AD528" i="9" s="1"/>
  <c r="AC520" i="9"/>
  <c r="AD520" i="9" s="1"/>
  <c r="AC512" i="9"/>
  <c r="AD512" i="9" s="1"/>
  <c r="AC504" i="9"/>
  <c r="AD504" i="9" s="1"/>
  <c r="AC496" i="9"/>
  <c r="AD496" i="9" s="1"/>
  <c r="AC488" i="9"/>
  <c r="AD488" i="9" s="1"/>
  <c r="AC370" i="9"/>
  <c r="AD370" i="9" s="1"/>
  <c r="AC362" i="9"/>
  <c r="AD362" i="9" s="1"/>
  <c r="AC354" i="9"/>
  <c r="AD354" i="9" s="1"/>
  <c r="AC346" i="9"/>
  <c r="AD346" i="9" s="1"/>
  <c r="AC338" i="9"/>
  <c r="AD338" i="9" s="1"/>
  <c r="AC330" i="9"/>
  <c r="AD330" i="9" s="1"/>
  <c r="AC322" i="9"/>
  <c r="AD322" i="9" s="1"/>
  <c r="AC204" i="9"/>
  <c r="AD204" i="9" s="1"/>
  <c r="AC196" i="9"/>
  <c r="AD196" i="9" s="1"/>
  <c r="AC188" i="9"/>
  <c r="AD188" i="9" s="1"/>
  <c r="AC180" i="9"/>
  <c r="AD180" i="9" s="1"/>
  <c r="AC172" i="9"/>
  <c r="AD172" i="9" s="1"/>
  <c r="AC164" i="9"/>
  <c r="AD164" i="9" s="1"/>
  <c r="AC46" i="9"/>
  <c r="AD46" i="9" s="1"/>
  <c r="AC38" i="9"/>
  <c r="AD38" i="9" s="1"/>
  <c r="AC30" i="9"/>
  <c r="AD30" i="9" s="1"/>
  <c r="AC22" i="9"/>
  <c r="AD22" i="9" s="1"/>
  <c r="AC14" i="9"/>
  <c r="AD14" i="9" s="1"/>
  <c r="AC6" i="9"/>
  <c r="AD6" i="9" s="1"/>
  <c r="Z338" i="9"/>
  <c r="AA338" i="9" s="1"/>
  <c r="Z322" i="9"/>
  <c r="AA322" i="9" s="1"/>
  <c r="Z188" i="9"/>
  <c r="AA188" i="9" s="1"/>
  <c r="Z164" i="9"/>
  <c r="AA164" i="9" s="1"/>
  <c r="Z30" i="9"/>
  <c r="AA30" i="9" s="1"/>
  <c r="Z14" i="9"/>
  <c r="AA14" i="9" s="1"/>
  <c r="AC798" i="9"/>
  <c r="AD798" i="9" s="1"/>
  <c r="AC774" i="9"/>
  <c r="AD774" i="9" s="1"/>
  <c r="AC620" i="9"/>
  <c r="AD620" i="9" s="1"/>
  <c r="AC474" i="9"/>
  <c r="AD474" i="9" s="1"/>
  <c r="AC320" i="9"/>
  <c r="AD320" i="9" s="1"/>
  <c r="AC296" i="9"/>
  <c r="AD296" i="9" s="1"/>
  <c r="AC142" i="9"/>
  <c r="AD142" i="9" s="1"/>
  <c r="AC736" i="9"/>
  <c r="AD736" i="9" s="1"/>
  <c r="AC712" i="9"/>
  <c r="AD712" i="9" s="1"/>
  <c r="AC578" i="9"/>
  <c r="AD578" i="9" s="1"/>
  <c r="AC554" i="9"/>
  <c r="AD554" i="9" s="1"/>
  <c r="AC420" i="9"/>
  <c r="AD420" i="9" s="1"/>
  <c r="AC214" i="9"/>
  <c r="AD214" i="9" s="1"/>
  <c r="Z797" i="9"/>
  <c r="AA797" i="9" s="1"/>
  <c r="Z789" i="9"/>
  <c r="AA789" i="9" s="1"/>
  <c r="Z781" i="9"/>
  <c r="AA781" i="9" s="1"/>
  <c r="Z773" i="9"/>
  <c r="AA773" i="9" s="1"/>
  <c r="Z635" i="9"/>
  <c r="AA635" i="9" s="1"/>
  <c r="Z627" i="9"/>
  <c r="AA627" i="9" s="1"/>
  <c r="Z619" i="9"/>
  <c r="AA619" i="9" s="1"/>
  <c r="Z481" i="9"/>
  <c r="AA481" i="9" s="1"/>
  <c r="Z473" i="9"/>
  <c r="AA473" i="9" s="1"/>
  <c r="Z465" i="9"/>
  <c r="AA465" i="9" s="1"/>
  <c r="Z457" i="9"/>
  <c r="AA457" i="9" s="1"/>
  <c r="Z319" i="9"/>
  <c r="AA319" i="9" s="1"/>
  <c r="Z311" i="9"/>
  <c r="AA311" i="9" s="1"/>
  <c r="Z303" i="9"/>
  <c r="AA303" i="9" s="1"/>
  <c r="Z295" i="9"/>
  <c r="AA295" i="9" s="1"/>
  <c r="Z157" i="9"/>
  <c r="AA157" i="9" s="1"/>
  <c r="Z149" i="9"/>
  <c r="AA149" i="9" s="1"/>
  <c r="Z141" i="9"/>
  <c r="AA141" i="9" s="1"/>
  <c r="Z133" i="9"/>
  <c r="AA133" i="9" s="1"/>
  <c r="Z735" i="9"/>
  <c r="AA735" i="9" s="1"/>
  <c r="Z727" i="9"/>
  <c r="AA727" i="9" s="1"/>
  <c r="Z719" i="9"/>
  <c r="AA719" i="9" s="1"/>
  <c r="Z711" i="9"/>
  <c r="AA711" i="9" s="1"/>
  <c r="Z703" i="9"/>
  <c r="AA703" i="9" s="1"/>
  <c r="Z695" i="9"/>
  <c r="AA695" i="9" s="1"/>
  <c r="Z577" i="9"/>
  <c r="AA577" i="9" s="1"/>
  <c r="Z569" i="9"/>
  <c r="AA569" i="9" s="1"/>
  <c r="Z561" i="9"/>
  <c r="AA561" i="9" s="1"/>
  <c r="Z553" i="9"/>
  <c r="AA553" i="9" s="1"/>
  <c r="Z545" i="9"/>
  <c r="AA545" i="9" s="1"/>
  <c r="Z537" i="9"/>
  <c r="AA537" i="9" s="1"/>
  <c r="Z419" i="9"/>
  <c r="AA419" i="9" s="1"/>
  <c r="Z411" i="9"/>
  <c r="AA411" i="9" s="1"/>
  <c r="Z403" i="9"/>
  <c r="AA403" i="9" s="1"/>
  <c r="Z395" i="9"/>
  <c r="AA395" i="9" s="1"/>
  <c r="Z387" i="9"/>
  <c r="AA387" i="9" s="1"/>
  <c r="Z379" i="9"/>
  <c r="AA379" i="9" s="1"/>
  <c r="Z261" i="9"/>
  <c r="AA261" i="9" s="1"/>
  <c r="Z253" i="9"/>
  <c r="AA253" i="9" s="1"/>
  <c r="Z245" i="9"/>
  <c r="AA245" i="9" s="1"/>
  <c r="Z237" i="9"/>
  <c r="AA237" i="9" s="1"/>
  <c r="Z229" i="9"/>
  <c r="AA229" i="9" s="1"/>
  <c r="Z221" i="9"/>
  <c r="AA221" i="9" s="1"/>
  <c r="Z213" i="9"/>
  <c r="AA213" i="9" s="1"/>
  <c r="Z95" i="9"/>
  <c r="AA95" i="9" s="1"/>
  <c r="Z87" i="9"/>
  <c r="AA87" i="9" s="1"/>
  <c r="Z79" i="9"/>
  <c r="AA79" i="9" s="1"/>
  <c r="Z71" i="9"/>
  <c r="AA71" i="9" s="1"/>
  <c r="Z63" i="9"/>
  <c r="AA63" i="9" s="1"/>
  <c r="Z55" i="9"/>
  <c r="AA55" i="9" s="1"/>
  <c r="Z767" i="9"/>
  <c r="AA767" i="9" s="1"/>
  <c r="Z759" i="9"/>
  <c r="AA759" i="9" s="1"/>
  <c r="Z751" i="9"/>
  <c r="AA751" i="9" s="1"/>
  <c r="Z743" i="9"/>
  <c r="AA743" i="9" s="1"/>
  <c r="Z605" i="9"/>
  <c r="AA605" i="9" s="1"/>
  <c r="Z597" i="9"/>
  <c r="AA597" i="9" s="1"/>
  <c r="Z589" i="9"/>
  <c r="AA589" i="9" s="1"/>
  <c r="Z451" i="9"/>
  <c r="AA451" i="9" s="1"/>
  <c r="Z443" i="9"/>
  <c r="AA443" i="9" s="1"/>
  <c r="Z435" i="9"/>
  <c r="AA435" i="9" s="1"/>
  <c r="Z427" i="9"/>
  <c r="AA427" i="9" s="1"/>
  <c r="Z289" i="9"/>
  <c r="AA289" i="9" s="1"/>
  <c r="Z281" i="9"/>
  <c r="AA281" i="9" s="1"/>
  <c r="Z273" i="9"/>
  <c r="AA273" i="9" s="1"/>
  <c r="Z265" i="9"/>
  <c r="AA265" i="9" s="1"/>
  <c r="Z127" i="9"/>
  <c r="AA127" i="9" s="1"/>
  <c r="Z119" i="9"/>
  <c r="AA119" i="9" s="1"/>
  <c r="Z111" i="9"/>
  <c r="AA111" i="9" s="1"/>
  <c r="Z103" i="9"/>
  <c r="AA103" i="9" s="1"/>
  <c r="Z685" i="9"/>
  <c r="AA685" i="9" s="1"/>
  <c r="Z677" i="9"/>
  <c r="AA677" i="9" s="1"/>
  <c r="Z669" i="9"/>
  <c r="AA669" i="9" s="1"/>
  <c r="Z661" i="9"/>
  <c r="AA661" i="9" s="1"/>
  <c r="Z653" i="9"/>
  <c r="AA653" i="9" s="1"/>
  <c r="Z645" i="9"/>
  <c r="AA645" i="9" s="1"/>
  <c r="Z527" i="9"/>
  <c r="AA527" i="9" s="1"/>
  <c r="Z519" i="9"/>
  <c r="AA519" i="9" s="1"/>
  <c r="Z511" i="9"/>
  <c r="AA511" i="9" s="1"/>
  <c r="Z503" i="9"/>
  <c r="AA503" i="9" s="1"/>
  <c r="Z495" i="9"/>
  <c r="AA495" i="9" s="1"/>
  <c r="Z487" i="9"/>
  <c r="AA487" i="9" s="1"/>
  <c r="Z369" i="9"/>
  <c r="AA369" i="9" s="1"/>
  <c r="Z361" i="9"/>
  <c r="AA361" i="9" s="1"/>
  <c r="Z353" i="9"/>
  <c r="AA353" i="9" s="1"/>
  <c r="Z345" i="9"/>
  <c r="AA345" i="9" s="1"/>
  <c r="Z337" i="9"/>
  <c r="AA337" i="9" s="1"/>
  <c r="Z329" i="9"/>
  <c r="AA329" i="9" s="1"/>
  <c r="Z211" i="9"/>
  <c r="AA211" i="9" s="1"/>
  <c r="Z203" i="9"/>
  <c r="AA203" i="9" s="1"/>
  <c r="Z195" i="9"/>
  <c r="AA195" i="9" s="1"/>
  <c r="Z187" i="9"/>
  <c r="AA187" i="9" s="1"/>
  <c r="Z179" i="9"/>
  <c r="AA179" i="9" s="1"/>
  <c r="Z171" i="9"/>
  <c r="AA171" i="9" s="1"/>
  <c r="Z163" i="9"/>
  <c r="AA163" i="9" s="1"/>
  <c r="Z45" i="9"/>
  <c r="AA45" i="9" s="1"/>
  <c r="Z37" i="9"/>
  <c r="AA37" i="9" s="1"/>
  <c r="Z29" i="9"/>
  <c r="AA29" i="9" s="1"/>
  <c r="Z21" i="9"/>
  <c r="AA21" i="9" s="1"/>
  <c r="Z13" i="9"/>
  <c r="AA13" i="9" s="1"/>
  <c r="Z5" i="9"/>
  <c r="AA5" i="9" s="1"/>
  <c r="AC797" i="9"/>
  <c r="AD797" i="9" s="1"/>
  <c r="AC789" i="9"/>
  <c r="AD789" i="9" s="1"/>
  <c r="AC781" i="9"/>
  <c r="AD781" i="9" s="1"/>
  <c r="AC773" i="9"/>
  <c r="AD773" i="9" s="1"/>
  <c r="AC635" i="9"/>
  <c r="AD635" i="9" s="1"/>
  <c r="AC627" i="9"/>
  <c r="AD627" i="9" s="1"/>
  <c r="AC619" i="9"/>
  <c r="AD619" i="9" s="1"/>
  <c r="AC481" i="9"/>
  <c r="AD481" i="9" s="1"/>
  <c r="AC473" i="9"/>
  <c r="AD473" i="9" s="1"/>
  <c r="AC465" i="9"/>
  <c r="AD465" i="9" s="1"/>
  <c r="AC457" i="9"/>
  <c r="AD457" i="9" s="1"/>
  <c r="AC319" i="9"/>
  <c r="AD319" i="9" s="1"/>
  <c r="AC311" i="9"/>
  <c r="AD311" i="9" s="1"/>
  <c r="AC303" i="9"/>
  <c r="AD303" i="9" s="1"/>
  <c r="AC295" i="9"/>
  <c r="AD295" i="9" s="1"/>
  <c r="AC157" i="9"/>
  <c r="AD157" i="9" s="1"/>
  <c r="AC149" i="9"/>
  <c r="AD149" i="9" s="1"/>
  <c r="AC141" i="9"/>
  <c r="AD141" i="9" s="1"/>
  <c r="AC133" i="9"/>
  <c r="AD133" i="9" s="1"/>
  <c r="AC735" i="9"/>
  <c r="AD735" i="9" s="1"/>
  <c r="AC727" i="9"/>
  <c r="AD727" i="9" s="1"/>
  <c r="AC719" i="9"/>
  <c r="AD719" i="9" s="1"/>
  <c r="AC711" i="9"/>
  <c r="AD711" i="9" s="1"/>
  <c r="AC703" i="9"/>
  <c r="AD703" i="9" s="1"/>
  <c r="AC695" i="9"/>
  <c r="AD695" i="9" s="1"/>
  <c r="AC577" i="9"/>
  <c r="AD577" i="9" s="1"/>
  <c r="AC569" i="9"/>
  <c r="AD569" i="9" s="1"/>
  <c r="AC561" i="9"/>
  <c r="AD561" i="9" s="1"/>
  <c r="AC553" i="9"/>
  <c r="AD553" i="9" s="1"/>
  <c r="AC545" i="9"/>
  <c r="AD545" i="9" s="1"/>
  <c r="AC537" i="9"/>
  <c r="AD537" i="9" s="1"/>
  <c r="AC419" i="9"/>
  <c r="AD419" i="9" s="1"/>
  <c r="AC411" i="9"/>
  <c r="AD411" i="9" s="1"/>
  <c r="AC403" i="9"/>
  <c r="AD403" i="9" s="1"/>
  <c r="AC395" i="9"/>
  <c r="AD395" i="9" s="1"/>
  <c r="AC387" i="9"/>
  <c r="AD387" i="9" s="1"/>
  <c r="AC379" i="9"/>
  <c r="AD379" i="9" s="1"/>
  <c r="AC261" i="9"/>
  <c r="AD261" i="9" s="1"/>
  <c r="AC253" i="9"/>
  <c r="AD253" i="9" s="1"/>
  <c r="AC245" i="9"/>
  <c r="AD245" i="9" s="1"/>
  <c r="AC237" i="9"/>
  <c r="AD237" i="9" s="1"/>
  <c r="AC229" i="9"/>
  <c r="AD229" i="9" s="1"/>
  <c r="AC221" i="9"/>
  <c r="AD221" i="9" s="1"/>
  <c r="AC213" i="9"/>
  <c r="AD213" i="9" s="1"/>
  <c r="AC95" i="9"/>
  <c r="AD95" i="9" s="1"/>
  <c r="AC87" i="9"/>
  <c r="AD87" i="9" s="1"/>
  <c r="AC79" i="9"/>
  <c r="AD79" i="9" s="1"/>
  <c r="AC71" i="9"/>
  <c r="AD71" i="9" s="1"/>
  <c r="AC63" i="9"/>
  <c r="AD63" i="9" s="1"/>
  <c r="AC55" i="9"/>
  <c r="AD55" i="9" s="1"/>
  <c r="AC767" i="9"/>
  <c r="AD767" i="9" s="1"/>
  <c r="AC759" i="9"/>
  <c r="AD759" i="9" s="1"/>
  <c r="AC751" i="9"/>
  <c r="AD751" i="9" s="1"/>
  <c r="AC743" i="9"/>
  <c r="AD743" i="9" s="1"/>
  <c r="AC605" i="9"/>
  <c r="AD605" i="9" s="1"/>
  <c r="AC597" i="9"/>
  <c r="AD597" i="9" s="1"/>
  <c r="AC589" i="9"/>
  <c r="AD589" i="9" s="1"/>
  <c r="AC451" i="9"/>
  <c r="AD451" i="9" s="1"/>
  <c r="AC443" i="9"/>
  <c r="AD443" i="9" s="1"/>
  <c r="AC435" i="9"/>
  <c r="AD435" i="9" s="1"/>
  <c r="AC427" i="9"/>
  <c r="AD427" i="9" s="1"/>
  <c r="AC289" i="9"/>
  <c r="AD289" i="9" s="1"/>
  <c r="AC281" i="9"/>
  <c r="AD281" i="9" s="1"/>
  <c r="AC273" i="9"/>
  <c r="AD273" i="9" s="1"/>
  <c r="AC265" i="9"/>
  <c r="AD265" i="9" s="1"/>
  <c r="AC127" i="9"/>
  <c r="AD127" i="9" s="1"/>
  <c r="AC119" i="9"/>
  <c r="AD119" i="9" s="1"/>
  <c r="AC111" i="9"/>
  <c r="AD111" i="9" s="1"/>
  <c r="AC103" i="9"/>
  <c r="AD103" i="9" s="1"/>
  <c r="AC685" i="9"/>
  <c r="AD685" i="9" s="1"/>
  <c r="AC677" i="9"/>
  <c r="AD677" i="9" s="1"/>
  <c r="AC669" i="9"/>
  <c r="AD669" i="9" s="1"/>
  <c r="AC661" i="9"/>
  <c r="AD661" i="9" s="1"/>
  <c r="AC653" i="9"/>
  <c r="AD653" i="9" s="1"/>
  <c r="AC645" i="9"/>
  <c r="AD645" i="9" s="1"/>
  <c r="AC527" i="9"/>
  <c r="AD527" i="9" s="1"/>
  <c r="AC519" i="9"/>
  <c r="AD519" i="9" s="1"/>
  <c r="AC511" i="9"/>
  <c r="AD511" i="9" s="1"/>
  <c r="AC503" i="9"/>
  <c r="AD503" i="9" s="1"/>
  <c r="AC495" i="9"/>
  <c r="AD495" i="9" s="1"/>
  <c r="AC487" i="9"/>
  <c r="AD487" i="9" s="1"/>
  <c r="AC369" i="9"/>
  <c r="AD369" i="9" s="1"/>
  <c r="AC361" i="9"/>
  <c r="AD361" i="9" s="1"/>
  <c r="AC353" i="9"/>
  <c r="AD353" i="9" s="1"/>
  <c r="AC345" i="9"/>
  <c r="AD345" i="9" s="1"/>
  <c r="AC337" i="9"/>
  <c r="AD337" i="9" s="1"/>
  <c r="AC329" i="9"/>
  <c r="AD329" i="9" s="1"/>
  <c r="AC211" i="9"/>
  <c r="AD211" i="9" s="1"/>
  <c r="AC203" i="9"/>
  <c r="AD203" i="9" s="1"/>
  <c r="AC195" i="9"/>
  <c r="AD195" i="9" s="1"/>
  <c r="AC187" i="9"/>
  <c r="AD187" i="9" s="1"/>
  <c r="AC179" i="9"/>
  <c r="AD179" i="9" s="1"/>
  <c r="AC171" i="9"/>
  <c r="AD171" i="9" s="1"/>
  <c r="AC163" i="9"/>
  <c r="AD163" i="9" s="1"/>
  <c r="AC45" i="9"/>
  <c r="AD45" i="9" s="1"/>
  <c r="AC37" i="9"/>
  <c r="AD37" i="9" s="1"/>
  <c r="AC29" i="9"/>
  <c r="AD29" i="9" s="1"/>
  <c r="AC21" i="9"/>
  <c r="AD21" i="9" s="1"/>
  <c r="AC13" i="9"/>
  <c r="AD13" i="9" s="1"/>
  <c r="AC5" i="9"/>
  <c r="AD5" i="9" s="1"/>
  <c r="Y219" i="6"/>
  <c r="Z219" i="6" s="1"/>
  <c r="Y103" i="6"/>
  <c r="Z103" i="6" s="1"/>
  <c r="Y265" i="6"/>
  <c r="Z265" i="6" s="1"/>
  <c r="Y149" i="6"/>
  <c r="Z149" i="6" s="1"/>
  <c r="Y71" i="6"/>
  <c r="Z71" i="6" s="1"/>
  <c r="AB277" i="6"/>
  <c r="AC277" i="6" s="1"/>
  <c r="AB161" i="6"/>
  <c r="AC161" i="6" s="1"/>
  <c r="AB199" i="6"/>
  <c r="AC199" i="6" s="1"/>
  <c r="AB91" i="6"/>
  <c r="AC91" i="6" s="1"/>
  <c r="AB75" i="6"/>
  <c r="AC75" i="6" s="1"/>
  <c r="Y298" i="6"/>
  <c r="Z298" i="6" s="1"/>
  <c r="Y290" i="6"/>
  <c r="Z290" i="6" s="1"/>
  <c r="Y282" i="6"/>
  <c r="Z282" i="6" s="1"/>
  <c r="Y274" i="6"/>
  <c r="Z274" i="6" s="1"/>
  <c r="Y236" i="6"/>
  <c r="Z236" i="6" s="1"/>
  <c r="Y228" i="6"/>
  <c r="Z228" i="6" s="1"/>
  <c r="Y220" i="6"/>
  <c r="Z220" i="6" s="1"/>
  <c r="Y212" i="6"/>
  <c r="Z212" i="6" s="1"/>
  <c r="Y174" i="6"/>
  <c r="Z174" i="6" s="1"/>
  <c r="Y166" i="6"/>
  <c r="Z166" i="6" s="1"/>
  <c r="Y158" i="6"/>
  <c r="Z158" i="6" s="1"/>
  <c r="Y120" i="6"/>
  <c r="Z120" i="6" s="1"/>
  <c r="Y112" i="6"/>
  <c r="Z112" i="6" s="1"/>
  <c r="Y104" i="6"/>
  <c r="Z104" i="6" s="1"/>
  <c r="Y96" i="6"/>
  <c r="Z96" i="6" s="1"/>
  <c r="Y266" i="6"/>
  <c r="Z266" i="6" s="1"/>
  <c r="Y258" i="6"/>
  <c r="Z258" i="6" s="1"/>
  <c r="Y250" i="6"/>
  <c r="Z250" i="6" s="1"/>
  <c r="Y242" i="6"/>
  <c r="Z242" i="6" s="1"/>
  <c r="Y204" i="6"/>
  <c r="Z204" i="6" s="1"/>
  <c r="Y196" i="6"/>
  <c r="Z196" i="6" s="1"/>
  <c r="Y188" i="6"/>
  <c r="Z188" i="6" s="1"/>
  <c r="Y150" i="6"/>
  <c r="Z150" i="6" s="1"/>
  <c r="Y142" i="6"/>
  <c r="Z142" i="6" s="1"/>
  <c r="Y134" i="6"/>
  <c r="Z134" i="6" s="1"/>
  <c r="Y126" i="6"/>
  <c r="Z126" i="6" s="1"/>
  <c r="Y88" i="6"/>
  <c r="Z88" i="6" s="1"/>
  <c r="Y80" i="6"/>
  <c r="Z80" i="6" s="1"/>
  <c r="Y72" i="6"/>
  <c r="Z72" i="6" s="1"/>
  <c r="Y64" i="6"/>
  <c r="Z64" i="6" s="1"/>
  <c r="AB294" i="6"/>
  <c r="AC294" i="6" s="1"/>
  <c r="AB286" i="6"/>
  <c r="AC286" i="6" s="1"/>
  <c r="AB278" i="6"/>
  <c r="AC278" i="6" s="1"/>
  <c r="AB240" i="6"/>
  <c r="AC240" i="6" s="1"/>
  <c r="AB232" i="6"/>
  <c r="AC232" i="6" s="1"/>
  <c r="AB224" i="6"/>
  <c r="AC224" i="6" s="1"/>
  <c r="AB216" i="6"/>
  <c r="AC216" i="6" s="1"/>
  <c r="AB178" i="6"/>
  <c r="AC178" i="6" s="1"/>
  <c r="AB170" i="6"/>
  <c r="AC170" i="6" s="1"/>
  <c r="AB162" i="6"/>
  <c r="AC162" i="6" s="1"/>
  <c r="AB154" i="6"/>
  <c r="AC154" i="6" s="1"/>
  <c r="AB116" i="6"/>
  <c r="AC116" i="6" s="1"/>
  <c r="AB108" i="6"/>
  <c r="AC108" i="6" s="1"/>
  <c r="AB100" i="6"/>
  <c r="AC100" i="6" s="1"/>
  <c r="AB92" i="6"/>
  <c r="AC92" i="6" s="1"/>
  <c r="AB270" i="6"/>
  <c r="AC270" i="6" s="1"/>
  <c r="AB262" i="6"/>
  <c r="AC262" i="6" s="1"/>
  <c r="AB254" i="6"/>
  <c r="AC254" i="6" s="1"/>
  <c r="AB246" i="6"/>
  <c r="AC246" i="6" s="1"/>
  <c r="AB208" i="6"/>
  <c r="AC208" i="6" s="1"/>
  <c r="AB200" i="6"/>
  <c r="AC200" i="6" s="1"/>
  <c r="AB192" i="6"/>
  <c r="AC192" i="6" s="1"/>
  <c r="AB184" i="6"/>
  <c r="AC184" i="6" s="1"/>
  <c r="AB146" i="6"/>
  <c r="AC146" i="6" s="1"/>
  <c r="AB138" i="6"/>
  <c r="AC138" i="6" s="1"/>
  <c r="AB130" i="6"/>
  <c r="AC130" i="6" s="1"/>
  <c r="AB122" i="6"/>
  <c r="AC122" i="6" s="1"/>
  <c r="AB84" i="6"/>
  <c r="AC84" i="6" s="1"/>
  <c r="AB76" i="6"/>
  <c r="AC76" i="6" s="1"/>
  <c r="AB68" i="6"/>
  <c r="AC68" i="6" s="1"/>
  <c r="Y273" i="6"/>
  <c r="Z273" i="6" s="1"/>
  <c r="Y157" i="6"/>
  <c r="Z157" i="6" s="1"/>
  <c r="Y195" i="6"/>
  <c r="Z195" i="6" s="1"/>
  <c r="Y87" i="6"/>
  <c r="Z87" i="6" s="1"/>
  <c r="AB301" i="6"/>
  <c r="AC301" i="6" s="1"/>
  <c r="AB215" i="6"/>
  <c r="AC215" i="6" s="1"/>
  <c r="AB245" i="6"/>
  <c r="AC245" i="6" s="1"/>
  <c r="AB129" i="6"/>
  <c r="AC129" i="6" s="1"/>
  <c r="Y288" i="6"/>
  <c r="Z288" i="6" s="1"/>
  <c r="Y280" i="6"/>
  <c r="Z280" i="6" s="1"/>
  <c r="Y272" i="6"/>
  <c r="Z272" i="6" s="1"/>
  <c r="Y234" i="6"/>
  <c r="Z234" i="6" s="1"/>
  <c r="Y226" i="6"/>
  <c r="Z226" i="6" s="1"/>
  <c r="Y218" i="6"/>
  <c r="Z218" i="6" s="1"/>
  <c r="Y180" i="6"/>
  <c r="Z180" i="6" s="1"/>
  <c r="Y172" i="6"/>
  <c r="Z172" i="6" s="1"/>
  <c r="Y164" i="6"/>
  <c r="Z164" i="6" s="1"/>
  <c r="Y156" i="6"/>
  <c r="Z156" i="6" s="1"/>
  <c r="Y118" i="6"/>
  <c r="Z118" i="6" s="1"/>
  <c r="Y110" i="6"/>
  <c r="Z110" i="6" s="1"/>
  <c r="Y102" i="6"/>
  <c r="Z102" i="6" s="1"/>
  <c r="Y94" i="6"/>
  <c r="Z94" i="6" s="1"/>
  <c r="Y264" i="6"/>
  <c r="Z264" i="6" s="1"/>
  <c r="Y256" i="6"/>
  <c r="Z256" i="6" s="1"/>
  <c r="Y248" i="6"/>
  <c r="Z248" i="6" s="1"/>
  <c r="Y210" i="6"/>
  <c r="Z210" i="6" s="1"/>
  <c r="Y202" i="6"/>
  <c r="Z202" i="6" s="1"/>
  <c r="Y194" i="6"/>
  <c r="Z194" i="6" s="1"/>
  <c r="Y186" i="6"/>
  <c r="Z186" i="6" s="1"/>
  <c r="Y148" i="6"/>
  <c r="Z148" i="6" s="1"/>
  <c r="Y140" i="6"/>
  <c r="Z140" i="6" s="1"/>
  <c r="Y132" i="6"/>
  <c r="Z132" i="6" s="1"/>
  <c r="Y124" i="6"/>
  <c r="Z124" i="6" s="1"/>
  <c r="Y86" i="6"/>
  <c r="Z86" i="6" s="1"/>
  <c r="Y78" i="6"/>
  <c r="Z78" i="6" s="1"/>
  <c r="Y70" i="6"/>
  <c r="Z70" i="6" s="1"/>
  <c r="Y62" i="6"/>
  <c r="Z62" i="6" s="1"/>
  <c r="AB300" i="6"/>
  <c r="AC300" i="6" s="1"/>
  <c r="AB292" i="6"/>
  <c r="AC292" i="6" s="1"/>
  <c r="AB284" i="6"/>
  <c r="AC284" i="6" s="1"/>
  <c r="AB276" i="6"/>
  <c r="AC276" i="6" s="1"/>
  <c r="AB238" i="6"/>
  <c r="AC238" i="6" s="1"/>
  <c r="AB230" i="6"/>
  <c r="AC230" i="6" s="1"/>
  <c r="AB222" i="6"/>
  <c r="AC222" i="6" s="1"/>
  <c r="AB214" i="6"/>
  <c r="AC214" i="6" s="1"/>
  <c r="AB176" i="6"/>
  <c r="AC176" i="6" s="1"/>
  <c r="AB168" i="6"/>
  <c r="AC168" i="6" s="1"/>
  <c r="AB160" i="6"/>
  <c r="AC160" i="6" s="1"/>
  <c r="AB152" i="6"/>
  <c r="AC152" i="6" s="1"/>
  <c r="AB114" i="6"/>
  <c r="AC114" i="6" s="1"/>
  <c r="AB106" i="6"/>
  <c r="AC106" i="6" s="1"/>
  <c r="AB98" i="6"/>
  <c r="AC98" i="6" s="1"/>
  <c r="AB268" i="6"/>
  <c r="AC268" i="6" s="1"/>
  <c r="AB260" i="6"/>
  <c r="AC260" i="6" s="1"/>
  <c r="AB252" i="6"/>
  <c r="AC252" i="6" s="1"/>
  <c r="AB244" i="6"/>
  <c r="AC244" i="6" s="1"/>
  <c r="AB206" i="6"/>
  <c r="AC206" i="6" s="1"/>
  <c r="AB198" i="6"/>
  <c r="AC198" i="6" s="1"/>
  <c r="AB190" i="6"/>
  <c r="AC190" i="6" s="1"/>
  <c r="AB182" i="6"/>
  <c r="AC182" i="6" s="1"/>
  <c r="AB144" i="6"/>
  <c r="AC144" i="6" s="1"/>
  <c r="AB136" i="6"/>
  <c r="AC136" i="6" s="1"/>
  <c r="AB128" i="6"/>
  <c r="AC128" i="6" s="1"/>
  <c r="AB90" i="6"/>
  <c r="AC90" i="6" s="1"/>
  <c r="AB82" i="6"/>
  <c r="AC82" i="6" s="1"/>
  <c r="AB74" i="6"/>
  <c r="AC74" i="6" s="1"/>
  <c r="AB66" i="6"/>
  <c r="AC66" i="6" s="1"/>
  <c r="Y227" i="6"/>
  <c r="Z227" i="6" s="1"/>
  <c r="Y111" i="6"/>
  <c r="Z111" i="6" s="1"/>
  <c r="Y257" i="6"/>
  <c r="Z257" i="6" s="1"/>
  <c r="Y141" i="6"/>
  <c r="Z141" i="6" s="1"/>
  <c r="AB223" i="6"/>
  <c r="AC223" i="6" s="1"/>
  <c r="AB107" i="6"/>
  <c r="AC107" i="6" s="1"/>
  <c r="AB261" i="6"/>
  <c r="AC261" i="6" s="1"/>
  <c r="AB83" i="6"/>
  <c r="AC83" i="6" s="1"/>
  <c r="Y296" i="6"/>
  <c r="Z296" i="6" s="1"/>
  <c r="Y295" i="6"/>
  <c r="Z295" i="6" s="1"/>
  <c r="Y287" i="6"/>
  <c r="Z287" i="6" s="1"/>
  <c r="Y279" i="6"/>
  <c r="Z279" i="6" s="1"/>
  <c r="Y241" i="6"/>
  <c r="Z241" i="6" s="1"/>
  <c r="Y233" i="6"/>
  <c r="Z233" i="6" s="1"/>
  <c r="Y225" i="6"/>
  <c r="Z225" i="6" s="1"/>
  <c r="Y217" i="6"/>
  <c r="Z217" i="6" s="1"/>
  <c r="Y179" i="6"/>
  <c r="Z179" i="6" s="1"/>
  <c r="Y171" i="6"/>
  <c r="Z171" i="6" s="1"/>
  <c r="Y163" i="6"/>
  <c r="Z163" i="6" s="1"/>
  <c r="Y155" i="6"/>
  <c r="Z155" i="6" s="1"/>
  <c r="Y117" i="6"/>
  <c r="Z117" i="6" s="1"/>
  <c r="Y109" i="6"/>
  <c r="Z109" i="6" s="1"/>
  <c r="Y101" i="6"/>
  <c r="Z101" i="6" s="1"/>
  <c r="Y93" i="6"/>
  <c r="Z93" i="6" s="1"/>
  <c r="Y271" i="6"/>
  <c r="Z271" i="6" s="1"/>
  <c r="Y263" i="6"/>
  <c r="Z263" i="6" s="1"/>
  <c r="Y255" i="6"/>
  <c r="Z255" i="6" s="1"/>
  <c r="Y247" i="6"/>
  <c r="Z247" i="6" s="1"/>
  <c r="Y209" i="6"/>
  <c r="Z209" i="6" s="1"/>
  <c r="Y201" i="6"/>
  <c r="Z201" i="6" s="1"/>
  <c r="Y193" i="6"/>
  <c r="Z193" i="6" s="1"/>
  <c r="Y185" i="6"/>
  <c r="Z185" i="6" s="1"/>
  <c r="Y147" i="6"/>
  <c r="Z147" i="6" s="1"/>
  <c r="Y139" i="6"/>
  <c r="Z139" i="6" s="1"/>
  <c r="Y131" i="6"/>
  <c r="Z131" i="6" s="1"/>
  <c r="Y123" i="6"/>
  <c r="Z123" i="6" s="1"/>
  <c r="Y85" i="6"/>
  <c r="Z85" i="6" s="1"/>
  <c r="Y77" i="6"/>
  <c r="Z77" i="6" s="1"/>
  <c r="Y69" i="6"/>
  <c r="Z69" i="6" s="1"/>
  <c r="AB299" i="6"/>
  <c r="AC299" i="6" s="1"/>
  <c r="AB291" i="6"/>
  <c r="AC291" i="6" s="1"/>
  <c r="AB283" i="6"/>
  <c r="AC283" i="6" s="1"/>
  <c r="AB275" i="6"/>
  <c r="AC275" i="6" s="1"/>
  <c r="AB237" i="6"/>
  <c r="AC237" i="6" s="1"/>
  <c r="AB229" i="6"/>
  <c r="AC229" i="6" s="1"/>
  <c r="AB221" i="6"/>
  <c r="AC221" i="6" s="1"/>
  <c r="AB213" i="6"/>
  <c r="AC213" i="6" s="1"/>
  <c r="AB175" i="6"/>
  <c r="AC175" i="6" s="1"/>
  <c r="AB167" i="6"/>
  <c r="AC167" i="6" s="1"/>
  <c r="AB159" i="6"/>
  <c r="AC159" i="6" s="1"/>
  <c r="AB121" i="6"/>
  <c r="AC121" i="6" s="1"/>
  <c r="AB113" i="6"/>
  <c r="AC113" i="6" s="1"/>
  <c r="AB105" i="6"/>
  <c r="AC105" i="6" s="1"/>
  <c r="AB97" i="6"/>
  <c r="AC97" i="6" s="1"/>
  <c r="AB267" i="6"/>
  <c r="AC267" i="6" s="1"/>
  <c r="AB259" i="6"/>
  <c r="AC259" i="6" s="1"/>
  <c r="AB251" i="6"/>
  <c r="AC251" i="6" s="1"/>
  <c r="AB243" i="6"/>
  <c r="AC243" i="6" s="1"/>
  <c r="AB205" i="6"/>
  <c r="AC205" i="6" s="1"/>
  <c r="AB197" i="6"/>
  <c r="AC197" i="6" s="1"/>
  <c r="AB189" i="6"/>
  <c r="AC189" i="6" s="1"/>
  <c r="AB151" i="6"/>
  <c r="AC151" i="6" s="1"/>
  <c r="AB143" i="6"/>
  <c r="AC143" i="6" s="1"/>
  <c r="AB135" i="6"/>
  <c r="AC135" i="6" s="1"/>
  <c r="AB127" i="6"/>
  <c r="AC127" i="6" s="1"/>
  <c r="AB89" i="6"/>
  <c r="AC89" i="6" s="1"/>
  <c r="AB81" i="6"/>
  <c r="AC81" i="6" s="1"/>
  <c r="AB73" i="6"/>
  <c r="AC73" i="6" s="1"/>
  <c r="AB65" i="6"/>
  <c r="AC65" i="6" s="1"/>
  <c r="Y235" i="6"/>
  <c r="Z235" i="6" s="1"/>
  <c r="Y119" i="6"/>
  <c r="Z119" i="6" s="1"/>
  <c r="Y187" i="6"/>
  <c r="Z187" i="6" s="1"/>
  <c r="Y63" i="6"/>
  <c r="Z63" i="6" s="1"/>
  <c r="AB239" i="6"/>
  <c r="AC239" i="6" s="1"/>
  <c r="AB153" i="6"/>
  <c r="AC153" i="6" s="1"/>
  <c r="AB207" i="6"/>
  <c r="AC207" i="6" s="1"/>
  <c r="AB137" i="6"/>
  <c r="AC137" i="6" s="1"/>
  <c r="AB67" i="6"/>
  <c r="AC67" i="6" s="1"/>
  <c r="Y294" i="6"/>
  <c r="Z294" i="6" s="1"/>
  <c r="Y286" i="6"/>
  <c r="Z286" i="6" s="1"/>
  <c r="Y278" i="6"/>
  <c r="Z278" i="6" s="1"/>
  <c r="Y240" i="6"/>
  <c r="Z240" i="6" s="1"/>
  <c r="Y232" i="6"/>
  <c r="Z232" i="6" s="1"/>
  <c r="Y224" i="6"/>
  <c r="Z224" i="6" s="1"/>
  <c r="Y216" i="6"/>
  <c r="Z216" i="6" s="1"/>
  <c r="Y178" i="6"/>
  <c r="Z178" i="6" s="1"/>
  <c r="Y170" i="6"/>
  <c r="Z170" i="6" s="1"/>
  <c r="Y162" i="6"/>
  <c r="Z162" i="6" s="1"/>
  <c r="Y154" i="6"/>
  <c r="Z154" i="6" s="1"/>
  <c r="Y116" i="6"/>
  <c r="Z116" i="6" s="1"/>
  <c r="Y108" i="6"/>
  <c r="Z108" i="6" s="1"/>
  <c r="Y100" i="6"/>
  <c r="Z100" i="6" s="1"/>
  <c r="Y92" i="6"/>
  <c r="Z92" i="6" s="1"/>
  <c r="Y270" i="6"/>
  <c r="Z270" i="6" s="1"/>
  <c r="Y262" i="6"/>
  <c r="Z262" i="6" s="1"/>
  <c r="Y254" i="6"/>
  <c r="Z254" i="6" s="1"/>
  <c r="Y246" i="6"/>
  <c r="Z246" i="6" s="1"/>
  <c r="Y208" i="6"/>
  <c r="Z208" i="6" s="1"/>
  <c r="Y200" i="6"/>
  <c r="Z200" i="6" s="1"/>
  <c r="Y192" i="6"/>
  <c r="Z192" i="6" s="1"/>
  <c r="Y184" i="6"/>
  <c r="Z184" i="6" s="1"/>
  <c r="Y146" i="6"/>
  <c r="Z146" i="6" s="1"/>
  <c r="Y138" i="6"/>
  <c r="Z138" i="6" s="1"/>
  <c r="Y130" i="6"/>
  <c r="Z130" i="6" s="1"/>
  <c r="Y122" i="6"/>
  <c r="Z122" i="6" s="1"/>
  <c r="Y84" i="6"/>
  <c r="Z84" i="6" s="1"/>
  <c r="Y76" i="6"/>
  <c r="Z76" i="6" s="1"/>
  <c r="Y68" i="6"/>
  <c r="Z68" i="6" s="1"/>
  <c r="AB298" i="6"/>
  <c r="AC298" i="6" s="1"/>
  <c r="AB290" i="6"/>
  <c r="AC290" i="6" s="1"/>
  <c r="AB282" i="6"/>
  <c r="AC282" i="6" s="1"/>
  <c r="AB274" i="6"/>
  <c r="AC274" i="6" s="1"/>
  <c r="AB236" i="6"/>
  <c r="AC236" i="6" s="1"/>
  <c r="AB228" i="6"/>
  <c r="AC228" i="6" s="1"/>
  <c r="AB220" i="6"/>
  <c r="AC220" i="6" s="1"/>
  <c r="AB212" i="6"/>
  <c r="AC212" i="6" s="1"/>
  <c r="AB174" i="6"/>
  <c r="AC174" i="6" s="1"/>
  <c r="AB166" i="6"/>
  <c r="AC166" i="6" s="1"/>
  <c r="AB158" i="6"/>
  <c r="AC158" i="6" s="1"/>
  <c r="AB120" i="6"/>
  <c r="AC120" i="6" s="1"/>
  <c r="AB112" i="6"/>
  <c r="AC112" i="6" s="1"/>
  <c r="AB104" i="6"/>
  <c r="AC104" i="6" s="1"/>
  <c r="AB96" i="6"/>
  <c r="AC96" i="6" s="1"/>
  <c r="AB266" i="6"/>
  <c r="AC266" i="6" s="1"/>
  <c r="AB258" i="6"/>
  <c r="AC258" i="6" s="1"/>
  <c r="AB250" i="6"/>
  <c r="AC250" i="6" s="1"/>
  <c r="AB242" i="6"/>
  <c r="AC242" i="6" s="1"/>
  <c r="AB204" i="6"/>
  <c r="AC204" i="6" s="1"/>
  <c r="AB196" i="6"/>
  <c r="AC196" i="6" s="1"/>
  <c r="AB188" i="6"/>
  <c r="AC188" i="6" s="1"/>
  <c r="AB150" i="6"/>
  <c r="AC150" i="6" s="1"/>
  <c r="AB142" i="6"/>
  <c r="AC142" i="6" s="1"/>
  <c r="AB134" i="6"/>
  <c r="AC134" i="6" s="1"/>
  <c r="AB126" i="6"/>
  <c r="AC126" i="6" s="1"/>
  <c r="AB88" i="6"/>
  <c r="AC88" i="6" s="1"/>
  <c r="AB80" i="6"/>
  <c r="AC80" i="6" s="1"/>
  <c r="AB72" i="6"/>
  <c r="AC72" i="6" s="1"/>
  <c r="AB64" i="6"/>
  <c r="AC64" i="6" s="1"/>
  <c r="Y289" i="6"/>
  <c r="Z289" i="6" s="1"/>
  <c r="Y173" i="6"/>
  <c r="Z173" i="6" s="1"/>
  <c r="Y95" i="6"/>
  <c r="Z95" i="6" s="1"/>
  <c r="Y249" i="6"/>
  <c r="Z249" i="6" s="1"/>
  <c r="Y125" i="6"/>
  <c r="Z125" i="6" s="1"/>
  <c r="AB231" i="6"/>
  <c r="AC231" i="6" s="1"/>
  <c r="AB115" i="6"/>
  <c r="AC115" i="6" s="1"/>
  <c r="AB269" i="6"/>
  <c r="AC269" i="6" s="1"/>
  <c r="AB191" i="6"/>
  <c r="AC191" i="6" s="1"/>
  <c r="Y301" i="6"/>
  <c r="Z301" i="6" s="1"/>
  <c r="Y293" i="6"/>
  <c r="Z293" i="6" s="1"/>
  <c r="Y285" i="6"/>
  <c r="Z285" i="6" s="1"/>
  <c r="Y277" i="6"/>
  <c r="Z277" i="6" s="1"/>
  <c r="Y239" i="6"/>
  <c r="Z239" i="6" s="1"/>
  <c r="Y231" i="6"/>
  <c r="Z231" i="6" s="1"/>
  <c r="Y223" i="6"/>
  <c r="Z223" i="6" s="1"/>
  <c r="Y215" i="6"/>
  <c r="Z215" i="6" s="1"/>
  <c r="Y177" i="6"/>
  <c r="Z177" i="6" s="1"/>
  <c r="Y169" i="6"/>
  <c r="Z169" i="6" s="1"/>
  <c r="Y161" i="6"/>
  <c r="Z161" i="6" s="1"/>
  <c r="Y153" i="6"/>
  <c r="Z153" i="6" s="1"/>
  <c r="Y115" i="6"/>
  <c r="Z115" i="6" s="1"/>
  <c r="Y107" i="6"/>
  <c r="Z107" i="6" s="1"/>
  <c r="Y99" i="6"/>
  <c r="Z99" i="6" s="1"/>
  <c r="Y269" i="6"/>
  <c r="Z269" i="6" s="1"/>
  <c r="Y261" i="6"/>
  <c r="Z261" i="6" s="1"/>
  <c r="Y253" i="6"/>
  <c r="Z253" i="6" s="1"/>
  <c r="Y245" i="6"/>
  <c r="Z245" i="6" s="1"/>
  <c r="Y207" i="6"/>
  <c r="Z207" i="6" s="1"/>
  <c r="Y199" i="6"/>
  <c r="Z199" i="6" s="1"/>
  <c r="Y191" i="6"/>
  <c r="Z191" i="6" s="1"/>
  <c r="Y183" i="6"/>
  <c r="Z183" i="6" s="1"/>
  <c r="Y145" i="6"/>
  <c r="Z145" i="6" s="1"/>
  <c r="Y137" i="6"/>
  <c r="Z137" i="6" s="1"/>
  <c r="Y129" i="6"/>
  <c r="Z129" i="6" s="1"/>
  <c r="Y91" i="6"/>
  <c r="Z91" i="6" s="1"/>
  <c r="Y83" i="6"/>
  <c r="Z83" i="6" s="1"/>
  <c r="Y75" i="6"/>
  <c r="Z75" i="6" s="1"/>
  <c r="Y67" i="6"/>
  <c r="Z67" i="6" s="1"/>
  <c r="AB297" i="6"/>
  <c r="AC297" i="6" s="1"/>
  <c r="AB289" i="6"/>
  <c r="AC289" i="6" s="1"/>
  <c r="AB281" i="6"/>
  <c r="AC281" i="6" s="1"/>
  <c r="AB273" i="6"/>
  <c r="AC273" i="6" s="1"/>
  <c r="AB235" i="6"/>
  <c r="AC235" i="6" s="1"/>
  <c r="AB227" i="6"/>
  <c r="AC227" i="6" s="1"/>
  <c r="AB219" i="6"/>
  <c r="AC219" i="6" s="1"/>
  <c r="AB181" i="6"/>
  <c r="AC181" i="6" s="1"/>
  <c r="AB173" i="6"/>
  <c r="AC173" i="6" s="1"/>
  <c r="AB165" i="6"/>
  <c r="AC165" i="6" s="1"/>
  <c r="AB157" i="6"/>
  <c r="AC157" i="6" s="1"/>
  <c r="AB119" i="6"/>
  <c r="AC119" i="6" s="1"/>
  <c r="AB111" i="6"/>
  <c r="AC111" i="6" s="1"/>
  <c r="AB103" i="6"/>
  <c r="AC103" i="6" s="1"/>
  <c r="AB95" i="6"/>
  <c r="AC95" i="6" s="1"/>
  <c r="AB265" i="6"/>
  <c r="AC265" i="6" s="1"/>
  <c r="AB257" i="6"/>
  <c r="AC257" i="6" s="1"/>
  <c r="AB249" i="6"/>
  <c r="AC249" i="6" s="1"/>
  <c r="AB211" i="6"/>
  <c r="AC211" i="6" s="1"/>
  <c r="AB203" i="6"/>
  <c r="AC203" i="6" s="1"/>
  <c r="AB195" i="6"/>
  <c r="AC195" i="6" s="1"/>
  <c r="AB187" i="6"/>
  <c r="AC187" i="6" s="1"/>
  <c r="AB149" i="6"/>
  <c r="AC149" i="6" s="1"/>
  <c r="AB141" i="6"/>
  <c r="AC141" i="6" s="1"/>
  <c r="AB133" i="6"/>
  <c r="AC133" i="6" s="1"/>
  <c r="AB125" i="6"/>
  <c r="AC125" i="6" s="1"/>
  <c r="AB87" i="6"/>
  <c r="AC87" i="6" s="1"/>
  <c r="AB79" i="6"/>
  <c r="AC79" i="6" s="1"/>
  <c r="AB71" i="6"/>
  <c r="AC71" i="6" s="1"/>
  <c r="AB63" i="6"/>
  <c r="AC63" i="6" s="1"/>
  <c r="Y297" i="6"/>
  <c r="Z297" i="6" s="1"/>
  <c r="Y181" i="6"/>
  <c r="Z181" i="6" s="1"/>
  <c r="Y211" i="6"/>
  <c r="Z211" i="6" s="1"/>
  <c r="Y133" i="6"/>
  <c r="Z133" i="6" s="1"/>
  <c r="AB285" i="6"/>
  <c r="AC285" i="6" s="1"/>
  <c r="AB169" i="6"/>
  <c r="AC169" i="6" s="1"/>
  <c r="AB183" i="6"/>
  <c r="AC183" i="6" s="1"/>
  <c r="Y300" i="6"/>
  <c r="Z300" i="6" s="1"/>
  <c r="Y292" i="6"/>
  <c r="Z292" i="6" s="1"/>
  <c r="Y284" i="6"/>
  <c r="Z284" i="6" s="1"/>
  <c r="Y276" i="6"/>
  <c r="Z276" i="6" s="1"/>
  <c r="Y238" i="6"/>
  <c r="Z238" i="6" s="1"/>
  <c r="Y230" i="6"/>
  <c r="Z230" i="6" s="1"/>
  <c r="Y222" i="6"/>
  <c r="Z222" i="6" s="1"/>
  <c r="Y214" i="6"/>
  <c r="Z214" i="6" s="1"/>
  <c r="Y176" i="6"/>
  <c r="Z176" i="6" s="1"/>
  <c r="Y168" i="6"/>
  <c r="Z168" i="6" s="1"/>
  <c r="Y160" i="6"/>
  <c r="Z160" i="6" s="1"/>
  <c r="Y152" i="6"/>
  <c r="Z152" i="6" s="1"/>
  <c r="Y114" i="6"/>
  <c r="Z114" i="6" s="1"/>
  <c r="Y106" i="6"/>
  <c r="Z106" i="6" s="1"/>
  <c r="Y98" i="6"/>
  <c r="Z98" i="6" s="1"/>
  <c r="Y268" i="6"/>
  <c r="Z268" i="6" s="1"/>
  <c r="Y260" i="6"/>
  <c r="Z260" i="6" s="1"/>
  <c r="Y252" i="6"/>
  <c r="Z252" i="6" s="1"/>
  <c r="Y244" i="6"/>
  <c r="Z244" i="6" s="1"/>
  <c r="Y206" i="6"/>
  <c r="Z206" i="6" s="1"/>
  <c r="Y198" i="6"/>
  <c r="Z198" i="6" s="1"/>
  <c r="Y190" i="6"/>
  <c r="Z190" i="6" s="1"/>
  <c r="Y182" i="6"/>
  <c r="Z182" i="6" s="1"/>
  <c r="Y144" i="6"/>
  <c r="Z144" i="6" s="1"/>
  <c r="Y136" i="6"/>
  <c r="Z136" i="6" s="1"/>
  <c r="Y128" i="6"/>
  <c r="Z128" i="6" s="1"/>
  <c r="Y90" i="6"/>
  <c r="Z90" i="6" s="1"/>
  <c r="Y82" i="6"/>
  <c r="Z82" i="6" s="1"/>
  <c r="Y74" i="6"/>
  <c r="Z74" i="6" s="1"/>
  <c r="Y66" i="6"/>
  <c r="Z66" i="6" s="1"/>
  <c r="AB296" i="6"/>
  <c r="AC296" i="6" s="1"/>
  <c r="AB288" i="6"/>
  <c r="AC288" i="6" s="1"/>
  <c r="AB280" i="6"/>
  <c r="AC280" i="6" s="1"/>
  <c r="AB272" i="6"/>
  <c r="AC272" i="6" s="1"/>
  <c r="AB234" i="6"/>
  <c r="AC234" i="6" s="1"/>
  <c r="AB226" i="6"/>
  <c r="AC226" i="6" s="1"/>
  <c r="AB218" i="6"/>
  <c r="AC218" i="6" s="1"/>
  <c r="AB180" i="6"/>
  <c r="AC180" i="6" s="1"/>
  <c r="AB172" i="6"/>
  <c r="AC172" i="6" s="1"/>
  <c r="AB164" i="6"/>
  <c r="AC164" i="6" s="1"/>
  <c r="AB156" i="6"/>
  <c r="AC156" i="6" s="1"/>
  <c r="AB118" i="6"/>
  <c r="AC118" i="6" s="1"/>
  <c r="AB110" i="6"/>
  <c r="AC110" i="6" s="1"/>
  <c r="AB102" i="6"/>
  <c r="AC102" i="6" s="1"/>
  <c r="AB94" i="6"/>
  <c r="AC94" i="6" s="1"/>
  <c r="AB264" i="6"/>
  <c r="AC264" i="6" s="1"/>
  <c r="AB256" i="6"/>
  <c r="AC256" i="6" s="1"/>
  <c r="AB248" i="6"/>
  <c r="AC248" i="6" s="1"/>
  <c r="AB210" i="6"/>
  <c r="AC210" i="6" s="1"/>
  <c r="AB202" i="6"/>
  <c r="AC202" i="6" s="1"/>
  <c r="AB194" i="6"/>
  <c r="AC194" i="6" s="1"/>
  <c r="AB186" i="6"/>
  <c r="AC186" i="6" s="1"/>
  <c r="AB148" i="6"/>
  <c r="AC148" i="6" s="1"/>
  <c r="AB140" i="6"/>
  <c r="AC140" i="6" s="1"/>
  <c r="AB132" i="6"/>
  <c r="AC132" i="6" s="1"/>
  <c r="AB124" i="6"/>
  <c r="AC124" i="6" s="1"/>
  <c r="AB86" i="6"/>
  <c r="AC86" i="6" s="1"/>
  <c r="AB78" i="6"/>
  <c r="AC78" i="6" s="1"/>
  <c r="AB70" i="6"/>
  <c r="AC70" i="6" s="1"/>
  <c r="AB62" i="6"/>
  <c r="AC62" i="6" s="1"/>
  <c r="Y281" i="6"/>
  <c r="Z281" i="6" s="1"/>
  <c r="Y165" i="6"/>
  <c r="Z165" i="6" s="1"/>
  <c r="Y203" i="6"/>
  <c r="Z203" i="6" s="1"/>
  <c r="Y79" i="6"/>
  <c r="Z79" i="6" s="1"/>
  <c r="AB293" i="6"/>
  <c r="AC293" i="6" s="1"/>
  <c r="AB177" i="6"/>
  <c r="AC177" i="6" s="1"/>
  <c r="AB99" i="6"/>
  <c r="AC99" i="6" s="1"/>
  <c r="AB253" i="6"/>
  <c r="AC253" i="6" s="1"/>
  <c r="AB145" i="6"/>
  <c r="AC145" i="6" s="1"/>
  <c r="Y299" i="6"/>
  <c r="Z299" i="6" s="1"/>
  <c r="Y291" i="6"/>
  <c r="Z291" i="6" s="1"/>
  <c r="Y283" i="6"/>
  <c r="Z283" i="6" s="1"/>
  <c r="Y275" i="6"/>
  <c r="Z275" i="6" s="1"/>
  <c r="Y237" i="6"/>
  <c r="Z237" i="6" s="1"/>
  <c r="Y229" i="6"/>
  <c r="Z229" i="6" s="1"/>
  <c r="Y221" i="6"/>
  <c r="Z221" i="6" s="1"/>
  <c r="Y213" i="6"/>
  <c r="Z213" i="6" s="1"/>
  <c r="Y175" i="6"/>
  <c r="Z175" i="6" s="1"/>
  <c r="Y167" i="6"/>
  <c r="Z167" i="6" s="1"/>
  <c r="Y159" i="6"/>
  <c r="Z159" i="6" s="1"/>
  <c r="Y121" i="6"/>
  <c r="Z121" i="6" s="1"/>
  <c r="Y113" i="6"/>
  <c r="Z113" i="6" s="1"/>
  <c r="Y105" i="6"/>
  <c r="Z105" i="6" s="1"/>
  <c r="Y97" i="6"/>
  <c r="Z97" i="6" s="1"/>
  <c r="Y267" i="6"/>
  <c r="Z267" i="6" s="1"/>
  <c r="Y259" i="6"/>
  <c r="Z259" i="6" s="1"/>
  <c r="Y251" i="6"/>
  <c r="Z251" i="6" s="1"/>
  <c r="Y243" i="6"/>
  <c r="Z243" i="6" s="1"/>
  <c r="Y205" i="6"/>
  <c r="Z205" i="6" s="1"/>
  <c r="Y197" i="6"/>
  <c r="Z197" i="6" s="1"/>
  <c r="Y189" i="6"/>
  <c r="Z189" i="6" s="1"/>
  <c r="Y151" i="6"/>
  <c r="Z151" i="6" s="1"/>
  <c r="Y143" i="6"/>
  <c r="Z143" i="6" s="1"/>
  <c r="Y135" i="6"/>
  <c r="Z135" i="6" s="1"/>
  <c r="Y127" i="6"/>
  <c r="Z127" i="6" s="1"/>
  <c r="Y89" i="6"/>
  <c r="Z89" i="6" s="1"/>
  <c r="Y81" i="6"/>
  <c r="Z81" i="6" s="1"/>
  <c r="Y73" i="6"/>
  <c r="Z73" i="6" s="1"/>
  <c r="Y65" i="6"/>
  <c r="Z65" i="6" s="1"/>
  <c r="AB295" i="6"/>
  <c r="AC295" i="6" s="1"/>
  <c r="AB287" i="6"/>
  <c r="AC287" i="6" s="1"/>
  <c r="AB279" i="6"/>
  <c r="AC279" i="6" s="1"/>
  <c r="AB241" i="6"/>
  <c r="AC241" i="6" s="1"/>
  <c r="AB233" i="6"/>
  <c r="AC233" i="6" s="1"/>
  <c r="AB225" i="6"/>
  <c r="AC225" i="6" s="1"/>
  <c r="AB217" i="6"/>
  <c r="AC217" i="6" s="1"/>
  <c r="AB179" i="6"/>
  <c r="AC179" i="6" s="1"/>
  <c r="AB171" i="6"/>
  <c r="AC171" i="6" s="1"/>
  <c r="AB163" i="6"/>
  <c r="AC163" i="6" s="1"/>
  <c r="AB155" i="6"/>
  <c r="AC155" i="6" s="1"/>
  <c r="AB117" i="6"/>
  <c r="AC117" i="6" s="1"/>
  <c r="AB109" i="6"/>
  <c r="AC109" i="6" s="1"/>
  <c r="AB101" i="6"/>
  <c r="AC101" i="6" s="1"/>
  <c r="AB93" i="6"/>
  <c r="AC93" i="6" s="1"/>
  <c r="AB271" i="6"/>
  <c r="AC271" i="6" s="1"/>
  <c r="AB263" i="6"/>
  <c r="AC263" i="6" s="1"/>
  <c r="AB255" i="6"/>
  <c r="AC255" i="6" s="1"/>
  <c r="AB247" i="6"/>
  <c r="AC247" i="6" s="1"/>
  <c r="AB209" i="6"/>
  <c r="AC209" i="6" s="1"/>
  <c r="AB201" i="6"/>
  <c r="AC201" i="6" s="1"/>
  <c r="AB193" i="6"/>
  <c r="AC193" i="6" s="1"/>
  <c r="AB185" i="6"/>
  <c r="AC185" i="6" s="1"/>
  <c r="AB147" i="6"/>
  <c r="AC147" i="6" s="1"/>
  <c r="AB139" i="6"/>
  <c r="AC139" i="6" s="1"/>
  <c r="AB131" i="6"/>
  <c r="AC131" i="6" s="1"/>
  <c r="AB123" i="6"/>
  <c r="AC123" i="6" s="1"/>
  <c r="AB85" i="6"/>
  <c r="AC85" i="6" s="1"/>
  <c r="AB77" i="6"/>
  <c r="AC77" i="6" s="1"/>
  <c r="AB69" i="6"/>
  <c r="AC69" i="6" s="1"/>
  <c r="AB61" i="6"/>
  <c r="AC61" i="6" s="1"/>
  <c r="AB45" i="6"/>
  <c r="AC45" i="6" s="1"/>
  <c r="AB37" i="6"/>
  <c r="AC37" i="6" s="1"/>
  <c r="AB29" i="6"/>
  <c r="AC29" i="6" s="1"/>
  <c r="AB5" i="6"/>
  <c r="AC5" i="6" s="1"/>
  <c r="AB60" i="6"/>
  <c r="AC60" i="6" s="1"/>
  <c r="AB44" i="6"/>
  <c r="AC44" i="6" s="1"/>
  <c r="AB36" i="6"/>
  <c r="AC36" i="6" s="1"/>
  <c r="AB20" i="6"/>
  <c r="AC20" i="6" s="1"/>
  <c r="AB21" i="6"/>
  <c r="AC21" i="6" s="1"/>
  <c r="AB13" i="6"/>
  <c r="AC13" i="6" s="1"/>
  <c r="AB52" i="6"/>
  <c r="AC52" i="6" s="1"/>
  <c r="AB28" i="6"/>
  <c r="AC28" i="6" s="1"/>
  <c r="AB12" i="6"/>
  <c r="AC12" i="6" s="1"/>
  <c r="AB4" i="6"/>
  <c r="AC4" i="6" s="1"/>
  <c r="AB59" i="6"/>
  <c r="AC59" i="6" s="1"/>
  <c r="AB51" i="6"/>
  <c r="AC51" i="6" s="1"/>
  <c r="AB43" i="6"/>
  <c r="AC43" i="6" s="1"/>
  <c r="AB35" i="6"/>
  <c r="AC35" i="6" s="1"/>
  <c r="AB27" i="6"/>
  <c r="AC27" i="6" s="1"/>
  <c r="AB19" i="6"/>
  <c r="AC19" i="6" s="1"/>
  <c r="AB11" i="6"/>
  <c r="AC11" i="6" s="1"/>
  <c r="AB3" i="6"/>
  <c r="AC3" i="6" s="1"/>
  <c r="AB57" i="6"/>
  <c r="AC57" i="6" s="1"/>
  <c r="AB49" i="6"/>
  <c r="AC49" i="6" s="1"/>
  <c r="AB41" i="6"/>
  <c r="AC41" i="6" s="1"/>
  <c r="AB33" i="6"/>
  <c r="AC33" i="6" s="1"/>
  <c r="AB25" i="6"/>
  <c r="AC25" i="6" s="1"/>
  <c r="AB17" i="6"/>
  <c r="AC17" i="6" s="1"/>
  <c r="AB9" i="6"/>
  <c r="AC9" i="6" s="1"/>
  <c r="AB53" i="6"/>
  <c r="AC53" i="6" s="1"/>
  <c r="AB58" i="6"/>
  <c r="AC58" i="6" s="1"/>
  <c r="AB42" i="6"/>
  <c r="AC42" i="6" s="1"/>
  <c r="AB26" i="6"/>
  <c r="AC26" i="6" s="1"/>
  <c r="AB10" i="6"/>
  <c r="AC10" i="6" s="1"/>
  <c r="AB56" i="6"/>
  <c r="AC56" i="6" s="1"/>
  <c r="AB40" i="6"/>
  <c r="AC40" i="6" s="1"/>
  <c r="AB32" i="6"/>
  <c r="AC32" i="6" s="1"/>
  <c r="AB24" i="6"/>
  <c r="AC24" i="6" s="1"/>
  <c r="AB16" i="6"/>
  <c r="AC16" i="6" s="1"/>
  <c r="AB55" i="6"/>
  <c r="AC55" i="6" s="1"/>
  <c r="AB47" i="6"/>
  <c r="AC47" i="6" s="1"/>
  <c r="AB39" i="6"/>
  <c r="AC39" i="6" s="1"/>
  <c r="AB31" i="6"/>
  <c r="AC31" i="6" s="1"/>
  <c r="AB23" i="6"/>
  <c r="AC23" i="6" s="1"/>
  <c r="AB15" i="6"/>
  <c r="AC15" i="6" s="1"/>
  <c r="AB7" i="6"/>
  <c r="AC7" i="6" s="1"/>
  <c r="AB50" i="6"/>
  <c r="AC50" i="6" s="1"/>
  <c r="AB34" i="6"/>
  <c r="AC34" i="6" s="1"/>
  <c r="AB18" i="6"/>
  <c r="AC18" i="6" s="1"/>
  <c r="AB48" i="6"/>
  <c r="AC48" i="6" s="1"/>
  <c r="AB8" i="6"/>
  <c r="AC8" i="6" s="1"/>
  <c r="AB2" i="6"/>
  <c r="AC2" i="6" s="1"/>
  <c r="AB54" i="6"/>
  <c r="AC54" i="6" s="1"/>
  <c r="AB46" i="6"/>
  <c r="AC46" i="6" s="1"/>
  <c r="AB38" i="6"/>
  <c r="AC38" i="6" s="1"/>
  <c r="AB30" i="6"/>
  <c r="AC30" i="6" s="1"/>
  <c r="AB22" i="6"/>
  <c r="AC22" i="6" s="1"/>
  <c r="AB14" i="6"/>
  <c r="AC14" i="6" s="1"/>
  <c r="AB6" i="6"/>
  <c r="AC6" i="6" s="1"/>
  <c r="Y42" i="6"/>
  <c r="Z42" i="6" s="1"/>
  <c r="Y2" i="6"/>
  <c r="Z2" i="6" s="1"/>
  <c r="Y54" i="6"/>
  <c r="Z54" i="6" s="1"/>
  <c r="Y38" i="6"/>
  <c r="Z38" i="6" s="1"/>
  <c r="Y59" i="6"/>
  <c r="Z59" i="6" s="1"/>
  <c r="Y51" i="6"/>
  <c r="Z51" i="6" s="1"/>
  <c r="Y43" i="6"/>
  <c r="Z43" i="6" s="1"/>
  <c r="Y35" i="6"/>
  <c r="Z35" i="6" s="1"/>
  <c r="Y27" i="6"/>
  <c r="Z27" i="6" s="1"/>
  <c r="Y19" i="6"/>
  <c r="Z19" i="6" s="1"/>
  <c r="Y11" i="6"/>
  <c r="Z11" i="6" s="1"/>
  <c r="Y3" i="6"/>
  <c r="Z3" i="6" s="1"/>
  <c r="Y57" i="6"/>
  <c r="Z57" i="6" s="1"/>
  <c r="Y49" i="6"/>
  <c r="Z49" i="6" s="1"/>
  <c r="Y41" i="6"/>
  <c r="Z41" i="6" s="1"/>
  <c r="Y33" i="6"/>
  <c r="Z33" i="6" s="1"/>
  <c r="Y25" i="6"/>
  <c r="Z25" i="6" s="1"/>
  <c r="Y17" i="6"/>
  <c r="Z17" i="6" s="1"/>
  <c r="Y9" i="6"/>
  <c r="Z9" i="6" s="1"/>
  <c r="Y50" i="6"/>
  <c r="Z50" i="6" s="1"/>
  <c r="Y56" i="6"/>
  <c r="Z56" i="6" s="1"/>
  <c r="Y48" i="6"/>
  <c r="Z48" i="6" s="1"/>
  <c r="Y40" i="6"/>
  <c r="Z40" i="6" s="1"/>
  <c r="Y32" i="6"/>
  <c r="Z32" i="6" s="1"/>
  <c r="Y24" i="6"/>
  <c r="Z24" i="6" s="1"/>
  <c r="Y16" i="6"/>
  <c r="Z16" i="6" s="1"/>
  <c r="Y8" i="6"/>
  <c r="Z8" i="6" s="1"/>
  <c r="Y58" i="6"/>
  <c r="Z58" i="6" s="1"/>
  <c r="Y18" i="6"/>
  <c r="Z18" i="6" s="1"/>
  <c r="Y55" i="6"/>
  <c r="Z55" i="6" s="1"/>
  <c r="Y47" i="6"/>
  <c r="Z47" i="6" s="1"/>
  <c r="Y39" i="6"/>
  <c r="Z39" i="6" s="1"/>
  <c r="Y31" i="6"/>
  <c r="Z31" i="6" s="1"/>
  <c r="Y23" i="6"/>
  <c r="Z23" i="6" s="1"/>
  <c r="Y15" i="6"/>
  <c r="Z15" i="6" s="1"/>
  <c r="Y7" i="6"/>
  <c r="Z7" i="6" s="1"/>
  <c r="Y30" i="6"/>
  <c r="Z30" i="6" s="1"/>
  <c r="Y22" i="6"/>
  <c r="Z22" i="6" s="1"/>
  <c r="Y14" i="6"/>
  <c r="Z14" i="6" s="1"/>
  <c r="Y6" i="6"/>
  <c r="Z6" i="6" s="1"/>
  <c r="Y26" i="6"/>
  <c r="Z26" i="6" s="1"/>
  <c r="Y61" i="6"/>
  <c r="Z61" i="6" s="1"/>
  <c r="Y53" i="6"/>
  <c r="Z53" i="6" s="1"/>
  <c r="Y45" i="6"/>
  <c r="Z45" i="6" s="1"/>
  <c r="Y37" i="6"/>
  <c r="Z37" i="6" s="1"/>
  <c r="Y29" i="6"/>
  <c r="Z29" i="6" s="1"/>
  <c r="Y21" i="6"/>
  <c r="Z21" i="6" s="1"/>
  <c r="Y13" i="6"/>
  <c r="Z13" i="6" s="1"/>
  <c r="Y5" i="6"/>
  <c r="Z5" i="6" s="1"/>
  <c r="Y34" i="6"/>
  <c r="Z34" i="6" s="1"/>
  <c r="Y10" i="6"/>
  <c r="Z10" i="6" s="1"/>
  <c r="Y46" i="6"/>
  <c r="Z46" i="6" s="1"/>
  <c r="Y60" i="6"/>
  <c r="Z60" i="6" s="1"/>
  <c r="Y52" i="6"/>
  <c r="Z52" i="6" s="1"/>
  <c r="Y44" i="6"/>
  <c r="Z44" i="6" s="1"/>
  <c r="Y36" i="6"/>
  <c r="Z36" i="6" s="1"/>
  <c r="Y28" i="6"/>
  <c r="Z28" i="6" s="1"/>
  <c r="Y20" i="6"/>
  <c r="Z20" i="6" s="1"/>
  <c r="Y12" i="6"/>
  <c r="Z12" i="6" s="1"/>
  <c r="Y4" i="6"/>
  <c r="Z4" i="6" s="1"/>
  <c r="Z102" i="9"/>
  <c r="AC102" i="9"/>
  <c r="AD102" i="9" l="1"/>
  <c r="AA102" i="9"/>
  <c r="AL620" i="3" l="1"/>
  <c r="AM620" i="3" s="1"/>
  <c r="AL621" i="3"/>
  <c r="AM621" i="3" s="1"/>
  <c r="AL622" i="3"/>
  <c r="AM622" i="3" s="1"/>
  <c r="AL623" i="3"/>
  <c r="AM623" i="3" s="1"/>
  <c r="AL624" i="3"/>
  <c r="AM624" i="3" s="1"/>
  <c r="AL625" i="3"/>
  <c r="AM625" i="3" s="1"/>
  <c r="AL626" i="3"/>
  <c r="AM626" i="3" s="1"/>
  <c r="AL627" i="3"/>
  <c r="AM627" i="3" s="1"/>
  <c r="AL628" i="3"/>
  <c r="AM628" i="3" s="1"/>
  <c r="AL629" i="3"/>
  <c r="AM629" i="3" s="1"/>
  <c r="AL630" i="3"/>
  <c r="AM630" i="3" s="1"/>
  <c r="AL631" i="3"/>
  <c r="AM631" i="3" s="1"/>
  <c r="AL632" i="3"/>
  <c r="AM632" i="3" s="1"/>
  <c r="AL633" i="3"/>
  <c r="AM633" i="3" s="1"/>
  <c r="AL634" i="3"/>
  <c r="AM634" i="3" s="1"/>
  <c r="AL635" i="3"/>
  <c r="AM635" i="3" s="1"/>
  <c r="AL636" i="3"/>
  <c r="AM636" i="3" s="1"/>
  <c r="AL637" i="3"/>
  <c r="AM637" i="3" s="1"/>
  <c r="AL638" i="3"/>
  <c r="AM638" i="3" s="1"/>
  <c r="AL639" i="3"/>
  <c r="AM639" i="3" s="1"/>
  <c r="AL640" i="3"/>
  <c r="AM640" i="3" s="1"/>
  <c r="AL641" i="3"/>
  <c r="AM641" i="3" s="1"/>
  <c r="AL642" i="3"/>
  <c r="AM642" i="3" s="1"/>
  <c r="AL643" i="3"/>
  <c r="AM643" i="3" s="1"/>
  <c r="AL644" i="3"/>
  <c r="AM644" i="3" s="1"/>
  <c r="AL645" i="3"/>
  <c r="AM645" i="3" s="1"/>
  <c r="AL646" i="3"/>
  <c r="AM646" i="3" s="1"/>
  <c r="AL647" i="3"/>
  <c r="AM647" i="3" s="1"/>
  <c r="AL648" i="3"/>
  <c r="AM648" i="3" s="1"/>
  <c r="AL649" i="3"/>
  <c r="AM649" i="3" s="1"/>
  <c r="AL650" i="3"/>
  <c r="AM650" i="3" s="1"/>
  <c r="AL651" i="3"/>
  <c r="AM651" i="3" s="1"/>
  <c r="AL652" i="3"/>
  <c r="AM652" i="3" s="1"/>
  <c r="AL653" i="3"/>
  <c r="AM653" i="3" s="1"/>
  <c r="AL654" i="3"/>
  <c r="AM654" i="3" s="1"/>
  <c r="AL655" i="3"/>
  <c r="AM655" i="3" s="1"/>
  <c r="AL656" i="3"/>
  <c r="AM656" i="3" s="1"/>
  <c r="AL657" i="3"/>
  <c r="AM657" i="3" s="1"/>
  <c r="AL658" i="3"/>
  <c r="AM658" i="3" s="1"/>
  <c r="AL659" i="3"/>
  <c r="AM659" i="3" s="1"/>
  <c r="AL660" i="3"/>
  <c r="AM660" i="3" s="1"/>
  <c r="AL661" i="3"/>
  <c r="AM661" i="3" s="1"/>
  <c r="AL662" i="3"/>
  <c r="AM662" i="3" s="1"/>
  <c r="AL663" i="3"/>
  <c r="AM663" i="3" s="1"/>
  <c r="AL664" i="3"/>
  <c r="AM664" i="3" s="1"/>
  <c r="AL665" i="3"/>
  <c r="AM665" i="3" s="1"/>
  <c r="AL666" i="3"/>
  <c r="AM666" i="3" s="1"/>
  <c r="AL667" i="3"/>
  <c r="AM667" i="3" s="1"/>
  <c r="AL668" i="3"/>
  <c r="AM668" i="3" s="1"/>
  <c r="AL669" i="3"/>
  <c r="AM669" i="3" s="1"/>
  <c r="AL670" i="3"/>
  <c r="AM670" i="3" s="1"/>
  <c r="AL671" i="3"/>
  <c r="AM671" i="3" s="1"/>
  <c r="AL672" i="3"/>
  <c r="AM672" i="3" s="1"/>
  <c r="AL673" i="3"/>
  <c r="AM673" i="3" s="1"/>
  <c r="AL674" i="3"/>
  <c r="AM674" i="3" s="1"/>
  <c r="AL675" i="3"/>
  <c r="AM675" i="3" s="1"/>
  <c r="AL676" i="3"/>
  <c r="AM676" i="3" s="1"/>
  <c r="AL677" i="3"/>
  <c r="AM677" i="3" s="1"/>
  <c r="AL678" i="3"/>
  <c r="AM678" i="3" s="1"/>
  <c r="AL679" i="3"/>
  <c r="AM679" i="3" s="1"/>
  <c r="AL680" i="3"/>
  <c r="AM680" i="3" s="1"/>
  <c r="AL681" i="3"/>
  <c r="AM681" i="3" s="1"/>
  <c r="AL682" i="3"/>
  <c r="AM682" i="3" s="1"/>
  <c r="AL683" i="3"/>
  <c r="AM683" i="3" s="1"/>
  <c r="AL684" i="3"/>
  <c r="AM684" i="3" s="1"/>
  <c r="AL685" i="3"/>
  <c r="AM685" i="3" s="1"/>
  <c r="AL686" i="3"/>
  <c r="AM686" i="3" s="1"/>
  <c r="AL687" i="3"/>
  <c r="AM687" i="3" s="1"/>
  <c r="AL688" i="3"/>
  <c r="AM688" i="3" s="1"/>
  <c r="AL689" i="3"/>
  <c r="AM689" i="3" s="1"/>
  <c r="AL690" i="3"/>
  <c r="AM690" i="3" s="1"/>
  <c r="AL691" i="3"/>
  <c r="AM691" i="3" s="1"/>
  <c r="AL692" i="3"/>
  <c r="AM692" i="3" s="1"/>
  <c r="AL693" i="3"/>
  <c r="AM693" i="3" s="1"/>
  <c r="AL694" i="3"/>
  <c r="AM694" i="3" s="1"/>
  <c r="AL695" i="3"/>
  <c r="AM695" i="3" s="1"/>
  <c r="AL696" i="3"/>
  <c r="AM696" i="3" s="1"/>
  <c r="AL697" i="3"/>
  <c r="AM697" i="3" s="1"/>
  <c r="AL698" i="3"/>
  <c r="AM698" i="3" s="1"/>
  <c r="AL699" i="3"/>
  <c r="AM699" i="3" s="1"/>
  <c r="AL700" i="3"/>
  <c r="AM700" i="3" s="1"/>
  <c r="AL701" i="3"/>
  <c r="AM701" i="3" s="1"/>
  <c r="AL702" i="3"/>
  <c r="AM702" i="3" s="1"/>
  <c r="AL703" i="3"/>
  <c r="AM703" i="3" s="1"/>
  <c r="AL704" i="3"/>
  <c r="AM704" i="3" s="1"/>
  <c r="AL705" i="3"/>
  <c r="AM705" i="3" s="1"/>
  <c r="AL706" i="3"/>
  <c r="AM706" i="3" s="1"/>
  <c r="AL707" i="3"/>
  <c r="AM707" i="3" s="1"/>
  <c r="AL708" i="3"/>
  <c r="AM708" i="3" s="1"/>
  <c r="AL709" i="3"/>
  <c r="AM709" i="3" s="1"/>
  <c r="AL710" i="3"/>
  <c r="AM710" i="3" s="1"/>
  <c r="AL711" i="3"/>
  <c r="AM711" i="3" s="1"/>
  <c r="AL712" i="3"/>
  <c r="AM712" i="3" s="1"/>
  <c r="AL713" i="3"/>
  <c r="AM713" i="3" s="1"/>
  <c r="AL714" i="3"/>
  <c r="AM714" i="3" s="1"/>
  <c r="AL715" i="3"/>
  <c r="AM715" i="3" s="1"/>
  <c r="AL716" i="3"/>
  <c r="AM716" i="3" s="1"/>
  <c r="AL717" i="3"/>
  <c r="AM717" i="3" s="1"/>
  <c r="AL718" i="3"/>
  <c r="AM718" i="3" s="1"/>
  <c r="AL719" i="3"/>
  <c r="AM719" i="3" s="1"/>
  <c r="AL720" i="3"/>
  <c r="AM720" i="3" s="1"/>
  <c r="AL721" i="3"/>
  <c r="AM721" i="3" s="1"/>
  <c r="AL722" i="3"/>
  <c r="AM722" i="3" s="1"/>
  <c r="AL723" i="3"/>
  <c r="AM723" i="3" s="1"/>
  <c r="AL724" i="3"/>
  <c r="AM724" i="3" s="1"/>
  <c r="AL725" i="3"/>
  <c r="AM725" i="3" s="1"/>
  <c r="AL726" i="3"/>
  <c r="AM726" i="3" s="1"/>
  <c r="AL727" i="3"/>
  <c r="AM727" i="3" s="1"/>
  <c r="AL728" i="3"/>
  <c r="AM728" i="3" s="1"/>
  <c r="AL729" i="3"/>
  <c r="AM729" i="3" s="1"/>
  <c r="AL730" i="3"/>
  <c r="AM730" i="3" s="1"/>
  <c r="AL731" i="3"/>
  <c r="AM731" i="3" s="1"/>
  <c r="AL732" i="3"/>
  <c r="AM732" i="3" s="1"/>
  <c r="AL733" i="3"/>
  <c r="AM733" i="3" s="1"/>
  <c r="AL734" i="3"/>
  <c r="AM734" i="3" s="1"/>
  <c r="AL735" i="3"/>
  <c r="AM735" i="3" s="1"/>
  <c r="AL736" i="3"/>
  <c r="AM736" i="3" s="1"/>
  <c r="AL737" i="3"/>
  <c r="AM737" i="3" s="1"/>
  <c r="AL738" i="3"/>
  <c r="AM738" i="3" s="1"/>
  <c r="AL739" i="3"/>
  <c r="AM739" i="3" s="1"/>
  <c r="AL740" i="3"/>
  <c r="AM740" i="3" s="1"/>
  <c r="AL741" i="3"/>
  <c r="AM741" i="3" s="1"/>
  <c r="AL742" i="3"/>
  <c r="AM742" i="3" s="1"/>
  <c r="AL743" i="3"/>
  <c r="AM743" i="3" s="1"/>
  <c r="AL744" i="3"/>
  <c r="AM744" i="3" s="1"/>
  <c r="AL745" i="3"/>
  <c r="AM745" i="3" s="1"/>
  <c r="AL746" i="3"/>
  <c r="AM746" i="3" s="1"/>
  <c r="AL747" i="3"/>
  <c r="AM747" i="3" s="1"/>
  <c r="AL748" i="3"/>
  <c r="AM748" i="3" s="1"/>
  <c r="AL749" i="3"/>
  <c r="AM749" i="3" s="1"/>
  <c r="AL750" i="3"/>
  <c r="AM750" i="3" s="1"/>
  <c r="AL751" i="3"/>
  <c r="AM751" i="3" s="1"/>
  <c r="AL752" i="3"/>
  <c r="AM752" i="3" s="1"/>
  <c r="AL753" i="3"/>
  <c r="AM753" i="3" s="1"/>
  <c r="AL754" i="3"/>
  <c r="AM754" i="3" s="1"/>
  <c r="AL755" i="3"/>
  <c r="AM755" i="3" s="1"/>
  <c r="AL756" i="3"/>
  <c r="AM756" i="3" s="1"/>
  <c r="AL757" i="3"/>
  <c r="AM757" i="3" s="1"/>
  <c r="AL758" i="3"/>
  <c r="AM758" i="3" s="1"/>
  <c r="AL759" i="3"/>
  <c r="AM759" i="3" s="1"/>
  <c r="AL760" i="3"/>
  <c r="AM760" i="3" s="1"/>
  <c r="AL761" i="3"/>
  <c r="AM761" i="3" s="1"/>
  <c r="AL762" i="3"/>
  <c r="AM762" i="3" s="1"/>
  <c r="AL763" i="3"/>
  <c r="AM763" i="3" s="1"/>
  <c r="AL764" i="3"/>
  <c r="AM764" i="3" s="1"/>
  <c r="AL765" i="3"/>
  <c r="AM765" i="3" s="1"/>
  <c r="AL766" i="3"/>
  <c r="AM766" i="3" s="1"/>
  <c r="AL767" i="3"/>
  <c r="AM767" i="3" s="1"/>
  <c r="AL768" i="3"/>
  <c r="AM768" i="3" s="1"/>
  <c r="AL769" i="3"/>
  <c r="AM769" i="3" s="1"/>
  <c r="AL770" i="3"/>
  <c r="AM770" i="3" s="1"/>
  <c r="AL771" i="3"/>
  <c r="AM771" i="3" s="1"/>
  <c r="AL772" i="3"/>
  <c r="AM772" i="3" s="1"/>
  <c r="AL773" i="3"/>
  <c r="AM773" i="3" s="1"/>
  <c r="AL774" i="3"/>
  <c r="AM774" i="3" s="1"/>
  <c r="AL775" i="3"/>
  <c r="AM775" i="3" s="1"/>
  <c r="AL776" i="3"/>
  <c r="AM776" i="3" s="1"/>
  <c r="AL777" i="3"/>
  <c r="AM777" i="3" s="1"/>
  <c r="AL778" i="3"/>
  <c r="AM778" i="3" s="1"/>
  <c r="AL779" i="3"/>
  <c r="AM779" i="3" s="1"/>
  <c r="AL780" i="3"/>
  <c r="AM780" i="3" s="1"/>
  <c r="AL781" i="3"/>
  <c r="AM781" i="3" s="1"/>
  <c r="AL782" i="3"/>
  <c r="AM782" i="3" s="1"/>
  <c r="AL783" i="3"/>
  <c r="AM783" i="3" s="1"/>
  <c r="AL784" i="3"/>
  <c r="AM784" i="3" s="1"/>
  <c r="AL785" i="3"/>
  <c r="AM785" i="3" s="1"/>
  <c r="AL786" i="3"/>
  <c r="AM786" i="3" s="1"/>
  <c r="AL787" i="3"/>
  <c r="AM787" i="3" s="1"/>
  <c r="AL788" i="3"/>
  <c r="AM788" i="3" s="1"/>
  <c r="AL789" i="3"/>
  <c r="AM789" i="3" s="1"/>
  <c r="AL790" i="3"/>
  <c r="AM790" i="3" s="1"/>
  <c r="AL791" i="3"/>
  <c r="AM791" i="3" s="1"/>
  <c r="AL792" i="3"/>
  <c r="AM792" i="3" s="1"/>
  <c r="AL793" i="3"/>
  <c r="AM793" i="3" s="1"/>
  <c r="AL794" i="3"/>
  <c r="AM794" i="3" s="1"/>
  <c r="AL795" i="3"/>
  <c r="AM795" i="3" s="1"/>
  <c r="AL796" i="3"/>
  <c r="AM796" i="3" s="1"/>
  <c r="AL797" i="3"/>
  <c r="AM797" i="3" s="1"/>
  <c r="AL798" i="3"/>
  <c r="AM798" i="3" s="1"/>
  <c r="AL799" i="3"/>
  <c r="AM799" i="3" s="1"/>
  <c r="AL800" i="3"/>
  <c r="AM800" i="3" s="1"/>
  <c r="AL801" i="3"/>
  <c r="AM801" i="3" s="1"/>
  <c r="AL802" i="3"/>
  <c r="AM802" i="3" s="1"/>
  <c r="AL803" i="3"/>
  <c r="AM803" i="3" s="1"/>
  <c r="U4" i="3"/>
  <c r="V4" i="3" s="1"/>
  <c r="U5" i="3"/>
  <c r="V5" i="3" s="1"/>
  <c r="U6" i="3"/>
  <c r="V6" i="3" s="1"/>
  <c r="U7" i="3"/>
  <c r="V7" i="3" s="1"/>
  <c r="U8" i="3"/>
  <c r="V8" i="3" s="1"/>
  <c r="U9" i="3"/>
  <c r="V9" i="3" s="1"/>
  <c r="U10" i="3"/>
  <c r="V10" i="3" s="1"/>
  <c r="U11" i="3"/>
  <c r="V11" i="3" s="1"/>
  <c r="U12" i="3"/>
  <c r="V12" i="3" s="1"/>
  <c r="U13" i="3"/>
  <c r="V13" i="3" s="1"/>
  <c r="U14" i="3"/>
  <c r="V14" i="3" s="1"/>
  <c r="U15" i="3"/>
  <c r="V15" i="3" s="1"/>
  <c r="U16" i="3"/>
  <c r="V16" i="3" s="1"/>
  <c r="U17" i="3"/>
  <c r="V17" i="3" s="1"/>
  <c r="U18" i="3"/>
  <c r="V18" i="3" s="1"/>
  <c r="U19" i="3"/>
  <c r="V19" i="3" s="1"/>
  <c r="U20" i="3"/>
  <c r="V20" i="3" s="1"/>
  <c r="U21" i="3"/>
  <c r="V21" i="3" s="1"/>
  <c r="U22" i="3"/>
  <c r="V22" i="3" s="1"/>
  <c r="U23" i="3"/>
  <c r="V23" i="3" s="1"/>
  <c r="U24" i="3"/>
  <c r="V24" i="3" s="1"/>
  <c r="U25" i="3"/>
  <c r="V25" i="3" s="1"/>
  <c r="U26" i="3"/>
  <c r="V26" i="3" s="1"/>
  <c r="U27" i="3"/>
  <c r="V27" i="3" s="1"/>
  <c r="U28" i="3"/>
  <c r="V28" i="3" s="1"/>
  <c r="U29" i="3"/>
  <c r="V29" i="3" s="1"/>
  <c r="U30" i="3"/>
  <c r="V30" i="3" s="1"/>
  <c r="U31" i="3"/>
  <c r="V31" i="3" s="1"/>
  <c r="U32" i="3"/>
  <c r="V32" i="3" s="1"/>
  <c r="U33" i="3"/>
  <c r="V33" i="3" s="1"/>
  <c r="U34" i="3"/>
  <c r="V34" i="3" s="1"/>
  <c r="U35" i="3"/>
  <c r="V35" i="3" s="1"/>
  <c r="U36" i="3"/>
  <c r="V36" i="3" s="1"/>
  <c r="U37" i="3"/>
  <c r="V37" i="3" s="1"/>
  <c r="U38" i="3"/>
  <c r="V38" i="3" s="1"/>
  <c r="U39" i="3"/>
  <c r="V39" i="3" s="1"/>
  <c r="U40" i="3"/>
  <c r="V40" i="3" s="1"/>
  <c r="U41" i="3"/>
  <c r="V41" i="3" s="1"/>
  <c r="U42" i="3"/>
  <c r="V42" i="3" s="1"/>
  <c r="U43" i="3"/>
  <c r="V43" i="3" s="1"/>
  <c r="U44" i="3"/>
  <c r="V44" i="3" s="1"/>
  <c r="U45" i="3"/>
  <c r="V45" i="3" s="1"/>
  <c r="U46" i="3"/>
  <c r="V46" i="3" s="1"/>
  <c r="U47" i="3"/>
  <c r="V47" i="3" s="1"/>
  <c r="U48" i="3"/>
  <c r="V48" i="3" s="1"/>
  <c r="U49" i="3"/>
  <c r="V49" i="3" s="1"/>
  <c r="U50" i="3"/>
  <c r="V50" i="3" s="1"/>
  <c r="U51" i="3"/>
  <c r="V51" i="3" s="1"/>
  <c r="U52" i="3"/>
  <c r="V52" i="3" s="1"/>
  <c r="U53" i="3"/>
  <c r="V53" i="3" s="1"/>
  <c r="U54" i="3"/>
  <c r="V54" i="3" s="1"/>
  <c r="U55" i="3"/>
  <c r="V55" i="3" s="1"/>
  <c r="U56" i="3"/>
  <c r="V56" i="3" s="1"/>
  <c r="U57" i="3"/>
  <c r="V57" i="3" s="1"/>
  <c r="U58" i="3"/>
  <c r="V58" i="3" s="1"/>
  <c r="U59" i="3"/>
  <c r="V59" i="3" s="1"/>
  <c r="U60" i="3"/>
  <c r="V60" i="3" s="1"/>
  <c r="U61" i="3"/>
  <c r="V61" i="3" s="1"/>
  <c r="U62" i="3"/>
  <c r="V62" i="3" s="1"/>
  <c r="U63" i="3"/>
  <c r="V63" i="3" s="1"/>
  <c r="U64" i="3"/>
  <c r="V64" i="3" s="1"/>
  <c r="U65" i="3"/>
  <c r="V65" i="3" s="1"/>
  <c r="U66" i="3"/>
  <c r="V66" i="3" s="1"/>
  <c r="U67" i="3"/>
  <c r="V67" i="3" s="1"/>
  <c r="U68" i="3"/>
  <c r="V68" i="3" s="1"/>
  <c r="U69" i="3"/>
  <c r="V69" i="3" s="1"/>
  <c r="U70" i="3"/>
  <c r="V70" i="3" s="1"/>
  <c r="U71" i="3"/>
  <c r="V71" i="3" s="1"/>
  <c r="U72" i="3"/>
  <c r="V72" i="3" s="1"/>
  <c r="U73" i="3"/>
  <c r="V73" i="3" s="1"/>
  <c r="U74" i="3"/>
  <c r="V74" i="3" s="1"/>
  <c r="U75" i="3"/>
  <c r="V75" i="3" s="1"/>
  <c r="U76" i="3"/>
  <c r="V76" i="3" s="1"/>
  <c r="U77" i="3"/>
  <c r="V77" i="3" s="1"/>
  <c r="U78" i="3"/>
  <c r="V78" i="3" s="1"/>
  <c r="U79" i="3"/>
  <c r="V79" i="3" s="1"/>
  <c r="U80" i="3"/>
  <c r="V80" i="3" s="1"/>
  <c r="U81" i="3"/>
  <c r="V81" i="3" s="1"/>
  <c r="U82" i="3"/>
  <c r="V82" i="3" s="1"/>
  <c r="U83" i="3"/>
  <c r="V83" i="3" s="1"/>
  <c r="U84" i="3"/>
  <c r="V84" i="3" s="1"/>
  <c r="U85" i="3"/>
  <c r="V85" i="3" s="1"/>
  <c r="U86" i="3"/>
  <c r="V86" i="3" s="1"/>
  <c r="U87" i="3"/>
  <c r="V87" i="3" s="1"/>
  <c r="U88" i="3"/>
  <c r="V88" i="3" s="1"/>
  <c r="U89" i="3"/>
  <c r="V89" i="3" s="1"/>
  <c r="U90" i="3"/>
  <c r="V90" i="3" s="1"/>
  <c r="U91" i="3"/>
  <c r="V91" i="3" s="1"/>
  <c r="U92" i="3"/>
  <c r="V92" i="3" s="1"/>
  <c r="U93" i="3"/>
  <c r="V93" i="3" s="1"/>
  <c r="U94" i="3"/>
  <c r="V94" i="3" s="1"/>
  <c r="U95" i="3"/>
  <c r="V95" i="3" s="1"/>
  <c r="U96" i="3"/>
  <c r="V96" i="3" s="1"/>
  <c r="U97" i="3"/>
  <c r="V97" i="3" s="1"/>
  <c r="U98" i="3"/>
  <c r="V98" i="3" s="1"/>
  <c r="U99" i="3"/>
  <c r="V99" i="3" s="1"/>
  <c r="U100" i="3"/>
  <c r="V100" i="3" s="1"/>
  <c r="U101" i="3"/>
  <c r="V101" i="3" s="1"/>
  <c r="U102" i="3"/>
  <c r="V102" i="3" s="1"/>
  <c r="U103" i="3"/>
  <c r="V103" i="3" s="1"/>
  <c r="U104" i="3"/>
  <c r="V104" i="3" s="1"/>
  <c r="U105" i="3"/>
  <c r="V105" i="3" s="1"/>
  <c r="U106" i="3"/>
  <c r="V106" i="3" s="1"/>
  <c r="U107" i="3"/>
  <c r="V107" i="3" s="1"/>
  <c r="U108" i="3"/>
  <c r="V108" i="3" s="1"/>
  <c r="U109" i="3"/>
  <c r="V109" i="3" s="1"/>
  <c r="U110" i="3"/>
  <c r="V110" i="3" s="1"/>
  <c r="U111" i="3"/>
  <c r="V111" i="3" s="1"/>
  <c r="U112" i="3"/>
  <c r="V112" i="3" s="1"/>
  <c r="U113" i="3"/>
  <c r="V113" i="3" s="1"/>
  <c r="U114" i="3"/>
  <c r="V114" i="3" s="1"/>
  <c r="U115" i="3"/>
  <c r="V115" i="3" s="1"/>
  <c r="U116" i="3"/>
  <c r="V116" i="3" s="1"/>
  <c r="U117" i="3"/>
  <c r="V117" i="3" s="1"/>
  <c r="U118" i="3"/>
  <c r="V118" i="3" s="1"/>
  <c r="U119" i="3"/>
  <c r="V119" i="3" s="1"/>
  <c r="U120" i="3"/>
  <c r="V120" i="3" s="1"/>
  <c r="U121" i="3"/>
  <c r="V121" i="3" s="1"/>
  <c r="U122" i="3"/>
  <c r="V122" i="3" s="1"/>
  <c r="U123" i="3"/>
  <c r="V123" i="3" s="1"/>
  <c r="U124" i="3"/>
  <c r="V124" i="3" s="1"/>
  <c r="U125" i="3"/>
  <c r="V125" i="3" s="1"/>
  <c r="U126" i="3"/>
  <c r="V126" i="3" s="1"/>
  <c r="U127" i="3"/>
  <c r="V127" i="3" s="1"/>
  <c r="U128" i="3"/>
  <c r="V128" i="3" s="1"/>
  <c r="U129" i="3"/>
  <c r="V129" i="3" s="1"/>
  <c r="U130" i="3"/>
  <c r="V130" i="3" s="1"/>
  <c r="U131" i="3"/>
  <c r="V131" i="3" s="1"/>
  <c r="U132" i="3"/>
  <c r="V132" i="3" s="1"/>
  <c r="U133" i="3"/>
  <c r="V133" i="3" s="1"/>
  <c r="U134" i="3"/>
  <c r="V134" i="3" s="1"/>
  <c r="U135" i="3"/>
  <c r="V135" i="3" s="1"/>
  <c r="U136" i="3"/>
  <c r="V136" i="3" s="1"/>
  <c r="U137" i="3"/>
  <c r="V137" i="3" s="1"/>
  <c r="U138" i="3"/>
  <c r="V138" i="3" s="1"/>
  <c r="U139" i="3"/>
  <c r="V139" i="3" s="1"/>
  <c r="U140" i="3"/>
  <c r="V140" i="3" s="1"/>
  <c r="U141" i="3"/>
  <c r="V141" i="3" s="1"/>
  <c r="U142" i="3"/>
  <c r="V142" i="3" s="1"/>
  <c r="U143" i="3"/>
  <c r="V143" i="3" s="1"/>
  <c r="U144" i="3"/>
  <c r="V144" i="3" s="1"/>
  <c r="U145" i="3"/>
  <c r="V145" i="3" s="1"/>
  <c r="U146" i="3"/>
  <c r="V146" i="3" s="1"/>
  <c r="U147" i="3"/>
  <c r="V147" i="3" s="1"/>
  <c r="U148" i="3"/>
  <c r="V148" i="3" s="1"/>
  <c r="U149" i="3"/>
  <c r="V149" i="3" s="1"/>
  <c r="U150" i="3"/>
  <c r="V150" i="3" s="1"/>
  <c r="U151" i="3"/>
  <c r="V151" i="3" s="1"/>
  <c r="U152" i="3"/>
  <c r="V152" i="3" s="1"/>
  <c r="U153" i="3"/>
  <c r="V153" i="3" s="1"/>
  <c r="U154" i="3"/>
  <c r="V154" i="3" s="1"/>
  <c r="U155" i="3"/>
  <c r="V155" i="3" s="1"/>
  <c r="U156" i="3"/>
  <c r="V156" i="3" s="1"/>
  <c r="U157" i="3"/>
  <c r="V157" i="3" s="1"/>
  <c r="U158" i="3"/>
  <c r="V158" i="3" s="1"/>
  <c r="U159" i="3"/>
  <c r="V159" i="3" s="1"/>
  <c r="U160" i="3"/>
  <c r="V160" i="3" s="1"/>
  <c r="U161" i="3"/>
  <c r="V161" i="3" s="1"/>
  <c r="U162" i="3"/>
  <c r="V162" i="3" s="1"/>
  <c r="U163" i="3"/>
  <c r="V163" i="3" s="1"/>
  <c r="U164" i="3"/>
  <c r="V164" i="3" s="1"/>
  <c r="U165" i="3"/>
  <c r="V165" i="3" s="1"/>
  <c r="U166" i="3"/>
  <c r="V166" i="3" s="1"/>
  <c r="U167" i="3"/>
  <c r="V167" i="3" s="1"/>
  <c r="U168" i="3"/>
  <c r="V168" i="3" s="1"/>
  <c r="U169" i="3"/>
  <c r="V169" i="3" s="1"/>
  <c r="U170" i="3"/>
  <c r="V170" i="3" s="1"/>
  <c r="U171" i="3"/>
  <c r="V171" i="3" s="1"/>
  <c r="U172" i="3"/>
  <c r="V172" i="3" s="1"/>
  <c r="U173" i="3"/>
  <c r="V173" i="3" s="1"/>
  <c r="U174" i="3"/>
  <c r="V174" i="3" s="1"/>
  <c r="U175" i="3"/>
  <c r="V175" i="3" s="1"/>
  <c r="U176" i="3"/>
  <c r="V176" i="3" s="1"/>
  <c r="U177" i="3"/>
  <c r="V177" i="3" s="1"/>
  <c r="U178" i="3"/>
  <c r="V178" i="3" s="1"/>
  <c r="U179" i="3"/>
  <c r="V179" i="3" s="1"/>
  <c r="U180" i="3"/>
  <c r="V180" i="3" s="1"/>
  <c r="U181" i="3"/>
  <c r="V181" i="3" s="1"/>
  <c r="U182" i="3"/>
  <c r="V182" i="3" s="1"/>
  <c r="U183" i="3"/>
  <c r="V183" i="3" s="1"/>
  <c r="U184" i="3"/>
  <c r="V184" i="3" s="1"/>
  <c r="U185" i="3"/>
  <c r="V185" i="3" s="1"/>
  <c r="U186" i="3"/>
  <c r="V186" i="3" s="1"/>
  <c r="U187" i="3"/>
  <c r="V187" i="3" s="1"/>
  <c r="U188" i="3"/>
  <c r="V188" i="3" s="1"/>
  <c r="U189" i="3"/>
  <c r="V189" i="3" s="1"/>
  <c r="U190" i="3"/>
  <c r="V190" i="3" s="1"/>
  <c r="U191" i="3"/>
  <c r="V191" i="3" s="1"/>
  <c r="U192" i="3"/>
  <c r="V192" i="3" s="1"/>
  <c r="U193" i="3"/>
  <c r="V193" i="3" s="1"/>
  <c r="U194" i="3"/>
  <c r="V194" i="3" s="1"/>
  <c r="U195" i="3"/>
  <c r="V195" i="3" s="1"/>
  <c r="U196" i="3"/>
  <c r="V196" i="3" s="1"/>
  <c r="U197" i="3"/>
  <c r="V197" i="3" s="1"/>
  <c r="U198" i="3"/>
  <c r="V198" i="3" s="1"/>
  <c r="U199" i="3"/>
  <c r="V199" i="3" s="1"/>
  <c r="U200" i="3"/>
  <c r="V200" i="3" s="1"/>
  <c r="U201" i="3"/>
  <c r="V201" i="3" s="1"/>
  <c r="U202" i="3"/>
  <c r="V202" i="3" s="1"/>
  <c r="U203" i="3"/>
  <c r="V203" i="3" s="1"/>
  <c r="U204" i="3"/>
  <c r="V204" i="3" s="1"/>
  <c r="U205" i="3"/>
  <c r="V205" i="3" s="1"/>
  <c r="U206" i="3"/>
  <c r="V206" i="3" s="1"/>
  <c r="U207" i="3"/>
  <c r="V207" i="3" s="1"/>
  <c r="U208" i="3"/>
  <c r="V208" i="3" s="1"/>
  <c r="U209" i="3"/>
  <c r="V209" i="3" s="1"/>
  <c r="U210" i="3"/>
  <c r="V210" i="3" s="1"/>
  <c r="U211" i="3"/>
  <c r="V211" i="3" s="1"/>
  <c r="U212" i="3"/>
  <c r="V212" i="3" s="1"/>
  <c r="U213" i="3"/>
  <c r="V213" i="3" s="1"/>
  <c r="U214" i="3"/>
  <c r="V214" i="3" s="1"/>
  <c r="U215" i="3"/>
  <c r="V215" i="3" s="1"/>
  <c r="U216" i="3"/>
  <c r="V216" i="3" s="1"/>
  <c r="U217" i="3"/>
  <c r="V217" i="3" s="1"/>
  <c r="U218" i="3"/>
  <c r="V218" i="3" s="1"/>
  <c r="U219" i="3"/>
  <c r="V219" i="3" s="1"/>
  <c r="U220" i="3"/>
  <c r="V220" i="3" s="1"/>
  <c r="U221" i="3"/>
  <c r="V221" i="3" s="1"/>
  <c r="U222" i="3"/>
  <c r="V222" i="3" s="1"/>
  <c r="U223" i="3"/>
  <c r="V223" i="3" s="1"/>
  <c r="U224" i="3"/>
  <c r="V224" i="3" s="1"/>
  <c r="U225" i="3"/>
  <c r="V225" i="3" s="1"/>
  <c r="U226" i="3"/>
  <c r="V226" i="3" s="1"/>
  <c r="U227" i="3"/>
  <c r="V227" i="3" s="1"/>
  <c r="U228" i="3"/>
  <c r="V228" i="3" s="1"/>
  <c r="U229" i="3"/>
  <c r="V229" i="3" s="1"/>
  <c r="U230" i="3"/>
  <c r="V230" i="3" s="1"/>
  <c r="U231" i="3"/>
  <c r="V231" i="3" s="1"/>
  <c r="U232" i="3"/>
  <c r="V232" i="3" s="1"/>
  <c r="U233" i="3"/>
  <c r="V233" i="3" s="1"/>
  <c r="U234" i="3"/>
  <c r="V234" i="3" s="1"/>
  <c r="U235" i="3"/>
  <c r="V235" i="3" s="1"/>
  <c r="U236" i="3"/>
  <c r="V236" i="3" s="1"/>
  <c r="U237" i="3"/>
  <c r="V237" i="3" s="1"/>
  <c r="U238" i="3"/>
  <c r="V238" i="3" s="1"/>
  <c r="U239" i="3"/>
  <c r="V239" i="3" s="1"/>
  <c r="U240" i="3"/>
  <c r="V240" i="3" s="1"/>
  <c r="U241" i="3"/>
  <c r="V241" i="3" s="1"/>
  <c r="U242" i="3"/>
  <c r="V242" i="3" s="1"/>
  <c r="U243" i="3"/>
  <c r="V243" i="3" s="1"/>
  <c r="U244" i="3"/>
  <c r="V244" i="3" s="1"/>
  <c r="U245" i="3"/>
  <c r="V245" i="3" s="1"/>
  <c r="U246" i="3"/>
  <c r="V246" i="3" s="1"/>
  <c r="U247" i="3"/>
  <c r="V247" i="3" s="1"/>
  <c r="U248" i="3"/>
  <c r="V248" i="3" s="1"/>
  <c r="U249" i="3"/>
  <c r="V249" i="3" s="1"/>
  <c r="U250" i="3"/>
  <c r="V250" i="3" s="1"/>
  <c r="U251" i="3"/>
  <c r="V251" i="3" s="1"/>
  <c r="U252" i="3"/>
  <c r="V252" i="3" s="1"/>
  <c r="U253" i="3"/>
  <c r="V253" i="3" s="1"/>
  <c r="U254" i="3"/>
  <c r="V254" i="3" s="1"/>
  <c r="U255" i="3"/>
  <c r="V255" i="3" s="1"/>
  <c r="U256" i="3"/>
  <c r="V256" i="3" s="1"/>
  <c r="U257" i="3"/>
  <c r="V257" i="3" s="1"/>
  <c r="U258" i="3"/>
  <c r="V258" i="3" s="1"/>
  <c r="U259" i="3"/>
  <c r="V259" i="3" s="1"/>
  <c r="U260" i="3"/>
  <c r="V260" i="3" s="1"/>
  <c r="U261" i="3"/>
  <c r="V261" i="3" s="1"/>
  <c r="U262" i="3"/>
  <c r="V262" i="3" s="1"/>
  <c r="U263" i="3"/>
  <c r="V263" i="3" s="1"/>
  <c r="U264" i="3"/>
  <c r="V264" i="3" s="1"/>
  <c r="U265" i="3"/>
  <c r="V265" i="3" s="1"/>
  <c r="U266" i="3"/>
  <c r="V266" i="3" s="1"/>
  <c r="U267" i="3"/>
  <c r="V267" i="3" s="1"/>
  <c r="U268" i="3"/>
  <c r="V268" i="3" s="1"/>
  <c r="U269" i="3"/>
  <c r="V269" i="3" s="1"/>
  <c r="U270" i="3"/>
  <c r="V270" i="3" s="1"/>
  <c r="U271" i="3"/>
  <c r="V271" i="3" s="1"/>
  <c r="U272" i="3"/>
  <c r="V272" i="3" s="1"/>
  <c r="U273" i="3"/>
  <c r="V273" i="3" s="1"/>
  <c r="U274" i="3"/>
  <c r="V274" i="3" s="1"/>
  <c r="U275" i="3"/>
  <c r="V275" i="3" s="1"/>
  <c r="U276" i="3"/>
  <c r="V276" i="3" s="1"/>
  <c r="U277" i="3"/>
  <c r="V277" i="3" s="1"/>
  <c r="U278" i="3"/>
  <c r="V278" i="3" s="1"/>
  <c r="U279" i="3"/>
  <c r="V279" i="3" s="1"/>
  <c r="U280" i="3"/>
  <c r="V280" i="3" s="1"/>
  <c r="U281" i="3"/>
  <c r="V281" i="3" s="1"/>
  <c r="U282" i="3"/>
  <c r="V282" i="3" s="1"/>
  <c r="U283" i="3"/>
  <c r="V283" i="3" s="1"/>
  <c r="U284" i="3"/>
  <c r="V284" i="3" s="1"/>
  <c r="U285" i="3"/>
  <c r="V285" i="3" s="1"/>
  <c r="U286" i="3"/>
  <c r="V286" i="3" s="1"/>
  <c r="U287" i="3"/>
  <c r="V287" i="3" s="1"/>
  <c r="U288" i="3"/>
  <c r="V288" i="3" s="1"/>
  <c r="U289" i="3"/>
  <c r="V289" i="3" s="1"/>
  <c r="U290" i="3"/>
  <c r="V290" i="3" s="1"/>
  <c r="U291" i="3"/>
  <c r="V291" i="3" s="1"/>
  <c r="U292" i="3"/>
  <c r="V292" i="3" s="1"/>
  <c r="U293" i="3"/>
  <c r="V293" i="3" s="1"/>
  <c r="U294" i="3"/>
  <c r="V294" i="3" s="1"/>
  <c r="U295" i="3"/>
  <c r="V295" i="3" s="1"/>
  <c r="U296" i="3"/>
  <c r="V296" i="3" s="1"/>
  <c r="U297" i="3"/>
  <c r="V297" i="3" s="1"/>
  <c r="U298" i="3"/>
  <c r="V298" i="3" s="1"/>
  <c r="U299" i="3"/>
  <c r="V299" i="3" s="1"/>
  <c r="U300" i="3"/>
  <c r="V300" i="3" s="1"/>
  <c r="U301" i="3"/>
  <c r="V301" i="3" s="1"/>
  <c r="U302" i="3"/>
  <c r="V302" i="3" s="1"/>
  <c r="U303" i="3"/>
  <c r="V303" i="3" s="1"/>
  <c r="U304" i="3"/>
  <c r="V304" i="3" s="1"/>
  <c r="U305" i="3"/>
  <c r="V305" i="3" s="1"/>
  <c r="U306" i="3"/>
  <c r="V306" i="3" s="1"/>
  <c r="U307" i="3"/>
  <c r="V307" i="3" s="1"/>
  <c r="U308" i="3"/>
  <c r="V308" i="3" s="1"/>
  <c r="U309" i="3"/>
  <c r="V309" i="3" s="1"/>
  <c r="U310" i="3"/>
  <c r="V310" i="3" s="1"/>
  <c r="U311" i="3"/>
  <c r="V311" i="3" s="1"/>
  <c r="U312" i="3"/>
  <c r="V312" i="3" s="1"/>
  <c r="U313" i="3"/>
  <c r="V313" i="3" s="1"/>
  <c r="U314" i="3"/>
  <c r="V314" i="3" s="1"/>
  <c r="U315" i="3"/>
  <c r="V315" i="3" s="1"/>
  <c r="U316" i="3"/>
  <c r="V316" i="3" s="1"/>
  <c r="U317" i="3"/>
  <c r="V317" i="3" s="1"/>
  <c r="U318" i="3"/>
  <c r="V318" i="3" s="1"/>
  <c r="U319" i="3"/>
  <c r="V319" i="3" s="1"/>
  <c r="U320" i="3"/>
  <c r="V320" i="3" s="1"/>
  <c r="U321" i="3"/>
  <c r="V321" i="3" s="1"/>
  <c r="U322" i="3"/>
  <c r="V322" i="3" s="1"/>
  <c r="U323" i="3"/>
  <c r="V323" i="3" s="1"/>
  <c r="U324" i="3"/>
  <c r="V324" i="3" s="1"/>
  <c r="U325" i="3"/>
  <c r="V325" i="3" s="1"/>
  <c r="U326" i="3"/>
  <c r="V326" i="3" s="1"/>
  <c r="U327" i="3"/>
  <c r="V327" i="3" s="1"/>
  <c r="U328" i="3"/>
  <c r="V328" i="3" s="1"/>
  <c r="U329" i="3"/>
  <c r="V329" i="3" s="1"/>
  <c r="U330" i="3"/>
  <c r="V330" i="3" s="1"/>
  <c r="U331" i="3"/>
  <c r="V331" i="3" s="1"/>
  <c r="U332" i="3"/>
  <c r="V332" i="3" s="1"/>
  <c r="U333" i="3"/>
  <c r="V333" i="3" s="1"/>
  <c r="U334" i="3"/>
  <c r="V334" i="3" s="1"/>
  <c r="U335" i="3"/>
  <c r="V335" i="3" s="1"/>
  <c r="U336" i="3"/>
  <c r="V336" i="3" s="1"/>
  <c r="U337" i="3"/>
  <c r="V337" i="3" s="1"/>
  <c r="U338" i="3"/>
  <c r="V338" i="3" s="1"/>
  <c r="U339" i="3"/>
  <c r="V339" i="3" s="1"/>
  <c r="U340" i="3"/>
  <c r="V340" i="3" s="1"/>
  <c r="U341" i="3"/>
  <c r="V341" i="3" s="1"/>
  <c r="U342" i="3"/>
  <c r="V342" i="3" s="1"/>
  <c r="U343" i="3"/>
  <c r="V343" i="3" s="1"/>
  <c r="U344" i="3"/>
  <c r="V344" i="3" s="1"/>
  <c r="U345" i="3"/>
  <c r="V345" i="3" s="1"/>
  <c r="U346" i="3"/>
  <c r="V346" i="3" s="1"/>
  <c r="U347" i="3"/>
  <c r="V347" i="3" s="1"/>
  <c r="U348" i="3"/>
  <c r="V348" i="3" s="1"/>
  <c r="U349" i="3"/>
  <c r="V349" i="3" s="1"/>
  <c r="U350" i="3"/>
  <c r="V350" i="3" s="1"/>
  <c r="U351" i="3"/>
  <c r="V351" i="3" s="1"/>
  <c r="U352" i="3"/>
  <c r="V352" i="3" s="1"/>
  <c r="U353" i="3"/>
  <c r="V353" i="3" s="1"/>
  <c r="U354" i="3"/>
  <c r="V354" i="3" s="1"/>
  <c r="U355" i="3"/>
  <c r="V355" i="3" s="1"/>
  <c r="U356" i="3"/>
  <c r="V356" i="3" s="1"/>
  <c r="U357" i="3"/>
  <c r="V357" i="3" s="1"/>
  <c r="U358" i="3"/>
  <c r="V358" i="3" s="1"/>
  <c r="U359" i="3"/>
  <c r="V359" i="3" s="1"/>
  <c r="U360" i="3"/>
  <c r="V360" i="3" s="1"/>
  <c r="U361" i="3"/>
  <c r="V361" i="3" s="1"/>
  <c r="U362" i="3"/>
  <c r="V362" i="3" s="1"/>
  <c r="U363" i="3"/>
  <c r="V363" i="3" s="1"/>
  <c r="U364" i="3"/>
  <c r="V364" i="3" s="1"/>
  <c r="U365" i="3"/>
  <c r="V365" i="3" s="1"/>
  <c r="U366" i="3"/>
  <c r="V366" i="3" s="1"/>
  <c r="U367" i="3"/>
  <c r="V367" i="3" s="1"/>
  <c r="U368" i="3"/>
  <c r="V368" i="3" s="1"/>
  <c r="U369" i="3"/>
  <c r="V369" i="3" s="1"/>
  <c r="U370" i="3"/>
  <c r="V370" i="3" s="1"/>
  <c r="U371" i="3"/>
  <c r="V371" i="3" s="1"/>
  <c r="U372" i="3"/>
  <c r="V372" i="3" s="1"/>
  <c r="U373" i="3"/>
  <c r="V373" i="3" s="1"/>
  <c r="U374" i="3"/>
  <c r="V374" i="3" s="1"/>
  <c r="U375" i="3"/>
  <c r="V375" i="3" s="1"/>
  <c r="U376" i="3"/>
  <c r="V376" i="3" s="1"/>
  <c r="U377" i="3"/>
  <c r="V377" i="3" s="1"/>
  <c r="U378" i="3"/>
  <c r="V378" i="3" s="1"/>
  <c r="U379" i="3"/>
  <c r="V379" i="3" s="1"/>
  <c r="U380" i="3"/>
  <c r="V380" i="3" s="1"/>
  <c r="U381" i="3"/>
  <c r="V381" i="3" s="1"/>
  <c r="U382" i="3"/>
  <c r="V382" i="3" s="1"/>
  <c r="U383" i="3"/>
  <c r="V383" i="3" s="1"/>
  <c r="U384" i="3"/>
  <c r="V384" i="3" s="1"/>
  <c r="U385" i="3"/>
  <c r="V385" i="3" s="1"/>
  <c r="U386" i="3"/>
  <c r="V386" i="3" s="1"/>
  <c r="U387" i="3"/>
  <c r="V387" i="3" s="1"/>
  <c r="U388" i="3"/>
  <c r="V388" i="3" s="1"/>
  <c r="U389" i="3"/>
  <c r="V389" i="3" s="1"/>
  <c r="U390" i="3"/>
  <c r="V390" i="3" s="1"/>
  <c r="U391" i="3"/>
  <c r="V391" i="3" s="1"/>
  <c r="U392" i="3"/>
  <c r="V392" i="3" s="1"/>
  <c r="U393" i="3"/>
  <c r="V393" i="3" s="1"/>
  <c r="U394" i="3"/>
  <c r="V394" i="3" s="1"/>
  <c r="U395" i="3"/>
  <c r="V395" i="3" s="1"/>
  <c r="U396" i="3"/>
  <c r="V396" i="3" s="1"/>
  <c r="U397" i="3"/>
  <c r="V397" i="3" s="1"/>
  <c r="U398" i="3"/>
  <c r="V398" i="3" s="1"/>
  <c r="U399" i="3"/>
  <c r="V399" i="3" s="1"/>
  <c r="U400" i="3"/>
  <c r="V400" i="3" s="1"/>
  <c r="U401" i="3"/>
  <c r="V401" i="3" s="1"/>
  <c r="U402" i="3"/>
  <c r="V402" i="3" s="1"/>
  <c r="U403" i="3"/>
  <c r="V403" i="3" s="1"/>
  <c r="U404" i="3"/>
  <c r="V404" i="3" s="1"/>
  <c r="U405" i="3"/>
  <c r="V405" i="3" s="1"/>
  <c r="U406" i="3"/>
  <c r="V406" i="3" s="1"/>
  <c r="U407" i="3"/>
  <c r="V407" i="3" s="1"/>
  <c r="U408" i="3"/>
  <c r="V408" i="3" s="1"/>
  <c r="U409" i="3"/>
  <c r="V409" i="3" s="1"/>
  <c r="U410" i="3"/>
  <c r="V410" i="3" s="1"/>
  <c r="U411" i="3"/>
  <c r="V411" i="3" s="1"/>
  <c r="U412" i="3"/>
  <c r="V412" i="3" s="1"/>
  <c r="U413" i="3"/>
  <c r="V413" i="3" s="1"/>
  <c r="U414" i="3"/>
  <c r="V414" i="3" s="1"/>
  <c r="U415" i="3"/>
  <c r="V415" i="3" s="1"/>
  <c r="U416" i="3"/>
  <c r="V416" i="3" s="1"/>
  <c r="U417" i="3"/>
  <c r="V417" i="3" s="1"/>
  <c r="U418" i="3"/>
  <c r="V418" i="3" s="1"/>
  <c r="U419" i="3"/>
  <c r="V419" i="3" s="1"/>
  <c r="U420" i="3"/>
  <c r="V420" i="3" s="1"/>
  <c r="U421" i="3"/>
  <c r="V421" i="3" s="1"/>
  <c r="U422" i="3"/>
  <c r="V422" i="3" s="1"/>
  <c r="U423" i="3"/>
  <c r="V423" i="3" s="1"/>
  <c r="U424" i="3"/>
  <c r="V424" i="3" s="1"/>
  <c r="U425" i="3"/>
  <c r="V425" i="3" s="1"/>
  <c r="U426" i="3"/>
  <c r="V426" i="3" s="1"/>
  <c r="U427" i="3"/>
  <c r="V427" i="3" s="1"/>
  <c r="U428" i="3"/>
  <c r="V428" i="3" s="1"/>
  <c r="U429" i="3"/>
  <c r="V429" i="3" s="1"/>
  <c r="U430" i="3"/>
  <c r="V430" i="3" s="1"/>
  <c r="U431" i="3"/>
  <c r="V431" i="3" s="1"/>
  <c r="U432" i="3"/>
  <c r="V432" i="3" s="1"/>
  <c r="U433" i="3"/>
  <c r="V433" i="3" s="1"/>
  <c r="U434" i="3"/>
  <c r="V434" i="3" s="1"/>
  <c r="U435" i="3"/>
  <c r="V435" i="3" s="1"/>
  <c r="U436" i="3"/>
  <c r="V436" i="3" s="1"/>
  <c r="U437" i="3"/>
  <c r="V437" i="3" s="1"/>
  <c r="U438" i="3"/>
  <c r="V438" i="3" s="1"/>
  <c r="U439" i="3"/>
  <c r="V439" i="3" s="1"/>
  <c r="U440" i="3"/>
  <c r="V440" i="3" s="1"/>
  <c r="U441" i="3"/>
  <c r="V441" i="3" s="1"/>
  <c r="U442" i="3"/>
  <c r="V442" i="3" s="1"/>
  <c r="U443" i="3"/>
  <c r="V443" i="3" s="1"/>
  <c r="U444" i="3"/>
  <c r="V444" i="3" s="1"/>
  <c r="U445" i="3"/>
  <c r="V445" i="3" s="1"/>
  <c r="U446" i="3"/>
  <c r="V446" i="3" s="1"/>
  <c r="U447" i="3"/>
  <c r="V447" i="3" s="1"/>
  <c r="U448" i="3"/>
  <c r="V448" i="3" s="1"/>
  <c r="U449" i="3"/>
  <c r="V449" i="3" s="1"/>
  <c r="U450" i="3"/>
  <c r="V450" i="3" s="1"/>
  <c r="U451" i="3"/>
  <c r="V451" i="3" s="1"/>
  <c r="U452" i="3"/>
  <c r="V452" i="3" s="1"/>
  <c r="U453" i="3"/>
  <c r="V453" i="3" s="1"/>
  <c r="U454" i="3"/>
  <c r="V454" i="3" s="1"/>
  <c r="U455" i="3"/>
  <c r="V455" i="3" s="1"/>
  <c r="U456" i="3"/>
  <c r="V456" i="3" s="1"/>
  <c r="U457" i="3"/>
  <c r="V457" i="3" s="1"/>
  <c r="U458" i="3"/>
  <c r="V458" i="3" s="1"/>
  <c r="U459" i="3"/>
  <c r="V459" i="3" s="1"/>
  <c r="U460" i="3"/>
  <c r="V460" i="3" s="1"/>
  <c r="U461" i="3"/>
  <c r="V461" i="3" s="1"/>
  <c r="U462" i="3"/>
  <c r="V462" i="3" s="1"/>
  <c r="U463" i="3"/>
  <c r="V463" i="3" s="1"/>
  <c r="U464" i="3"/>
  <c r="V464" i="3" s="1"/>
  <c r="U465" i="3"/>
  <c r="V465" i="3" s="1"/>
  <c r="U466" i="3"/>
  <c r="V466" i="3" s="1"/>
  <c r="U467" i="3"/>
  <c r="V467" i="3" s="1"/>
  <c r="U468" i="3"/>
  <c r="V468" i="3" s="1"/>
  <c r="U469" i="3"/>
  <c r="V469" i="3" s="1"/>
  <c r="U470" i="3"/>
  <c r="V470" i="3" s="1"/>
  <c r="U471" i="3"/>
  <c r="V471" i="3" s="1"/>
  <c r="U472" i="3"/>
  <c r="V472" i="3" s="1"/>
  <c r="U473" i="3"/>
  <c r="V473" i="3" s="1"/>
  <c r="U474" i="3"/>
  <c r="V474" i="3" s="1"/>
  <c r="U475" i="3"/>
  <c r="V475" i="3" s="1"/>
  <c r="U476" i="3"/>
  <c r="V476" i="3" s="1"/>
  <c r="U477" i="3"/>
  <c r="V477" i="3" s="1"/>
  <c r="U478" i="3"/>
  <c r="V478" i="3" s="1"/>
  <c r="U479" i="3"/>
  <c r="V479" i="3" s="1"/>
  <c r="U480" i="3"/>
  <c r="V480" i="3" s="1"/>
  <c r="U481" i="3"/>
  <c r="V481" i="3" s="1"/>
  <c r="U482" i="3"/>
  <c r="V482" i="3" s="1"/>
  <c r="U483" i="3"/>
  <c r="V483" i="3" s="1"/>
  <c r="U484" i="3"/>
  <c r="V484" i="3" s="1"/>
  <c r="U485" i="3"/>
  <c r="V485" i="3" s="1"/>
  <c r="U486" i="3"/>
  <c r="V486" i="3" s="1"/>
  <c r="U487" i="3"/>
  <c r="V487" i="3" s="1"/>
  <c r="U488" i="3"/>
  <c r="V488" i="3" s="1"/>
  <c r="U489" i="3"/>
  <c r="V489" i="3" s="1"/>
  <c r="U490" i="3"/>
  <c r="V490" i="3" s="1"/>
  <c r="U491" i="3"/>
  <c r="V491" i="3" s="1"/>
  <c r="U492" i="3"/>
  <c r="V492" i="3" s="1"/>
  <c r="U493" i="3"/>
  <c r="V493" i="3" s="1"/>
  <c r="U494" i="3"/>
  <c r="V494" i="3" s="1"/>
  <c r="U495" i="3"/>
  <c r="V495" i="3" s="1"/>
  <c r="U496" i="3"/>
  <c r="V496" i="3" s="1"/>
  <c r="U497" i="3"/>
  <c r="V497" i="3" s="1"/>
  <c r="U498" i="3"/>
  <c r="V498" i="3" s="1"/>
  <c r="U499" i="3"/>
  <c r="V499" i="3" s="1"/>
  <c r="U500" i="3"/>
  <c r="V500" i="3" s="1"/>
  <c r="U501" i="3"/>
  <c r="V501" i="3" s="1"/>
  <c r="U502" i="3"/>
  <c r="V502" i="3" s="1"/>
  <c r="U503" i="3"/>
  <c r="V503" i="3" s="1"/>
  <c r="U504" i="3"/>
  <c r="V504" i="3" s="1"/>
  <c r="U505" i="3"/>
  <c r="V505" i="3" s="1"/>
  <c r="U506" i="3"/>
  <c r="V506" i="3" s="1"/>
  <c r="U507" i="3"/>
  <c r="V507" i="3" s="1"/>
  <c r="U508" i="3"/>
  <c r="V508" i="3" s="1"/>
  <c r="U509" i="3"/>
  <c r="V509" i="3" s="1"/>
  <c r="U510" i="3"/>
  <c r="V510" i="3" s="1"/>
  <c r="U511" i="3"/>
  <c r="V511" i="3" s="1"/>
  <c r="U512" i="3"/>
  <c r="V512" i="3" s="1"/>
  <c r="U513" i="3"/>
  <c r="V513" i="3" s="1"/>
  <c r="U514" i="3"/>
  <c r="V514" i="3" s="1"/>
  <c r="U515" i="3"/>
  <c r="V515" i="3" s="1"/>
  <c r="U516" i="3"/>
  <c r="V516" i="3" s="1"/>
  <c r="U517" i="3"/>
  <c r="V517" i="3" s="1"/>
  <c r="U518" i="3"/>
  <c r="V518" i="3" s="1"/>
  <c r="U519" i="3"/>
  <c r="V519" i="3" s="1"/>
  <c r="U520" i="3"/>
  <c r="V520" i="3" s="1"/>
  <c r="U521" i="3"/>
  <c r="V521" i="3" s="1"/>
  <c r="U522" i="3"/>
  <c r="V522" i="3" s="1"/>
  <c r="U523" i="3"/>
  <c r="V523" i="3" s="1"/>
  <c r="U524" i="3"/>
  <c r="V524" i="3" s="1"/>
  <c r="U525" i="3"/>
  <c r="V525" i="3" s="1"/>
  <c r="U526" i="3"/>
  <c r="V526" i="3" s="1"/>
  <c r="U527" i="3"/>
  <c r="V527" i="3" s="1"/>
  <c r="U528" i="3"/>
  <c r="V528" i="3" s="1"/>
  <c r="U529" i="3"/>
  <c r="V529" i="3" s="1"/>
  <c r="U530" i="3"/>
  <c r="V530" i="3" s="1"/>
  <c r="U531" i="3"/>
  <c r="V531" i="3" s="1"/>
  <c r="U532" i="3"/>
  <c r="V532" i="3" s="1"/>
  <c r="U533" i="3"/>
  <c r="V533" i="3" s="1"/>
  <c r="U534" i="3"/>
  <c r="V534" i="3" s="1"/>
  <c r="U535" i="3"/>
  <c r="V535" i="3" s="1"/>
  <c r="U536" i="3"/>
  <c r="V536" i="3" s="1"/>
  <c r="U537" i="3"/>
  <c r="V537" i="3" s="1"/>
  <c r="U538" i="3"/>
  <c r="V538" i="3" s="1"/>
  <c r="U539" i="3"/>
  <c r="V539" i="3" s="1"/>
  <c r="U540" i="3"/>
  <c r="V540" i="3" s="1"/>
  <c r="U541" i="3"/>
  <c r="V541" i="3" s="1"/>
  <c r="U542" i="3"/>
  <c r="V542" i="3" s="1"/>
  <c r="U543" i="3"/>
  <c r="V543" i="3" s="1"/>
  <c r="U544" i="3"/>
  <c r="V544" i="3" s="1"/>
  <c r="U545" i="3"/>
  <c r="V545" i="3" s="1"/>
  <c r="U546" i="3"/>
  <c r="V546" i="3" s="1"/>
  <c r="U547" i="3"/>
  <c r="V547" i="3" s="1"/>
  <c r="U548" i="3"/>
  <c r="V548" i="3" s="1"/>
  <c r="U549" i="3"/>
  <c r="V549" i="3" s="1"/>
  <c r="U550" i="3"/>
  <c r="V550" i="3" s="1"/>
  <c r="U551" i="3"/>
  <c r="V551" i="3" s="1"/>
  <c r="U552" i="3"/>
  <c r="V552" i="3" s="1"/>
  <c r="U553" i="3"/>
  <c r="V553" i="3" s="1"/>
  <c r="U554" i="3"/>
  <c r="V554" i="3" s="1"/>
  <c r="U555" i="3"/>
  <c r="V555" i="3" s="1"/>
  <c r="U556" i="3"/>
  <c r="V556" i="3" s="1"/>
  <c r="U557" i="3"/>
  <c r="V557" i="3" s="1"/>
  <c r="U558" i="3"/>
  <c r="V558" i="3" s="1"/>
  <c r="U559" i="3"/>
  <c r="V559" i="3" s="1"/>
  <c r="U560" i="3"/>
  <c r="V560" i="3" s="1"/>
  <c r="U561" i="3"/>
  <c r="V561" i="3" s="1"/>
  <c r="U562" i="3"/>
  <c r="V562" i="3" s="1"/>
  <c r="U563" i="3"/>
  <c r="V563" i="3" s="1"/>
  <c r="U564" i="3"/>
  <c r="V564" i="3" s="1"/>
  <c r="U565" i="3"/>
  <c r="V565" i="3" s="1"/>
  <c r="U566" i="3"/>
  <c r="V566" i="3" s="1"/>
  <c r="U567" i="3"/>
  <c r="V567" i="3" s="1"/>
  <c r="U568" i="3"/>
  <c r="V568" i="3" s="1"/>
  <c r="U569" i="3"/>
  <c r="V569" i="3" s="1"/>
  <c r="U570" i="3"/>
  <c r="V570" i="3" s="1"/>
  <c r="U571" i="3"/>
  <c r="V571" i="3" s="1"/>
  <c r="U572" i="3"/>
  <c r="V572" i="3" s="1"/>
  <c r="U573" i="3"/>
  <c r="V573" i="3" s="1"/>
  <c r="U574" i="3"/>
  <c r="V574" i="3" s="1"/>
  <c r="U575" i="3"/>
  <c r="V575" i="3" s="1"/>
  <c r="U576" i="3"/>
  <c r="V576" i="3" s="1"/>
  <c r="U577" i="3"/>
  <c r="V577" i="3" s="1"/>
  <c r="U578" i="3"/>
  <c r="V578" i="3" s="1"/>
  <c r="U579" i="3"/>
  <c r="V579" i="3" s="1"/>
  <c r="U580" i="3"/>
  <c r="V580" i="3" s="1"/>
  <c r="U581" i="3"/>
  <c r="V581" i="3" s="1"/>
  <c r="U582" i="3"/>
  <c r="V582" i="3" s="1"/>
  <c r="U583" i="3"/>
  <c r="V583" i="3" s="1"/>
  <c r="U584" i="3"/>
  <c r="V584" i="3" s="1"/>
  <c r="U585" i="3"/>
  <c r="V585" i="3" s="1"/>
  <c r="U586" i="3"/>
  <c r="V586" i="3" s="1"/>
  <c r="U587" i="3"/>
  <c r="V587" i="3" s="1"/>
  <c r="U588" i="3"/>
  <c r="V588" i="3" s="1"/>
  <c r="U589" i="3"/>
  <c r="V589" i="3" s="1"/>
  <c r="U590" i="3"/>
  <c r="V590" i="3" s="1"/>
  <c r="U591" i="3"/>
  <c r="V591" i="3" s="1"/>
  <c r="U592" i="3"/>
  <c r="V592" i="3" s="1"/>
  <c r="U593" i="3"/>
  <c r="V593" i="3" s="1"/>
  <c r="U594" i="3"/>
  <c r="V594" i="3" s="1"/>
  <c r="U595" i="3"/>
  <c r="V595" i="3" s="1"/>
  <c r="U596" i="3"/>
  <c r="V596" i="3" s="1"/>
  <c r="U597" i="3"/>
  <c r="V597" i="3" s="1"/>
  <c r="U598" i="3"/>
  <c r="V598" i="3" s="1"/>
  <c r="U599" i="3"/>
  <c r="V599" i="3" s="1"/>
  <c r="U600" i="3"/>
  <c r="V600" i="3" s="1"/>
  <c r="U601" i="3"/>
  <c r="V601" i="3" s="1"/>
  <c r="U602" i="3"/>
  <c r="V602" i="3" s="1"/>
  <c r="U603" i="3"/>
  <c r="V603" i="3" s="1"/>
  <c r="U604" i="3"/>
  <c r="V604" i="3" s="1"/>
  <c r="U605" i="3"/>
  <c r="V605" i="3" s="1"/>
  <c r="U606" i="3"/>
  <c r="V606" i="3" s="1"/>
  <c r="U607" i="3"/>
  <c r="V607" i="3" s="1"/>
  <c r="U608" i="3"/>
  <c r="V608" i="3" s="1"/>
  <c r="U609" i="3"/>
  <c r="V609" i="3" s="1"/>
  <c r="U610" i="3"/>
  <c r="V610" i="3" s="1"/>
  <c r="U611" i="3"/>
  <c r="V611" i="3" s="1"/>
  <c r="U612" i="3"/>
  <c r="V612" i="3" s="1"/>
  <c r="U613" i="3"/>
  <c r="V613" i="3" s="1"/>
  <c r="U614" i="3"/>
  <c r="V614" i="3" s="1"/>
  <c r="U615" i="3"/>
  <c r="V615" i="3" s="1"/>
  <c r="U616" i="3"/>
  <c r="V616" i="3" s="1"/>
  <c r="U617" i="3"/>
  <c r="V617" i="3" s="1"/>
  <c r="U618" i="3"/>
  <c r="V618" i="3" s="1"/>
  <c r="U619" i="3"/>
  <c r="V619" i="3" s="1"/>
  <c r="U620" i="3"/>
  <c r="V620" i="3" s="1"/>
  <c r="U621" i="3"/>
  <c r="V621" i="3" s="1"/>
  <c r="U622" i="3"/>
  <c r="V622" i="3" s="1"/>
  <c r="U623" i="3"/>
  <c r="V623" i="3" s="1"/>
  <c r="U624" i="3"/>
  <c r="V624" i="3" s="1"/>
  <c r="U625" i="3"/>
  <c r="V625" i="3" s="1"/>
  <c r="U626" i="3"/>
  <c r="V626" i="3" s="1"/>
  <c r="U627" i="3"/>
  <c r="V627" i="3" s="1"/>
  <c r="U628" i="3"/>
  <c r="V628" i="3" s="1"/>
  <c r="U629" i="3"/>
  <c r="V629" i="3" s="1"/>
  <c r="U630" i="3"/>
  <c r="V630" i="3" s="1"/>
  <c r="U631" i="3"/>
  <c r="V631" i="3" s="1"/>
  <c r="U632" i="3"/>
  <c r="V632" i="3" s="1"/>
  <c r="U633" i="3"/>
  <c r="V633" i="3" s="1"/>
  <c r="U634" i="3"/>
  <c r="V634" i="3" s="1"/>
  <c r="U635" i="3"/>
  <c r="V635" i="3" s="1"/>
  <c r="U636" i="3"/>
  <c r="V636" i="3" s="1"/>
  <c r="U637" i="3"/>
  <c r="V637" i="3" s="1"/>
  <c r="U638" i="3"/>
  <c r="V638" i="3" s="1"/>
  <c r="U639" i="3"/>
  <c r="V639" i="3" s="1"/>
  <c r="U640" i="3"/>
  <c r="V640" i="3" s="1"/>
  <c r="U641" i="3"/>
  <c r="V641" i="3" s="1"/>
  <c r="U642" i="3"/>
  <c r="V642" i="3" s="1"/>
  <c r="U643" i="3"/>
  <c r="V643" i="3" s="1"/>
  <c r="U644" i="3"/>
  <c r="V644" i="3" s="1"/>
  <c r="U645" i="3"/>
  <c r="V645" i="3" s="1"/>
  <c r="U646" i="3"/>
  <c r="V646" i="3" s="1"/>
  <c r="U647" i="3"/>
  <c r="V647" i="3" s="1"/>
  <c r="U648" i="3"/>
  <c r="V648" i="3" s="1"/>
  <c r="U649" i="3"/>
  <c r="V649" i="3" s="1"/>
  <c r="U650" i="3"/>
  <c r="V650" i="3" s="1"/>
  <c r="U651" i="3"/>
  <c r="V651" i="3" s="1"/>
  <c r="U652" i="3"/>
  <c r="V652" i="3" s="1"/>
  <c r="U653" i="3"/>
  <c r="V653" i="3" s="1"/>
  <c r="U654" i="3"/>
  <c r="V654" i="3" s="1"/>
  <c r="U655" i="3"/>
  <c r="V655" i="3" s="1"/>
  <c r="U656" i="3"/>
  <c r="V656" i="3" s="1"/>
  <c r="U657" i="3"/>
  <c r="V657" i="3" s="1"/>
  <c r="U658" i="3"/>
  <c r="V658" i="3" s="1"/>
  <c r="U659" i="3"/>
  <c r="V659" i="3" s="1"/>
  <c r="U660" i="3"/>
  <c r="V660" i="3" s="1"/>
  <c r="U661" i="3"/>
  <c r="V661" i="3" s="1"/>
  <c r="U662" i="3"/>
  <c r="V662" i="3" s="1"/>
  <c r="U663" i="3"/>
  <c r="V663" i="3" s="1"/>
  <c r="U664" i="3"/>
  <c r="V664" i="3" s="1"/>
  <c r="U665" i="3"/>
  <c r="V665" i="3" s="1"/>
  <c r="U666" i="3"/>
  <c r="V666" i="3" s="1"/>
  <c r="U667" i="3"/>
  <c r="V667" i="3" s="1"/>
  <c r="U668" i="3"/>
  <c r="V668" i="3" s="1"/>
  <c r="U669" i="3"/>
  <c r="V669" i="3" s="1"/>
  <c r="U670" i="3"/>
  <c r="V670" i="3" s="1"/>
  <c r="U671" i="3"/>
  <c r="V671" i="3" s="1"/>
  <c r="U672" i="3"/>
  <c r="V672" i="3" s="1"/>
  <c r="U673" i="3"/>
  <c r="V673" i="3" s="1"/>
  <c r="U674" i="3"/>
  <c r="V674" i="3" s="1"/>
  <c r="U675" i="3"/>
  <c r="V675" i="3" s="1"/>
  <c r="U676" i="3"/>
  <c r="V676" i="3" s="1"/>
  <c r="U677" i="3"/>
  <c r="V677" i="3" s="1"/>
  <c r="U678" i="3"/>
  <c r="V678" i="3" s="1"/>
  <c r="U679" i="3"/>
  <c r="V679" i="3" s="1"/>
  <c r="U680" i="3"/>
  <c r="V680" i="3" s="1"/>
  <c r="U681" i="3"/>
  <c r="V681" i="3" s="1"/>
  <c r="U682" i="3"/>
  <c r="V682" i="3" s="1"/>
  <c r="U683" i="3"/>
  <c r="V683" i="3" s="1"/>
  <c r="U684" i="3"/>
  <c r="V684" i="3" s="1"/>
  <c r="U685" i="3"/>
  <c r="V685" i="3" s="1"/>
  <c r="U686" i="3"/>
  <c r="V686" i="3" s="1"/>
  <c r="U687" i="3"/>
  <c r="V687" i="3" s="1"/>
  <c r="U688" i="3"/>
  <c r="V688" i="3" s="1"/>
  <c r="U689" i="3"/>
  <c r="V689" i="3" s="1"/>
  <c r="U690" i="3"/>
  <c r="V690" i="3" s="1"/>
  <c r="U691" i="3"/>
  <c r="V691" i="3" s="1"/>
  <c r="U692" i="3"/>
  <c r="V692" i="3" s="1"/>
  <c r="U693" i="3"/>
  <c r="V693" i="3" s="1"/>
  <c r="U694" i="3"/>
  <c r="V694" i="3" s="1"/>
  <c r="U695" i="3"/>
  <c r="V695" i="3" s="1"/>
  <c r="U696" i="3"/>
  <c r="V696" i="3" s="1"/>
  <c r="U697" i="3"/>
  <c r="V697" i="3" s="1"/>
  <c r="U698" i="3"/>
  <c r="V698" i="3" s="1"/>
  <c r="U699" i="3"/>
  <c r="V699" i="3" s="1"/>
  <c r="U700" i="3"/>
  <c r="V700" i="3" s="1"/>
  <c r="U701" i="3"/>
  <c r="V701" i="3" s="1"/>
  <c r="U702" i="3"/>
  <c r="V702" i="3" s="1"/>
  <c r="U703" i="3"/>
  <c r="V703" i="3" s="1"/>
  <c r="U704" i="3"/>
  <c r="V704" i="3" s="1"/>
  <c r="U705" i="3"/>
  <c r="V705" i="3" s="1"/>
  <c r="U706" i="3"/>
  <c r="V706" i="3" s="1"/>
  <c r="U707" i="3"/>
  <c r="V707" i="3" s="1"/>
  <c r="U708" i="3"/>
  <c r="V708" i="3" s="1"/>
  <c r="U709" i="3"/>
  <c r="V709" i="3" s="1"/>
  <c r="U710" i="3"/>
  <c r="V710" i="3" s="1"/>
  <c r="U711" i="3"/>
  <c r="V711" i="3" s="1"/>
  <c r="U712" i="3"/>
  <c r="V712" i="3" s="1"/>
  <c r="U713" i="3"/>
  <c r="V713" i="3" s="1"/>
  <c r="U714" i="3"/>
  <c r="V714" i="3" s="1"/>
  <c r="U715" i="3"/>
  <c r="V715" i="3" s="1"/>
  <c r="U716" i="3"/>
  <c r="V716" i="3" s="1"/>
  <c r="U717" i="3"/>
  <c r="V717" i="3" s="1"/>
  <c r="U718" i="3"/>
  <c r="V718" i="3" s="1"/>
  <c r="U719" i="3"/>
  <c r="V719" i="3" s="1"/>
  <c r="U720" i="3"/>
  <c r="V720" i="3" s="1"/>
  <c r="U721" i="3"/>
  <c r="V721" i="3" s="1"/>
  <c r="U722" i="3"/>
  <c r="V722" i="3" s="1"/>
  <c r="U723" i="3"/>
  <c r="V723" i="3" s="1"/>
  <c r="U724" i="3"/>
  <c r="V724" i="3" s="1"/>
  <c r="U725" i="3"/>
  <c r="V725" i="3" s="1"/>
  <c r="U726" i="3"/>
  <c r="V726" i="3" s="1"/>
  <c r="U727" i="3"/>
  <c r="V727" i="3" s="1"/>
  <c r="U728" i="3"/>
  <c r="V728" i="3" s="1"/>
  <c r="U729" i="3"/>
  <c r="V729" i="3" s="1"/>
  <c r="U730" i="3"/>
  <c r="V730" i="3" s="1"/>
  <c r="U731" i="3"/>
  <c r="V731" i="3" s="1"/>
  <c r="U732" i="3"/>
  <c r="V732" i="3" s="1"/>
  <c r="U733" i="3"/>
  <c r="V733" i="3" s="1"/>
  <c r="U734" i="3"/>
  <c r="V734" i="3" s="1"/>
  <c r="U735" i="3"/>
  <c r="V735" i="3" s="1"/>
  <c r="U736" i="3"/>
  <c r="V736" i="3" s="1"/>
  <c r="U737" i="3"/>
  <c r="V737" i="3" s="1"/>
  <c r="U738" i="3"/>
  <c r="V738" i="3" s="1"/>
  <c r="U739" i="3"/>
  <c r="V739" i="3" s="1"/>
  <c r="U740" i="3"/>
  <c r="V740" i="3" s="1"/>
  <c r="U741" i="3"/>
  <c r="V741" i="3" s="1"/>
  <c r="U742" i="3"/>
  <c r="V742" i="3" s="1"/>
  <c r="U743" i="3"/>
  <c r="V743" i="3" s="1"/>
  <c r="U744" i="3"/>
  <c r="V744" i="3" s="1"/>
  <c r="U745" i="3"/>
  <c r="V745" i="3" s="1"/>
  <c r="U746" i="3"/>
  <c r="V746" i="3" s="1"/>
  <c r="U747" i="3"/>
  <c r="V747" i="3" s="1"/>
  <c r="U749" i="3"/>
  <c r="V749" i="3" s="1"/>
  <c r="U750" i="3"/>
  <c r="V750" i="3" s="1"/>
  <c r="U751" i="3"/>
  <c r="V751" i="3" s="1"/>
  <c r="U752" i="3"/>
  <c r="V752" i="3" s="1"/>
  <c r="U753" i="3"/>
  <c r="V753" i="3" s="1"/>
  <c r="U754" i="3"/>
  <c r="V754" i="3" s="1"/>
  <c r="U755" i="3"/>
  <c r="V755" i="3" s="1"/>
  <c r="U756" i="3"/>
  <c r="V756" i="3" s="1"/>
  <c r="U757" i="3"/>
  <c r="V757" i="3" s="1"/>
  <c r="U758" i="3"/>
  <c r="V758" i="3" s="1"/>
  <c r="U759" i="3"/>
  <c r="V759" i="3" s="1"/>
  <c r="U760" i="3"/>
  <c r="V760" i="3" s="1"/>
  <c r="U761" i="3"/>
  <c r="V761" i="3" s="1"/>
  <c r="U762" i="3"/>
  <c r="V762" i="3" s="1"/>
  <c r="U763" i="3"/>
  <c r="V763" i="3" s="1"/>
  <c r="U764" i="3"/>
  <c r="V764" i="3" s="1"/>
  <c r="U765" i="3"/>
  <c r="V765" i="3" s="1"/>
  <c r="U766" i="3"/>
  <c r="V766" i="3" s="1"/>
  <c r="U767" i="3"/>
  <c r="V767" i="3" s="1"/>
  <c r="U768" i="3"/>
  <c r="V768" i="3" s="1"/>
  <c r="U769" i="3"/>
  <c r="V769" i="3" s="1"/>
  <c r="U770" i="3"/>
  <c r="V770" i="3" s="1"/>
  <c r="U771" i="3"/>
  <c r="V771" i="3" s="1"/>
  <c r="U772" i="3"/>
  <c r="V772" i="3" s="1"/>
  <c r="U773" i="3"/>
  <c r="V773" i="3" s="1"/>
  <c r="U774" i="3"/>
  <c r="V774" i="3" s="1"/>
  <c r="U775" i="3"/>
  <c r="V775" i="3" s="1"/>
  <c r="U776" i="3"/>
  <c r="V776" i="3" s="1"/>
  <c r="U777" i="3"/>
  <c r="V777" i="3" s="1"/>
  <c r="U779" i="3"/>
  <c r="V779" i="3" s="1"/>
  <c r="U780" i="3"/>
  <c r="V780" i="3" s="1"/>
  <c r="U781" i="3"/>
  <c r="V781" i="3" s="1"/>
  <c r="U782" i="3"/>
  <c r="V782" i="3" s="1"/>
  <c r="U783" i="3"/>
  <c r="V783" i="3" s="1"/>
  <c r="U784" i="3"/>
  <c r="V784" i="3" s="1"/>
  <c r="U785" i="3"/>
  <c r="V785" i="3" s="1"/>
  <c r="U786" i="3"/>
  <c r="V786" i="3" s="1"/>
  <c r="U787" i="3"/>
  <c r="V787" i="3" s="1"/>
  <c r="U788" i="3"/>
  <c r="V788" i="3" s="1"/>
  <c r="U789" i="3"/>
  <c r="V789" i="3" s="1"/>
  <c r="U790" i="3"/>
  <c r="V790" i="3" s="1"/>
  <c r="U791" i="3"/>
  <c r="V791" i="3" s="1"/>
  <c r="U792" i="3"/>
  <c r="V792" i="3" s="1"/>
  <c r="U793" i="3"/>
  <c r="V793" i="3" s="1"/>
  <c r="U794" i="3"/>
  <c r="V794" i="3" s="1"/>
  <c r="U795" i="3"/>
  <c r="V795" i="3" s="1"/>
  <c r="U796" i="3"/>
  <c r="V796" i="3" s="1"/>
  <c r="U797" i="3"/>
  <c r="V797" i="3" s="1"/>
  <c r="U798" i="3"/>
  <c r="V798" i="3" s="1"/>
  <c r="U799" i="3"/>
  <c r="V799" i="3" s="1"/>
  <c r="U800" i="3"/>
  <c r="V800" i="3" s="1"/>
  <c r="U801" i="3"/>
  <c r="V801" i="3" s="1"/>
  <c r="U802" i="3"/>
  <c r="V802" i="3" s="1"/>
  <c r="U803" i="3"/>
  <c r="V803" i="3" s="1"/>
</calcChain>
</file>

<file path=xl/sharedStrings.xml><?xml version="1.0" encoding="utf-8"?>
<sst xmlns="http://schemas.openxmlformats.org/spreadsheetml/2006/main" count="11744" uniqueCount="112">
  <si>
    <t>Cost</t>
  </si>
  <si>
    <t>Abs</t>
  </si>
  <si>
    <t>Vehicles</t>
  </si>
  <si>
    <t>CL-BC</t>
  </si>
  <si>
    <t>AR-H2</t>
  </si>
  <si>
    <t>C-H</t>
  </si>
  <si>
    <t>Chitzas et al(2019)</t>
  </si>
  <si>
    <t>Archetti et al(2017)</t>
  </si>
  <si>
    <t>Coelho and Laporte(2013)</t>
  </si>
  <si>
    <t>AR-H1</t>
  </si>
  <si>
    <t>Archeti et al (2012)</t>
  </si>
  <si>
    <t>Solution</t>
  </si>
  <si>
    <t>Time</t>
  </si>
  <si>
    <t>Time in seconds</t>
  </si>
  <si>
    <t>Customers</t>
  </si>
  <si>
    <t>high</t>
  </si>
  <si>
    <t>low</t>
  </si>
  <si>
    <t>-</t>
  </si>
  <si>
    <t>Best Solution</t>
  </si>
  <si>
    <t>Who</t>
  </si>
  <si>
    <t>Best time</t>
  </si>
  <si>
    <t>Best</t>
  </si>
  <si>
    <t>t CL-BC</t>
  </si>
  <si>
    <t>t AR-H1</t>
  </si>
  <si>
    <t>t AR-H2</t>
  </si>
  <si>
    <t>t C-H</t>
  </si>
  <si>
    <t>t Best</t>
  </si>
  <si>
    <t>t Who</t>
  </si>
  <si>
    <t>Match</t>
  </si>
  <si>
    <t>Vadseth et al(2020)</t>
  </si>
  <si>
    <t>V-H</t>
  </si>
  <si>
    <t>t V-H</t>
  </si>
  <si>
    <t>t Match</t>
  </si>
  <si>
    <t>Periods</t>
  </si>
  <si>
    <t>Al-H</t>
  </si>
  <si>
    <t>D-BPC</t>
  </si>
  <si>
    <t>A-BC</t>
  </si>
  <si>
    <t>CCL-M</t>
  </si>
  <si>
    <t>AR-BC</t>
  </si>
  <si>
    <t>Archetti et al 2007</t>
  </si>
  <si>
    <t>Coelho and Laporte (2013)</t>
  </si>
  <si>
    <t>Archetti et al (2012)</t>
  </si>
  <si>
    <t>Archetti et al (2017)</t>
  </si>
  <si>
    <t>Alvarez et al (2020)</t>
  </si>
  <si>
    <t>Avella et al(2018)</t>
  </si>
  <si>
    <t>Desaulniers et al(2014)</t>
  </si>
  <si>
    <t>Coelho et al (2012)</t>
  </si>
  <si>
    <t>Vadseth et al (2020)</t>
  </si>
  <si>
    <t>Abdulyasak (2014)</t>
  </si>
  <si>
    <t>t AR-BC</t>
  </si>
  <si>
    <t>t Al-H</t>
  </si>
  <si>
    <t>t D-BPC</t>
  </si>
  <si>
    <t>t A-BC</t>
  </si>
  <si>
    <t>t CCL-M</t>
  </si>
  <si>
    <t>t AB-M</t>
  </si>
  <si>
    <t>High</t>
  </si>
  <si>
    <t>Low</t>
  </si>
  <si>
    <t>Chitsaz et al (2018)</t>
  </si>
  <si>
    <t>Alvarez et al (2020) unkown t</t>
  </si>
  <si>
    <t>Abdulyasak (2014) unknown t</t>
  </si>
  <si>
    <t>t best</t>
  </si>
  <si>
    <t xml:space="preserve"> </t>
  </si>
  <si>
    <t>Simen 1 time</t>
  </si>
  <si>
    <t>Simen 2 time</t>
  </si>
  <si>
    <t>Simen 2 Sol</t>
  </si>
  <si>
    <t>Simen 1 Sol</t>
  </si>
  <si>
    <t>Simen 3 time</t>
  </si>
  <si>
    <t>Simen 3 sol</t>
  </si>
  <si>
    <t>Simen 4 time</t>
  </si>
  <si>
    <t>Simen 4 sol</t>
  </si>
  <si>
    <t>Simen 5 time</t>
  </si>
  <si>
    <t>Simen 5 sol</t>
  </si>
  <si>
    <t>Simen 6 sol</t>
  </si>
  <si>
    <t>Simen 6 time</t>
  </si>
  <si>
    <t>Simen 7 sol</t>
  </si>
  <si>
    <t>Simen 7 time</t>
  </si>
  <si>
    <t>Simen 8 sol</t>
  </si>
  <si>
    <t>Simen 8 time</t>
  </si>
  <si>
    <t>Simen 9 time</t>
  </si>
  <si>
    <t>Simen 9 sol</t>
  </si>
  <si>
    <t>Simen 10 time</t>
  </si>
  <si>
    <t>Simen 10 sol</t>
  </si>
  <si>
    <t>Best sol</t>
  </si>
  <si>
    <t>Worst sol</t>
  </si>
  <si>
    <t>Worst time</t>
  </si>
  <si>
    <t>Match2</t>
  </si>
  <si>
    <t>Simen 1 sol</t>
  </si>
  <si>
    <t>vehicle</t>
  </si>
  <si>
    <t>ABS</t>
  </si>
  <si>
    <t>customers</t>
  </si>
  <si>
    <t>periods</t>
  </si>
  <si>
    <t>demand</t>
  </si>
  <si>
    <t>Simen 2 sol</t>
  </si>
  <si>
    <t>Simen Best sol</t>
  </si>
  <si>
    <t>Simen worst sol</t>
  </si>
  <si>
    <t>Simen Best time</t>
  </si>
  <si>
    <t>Simen worst time</t>
  </si>
  <si>
    <t>Average sol</t>
  </si>
  <si>
    <t>Average Sol</t>
  </si>
  <si>
    <t>Guimaraez(2020)</t>
  </si>
  <si>
    <t>G-BC</t>
  </si>
  <si>
    <t>t G-BC</t>
  </si>
  <si>
    <t>Manousaksis(2020)</t>
  </si>
  <si>
    <t>M-M</t>
  </si>
  <si>
    <t>Manousakis (2020)</t>
  </si>
  <si>
    <t>AB-H</t>
  </si>
  <si>
    <t>M-BC</t>
  </si>
  <si>
    <t>t M-M</t>
  </si>
  <si>
    <t>t M-BC</t>
  </si>
  <si>
    <t>Diniz (2020)</t>
  </si>
  <si>
    <t>D-H</t>
  </si>
  <si>
    <t>t D-H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</si>
</sst>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$-409]#,##0.00;[Red]&quot;-&quot;[$$-409]#,##0.00"/>
  </numFmts>
  <fonts count="13">
    <font>
      <sz val="11"/>
      <color theme="1"/>
      <name val="Calibri"/>
      <family val="2"/>
      <scheme val="minor"/>
    </font>
    <font>
      <sz val="11"/>
      <color theme="1"/>
      <name val="Liberation Sans"/>
    </font>
    <font>
      <sz val="10"/>
      <color theme="1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i/>
      <sz val="16"/>
      <color theme="1"/>
      <name val="Liberation Sans"/>
    </font>
    <font>
      <b/>
      <i/>
      <u/>
      <sz val="11"/>
      <color theme="1"/>
      <name val="Liberation Sans"/>
    </font>
    <font>
      <sz val="11"/>
      <color rgb="FFFF3333"/>
      <name val="Liberation Sans"/>
    </font>
    <font>
      <b/>
      <sz val="11"/>
      <color rgb="FFFF3333"/>
      <name val="Liberation Sans"/>
    </font>
    <font>
      <sz val="11"/>
      <color rgb="FF0A0101"/>
      <name val="Calibri"/>
      <family val="2"/>
      <scheme val="minor"/>
    </font>
    <font>
      <sz val="11"/>
      <color rgb="FF000000"/>
      <name val="Calibri"/>
      <family val="2"/>
      <charset val="1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FF99"/>
        <bgColor rgb="FFFFFF99"/>
      </patternFill>
    </fill>
    <fill>
      <patternFill patternType="solid">
        <fgColor rgb="FF99FFFF"/>
        <bgColor rgb="FF99FFFF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/>
      <top/>
      <bottom/>
      <diagonal/>
    </border>
  </borders>
  <cellStyleXfs count="23">
    <xf numFmtId="0" fontId="0" fillId="0" borderId="0"/>
    <xf numFmtId="0" fontId="1" fillId="0" borderId="0"/>
    <xf numFmtId="0" fontId="3" fillId="0" borderId="0"/>
    <xf numFmtId="0" fontId="3" fillId="0" borderId="0"/>
    <xf numFmtId="0" fontId="10" fillId="0" borderId="0"/>
    <xf numFmtId="0" fontId="9" fillId="0" borderId="0"/>
    <xf numFmtId="0" fontId="9" fillId="0" borderId="0"/>
    <xf numFmtId="164" fontId="8" fillId="0" borderId="0"/>
    <xf numFmtId="0" fontId="8" fillId="0" borderId="0"/>
    <xf numFmtId="0" fontId="1" fillId="7" borderId="5"/>
    <xf numFmtId="0" fontId="1" fillId="6" borderId="0"/>
    <xf numFmtId="0" fontId="7" fillId="0" borderId="0">
      <alignment horizontal="center" textRotation="90"/>
    </xf>
    <xf numFmtId="0" fontId="7" fillId="0" borderId="0">
      <alignment horizontal="center"/>
    </xf>
    <xf numFmtId="0" fontId="3" fillId="0" borderId="0"/>
    <xf numFmtId="0" fontId="4" fillId="0" borderId="0"/>
    <xf numFmtId="0" fontId="5" fillId="0" borderId="0"/>
    <xf numFmtId="0" fontId="4" fillId="0" borderId="0"/>
    <xf numFmtId="9" fontId="4" fillId="0" borderId="0" applyFont="0" applyFill="0" applyBorder="0" applyAlignment="0" applyProtection="0"/>
    <xf numFmtId="0" fontId="4" fillId="4" borderId="1" applyNumberFormat="0" applyFont="0" applyAlignment="0" applyProtection="0"/>
    <xf numFmtId="0" fontId="6" fillId="0" borderId="0" applyNumberFormat="0" applyFill="0" applyBorder="0" applyAlignment="0" applyProtection="0"/>
    <xf numFmtId="0" fontId="3" fillId="0" borderId="0"/>
    <xf numFmtId="0" fontId="4" fillId="0" borderId="0"/>
    <xf numFmtId="0" fontId="12" fillId="0" borderId="0"/>
  </cellStyleXfs>
  <cellXfs count="88">
    <xf numFmtId="0" fontId="0" fillId="0" borderId="0" xfId="0"/>
    <xf numFmtId="0" fontId="0" fillId="2" borderId="0" xfId="0" applyFill="1" applyAlignment="1">
      <alignment textRotation="90"/>
    </xf>
    <xf numFmtId="0" fontId="0" fillId="3" borderId="0" xfId="0" applyFill="1" applyAlignment="1">
      <alignment textRotation="90"/>
    </xf>
    <xf numFmtId="0" fontId="0" fillId="0" borderId="0" xfId="0" applyFill="1"/>
    <xf numFmtId="0" fontId="0" fillId="0" borderId="0" xfId="0" applyAlignment="1">
      <alignment vertical="center"/>
    </xf>
    <xf numFmtId="0" fontId="2" fillId="0" borderId="0" xfId="0" applyFont="1" applyFill="1" applyBorder="1"/>
    <xf numFmtId="0" fontId="0" fillId="0" borderId="0" xfId="0" applyFill="1" applyBorder="1"/>
    <xf numFmtId="0" fontId="3" fillId="0" borderId="0" xfId="2" applyNumberFormat="1" applyFont="1" applyFill="1" applyBorder="1" applyAlignment="1"/>
    <xf numFmtId="0" fontId="2" fillId="2" borderId="0" xfId="0" applyFont="1" applyFill="1" applyAlignment="1">
      <alignment textRotation="90"/>
    </xf>
    <xf numFmtId="0" fontId="2" fillId="3" borderId="0" xfId="0" applyFont="1" applyFill="1" applyAlignment="1">
      <alignment textRotation="90"/>
    </xf>
    <xf numFmtId="4" fontId="2" fillId="0" borderId="0" xfId="1" applyNumberFormat="1" applyFont="1" applyFill="1" applyBorder="1" applyAlignment="1">
      <alignment horizontal="center"/>
    </xf>
    <xf numFmtId="4" fontId="2" fillId="0" borderId="0" xfId="0" applyNumberFormat="1" applyFont="1" applyFill="1" applyBorder="1"/>
    <xf numFmtId="0" fontId="2" fillId="0" borderId="0" xfId="0" applyFont="1" applyFill="1" applyAlignment="1"/>
    <xf numFmtId="0" fontId="2" fillId="0" borderId="2" xfId="0" applyFont="1" applyBorder="1"/>
    <xf numFmtId="0" fontId="0" fillId="0" borderId="2" xfId="0" applyFont="1" applyBorder="1"/>
    <xf numFmtId="0" fontId="2" fillId="5" borderId="2" xfId="0" applyFont="1" applyFill="1" applyBorder="1"/>
    <xf numFmtId="0" fontId="0" fillId="5" borderId="2" xfId="0" applyFont="1" applyFill="1" applyBorder="1"/>
    <xf numFmtId="0" fontId="2" fillId="0" borderId="3" xfId="0" applyFont="1" applyBorder="1"/>
    <xf numFmtId="0" fontId="2" fillId="5" borderId="3" xfId="0" applyFont="1" applyFill="1" applyBorder="1"/>
    <xf numFmtId="0" fontId="0" fillId="5" borderId="3" xfId="0" applyFont="1" applyFill="1" applyBorder="1"/>
    <xf numFmtId="0" fontId="0" fillId="0" borderId="3" xfId="0" applyFont="1" applyBorder="1"/>
    <xf numFmtId="0" fontId="0" fillId="0" borderId="4" xfId="0" applyFont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11" fillId="0" borderId="0" xfId="0" applyFont="1"/>
    <xf numFmtId="0" fontId="0" fillId="0" borderId="0" xfId="0" applyFont="1"/>
    <xf numFmtId="0" fontId="0" fillId="0" borderId="0" xfId="0"/>
    <xf numFmtId="0" fontId="2" fillId="0" borderId="0" xfId="0" applyFont="1" applyFill="1" applyBorder="1"/>
    <xf numFmtId="0" fontId="0" fillId="0" borderId="0" xfId="0" applyNumberFormat="1"/>
    <xf numFmtId="3" fontId="2" fillId="0" borderId="0" xfId="0" applyNumberFormat="1" applyFont="1" applyFill="1" applyBorder="1"/>
    <xf numFmtId="2" fontId="12" fillId="0" borderId="0" xfId="22" applyNumberFormat="1" applyBorder="1" applyAlignment="1">
      <alignment horizontal="center"/>
    </xf>
    <xf numFmtId="2" fontId="12" fillId="0" borderId="7" xfId="22" applyNumberFormat="1" applyBorder="1" applyAlignment="1">
      <alignment horizontal="center"/>
    </xf>
    <xf numFmtId="2" fontId="12" fillId="0" borderId="6" xfId="22" applyNumberFormat="1" applyBorder="1" applyAlignment="1">
      <alignment horizontal="center"/>
    </xf>
    <xf numFmtId="2" fontId="12" fillId="0" borderId="8" xfId="22" applyNumberFormat="1" applyBorder="1" applyAlignment="1">
      <alignment horizontal="center"/>
    </xf>
    <xf numFmtId="2" fontId="12" fillId="0" borderId="0" xfId="22" applyNumberFormat="1" applyBorder="1" applyAlignment="1">
      <alignment horizontal="center"/>
    </xf>
    <xf numFmtId="2" fontId="12" fillId="0" borderId="8" xfId="22" applyNumberFormat="1" applyBorder="1" applyAlignment="1">
      <alignment horizontal="center"/>
    </xf>
    <xf numFmtId="2" fontId="12" fillId="0" borderId="0" xfId="22" applyNumberFormat="1" applyBorder="1" applyAlignment="1">
      <alignment horizontal="center"/>
    </xf>
    <xf numFmtId="2" fontId="12" fillId="0" borderId="8" xfId="22" applyNumberFormat="1" applyBorder="1" applyAlignment="1">
      <alignment horizontal="center"/>
    </xf>
    <xf numFmtId="2" fontId="12" fillId="0" borderId="0" xfId="22" applyNumberFormat="1" applyBorder="1" applyAlignment="1">
      <alignment horizontal="center"/>
    </xf>
    <xf numFmtId="2" fontId="12" fillId="0" borderId="8" xfId="22" applyNumberFormat="1" applyBorder="1" applyAlignment="1">
      <alignment horizontal="center"/>
    </xf>
    <xf numFmtId="2" fontId="12" fillId="0" borderId="0" xfId="22" applyNumberFormat="1" applyBorder="1" applyAlignment="1">
      <alignment horizontal="center"/>
    </xf>
    <xf numFmtId="2" fontId="12" fillId="0" borderId="8" xfId="22" applyNumberFormat="1" applyBorder="1" applyAlignment="1">
      <alignment horizontal="center"/>
    </xf>
    <xf numFmtId="2" fontId="12" fillId="0" borderId="0" xfId="22" applyNumberFormat="1" applyBorder="1" applyAlignment="1">
      <alignment horizontal="center"/>
    </xf>
    <xf numFmtId="2" fontId="12" fillId="0" borderId="8" xfId="22" applyNumberFormat="1" applyBorder="1" applyAlignment="1">
      <alignment horizontal="center"/>
    </xf>
    <xf numFmtId="0" fontId="0" fillId="0" borderId="0" xfId="0"/>
    <xf numFmtId="0" fontId="0" fillId="0" borderId="0" xfId="0" applyFill="1" applyBorder="1"/>
    <xf numFmtId="0" fontId="0" fillId="0" borderId="0" xfId="0" applyFill="1"/>
    <xf numFmtId="2" fontId="12" fillId="0" borderId="8" xfId="22" applyNumberFormat="1" applyBorder="1" applyAlignment="1">
      <alignment horizontal="center"/>
    </xf>
    <xf numFmtId="2" fontId="12" fillId="0" borderId="6" xfId="22" applyNumberFormat="1" applyBorder="1" applyAlignment="1">
      <alignment horizontal="center"/>
    </xf>
    <xf numFmtId="2" fontId="12" fillId="0" borderId="7" xfId="22" applyNumberFormat="1" applyBorder="1" applyAlignment="1">
      <alignment horizontal="center"/>
    </xf>
    <xf numFmtId="2" fontId="12" fillId="0" borderId="0" xfId="22" applyNumberFormat="1" applyBorder="1" applyAlignment="1">
      <alignment horizontal="center"/>
    </xf>
    <xf numFmtId="2" fontId="12" fillId="0" borderId="8" xfId="22" applyNumberFormat="1" applyBorder="1" applyAlignment="1">
      <alignment horizontal="center"/>
    </xf>
    <xf numFmtId="2" fontId="12" fillId="0" borderId="6" xfId="22" applyNumberFormat="1" applyBorder="1" applyAlignment="1">
      <alignment horizontal="center"/>
    </xf>
    <xf numFmtId="2" fontId="12" fillId="0" borderId="7" xfId="22" applyNumberFormat="1" applyBorder="1" applyAlignment="1">
      <alignment horizontal="center"/>
    </xf>
    <xf numFmtId="2" fontId="12" fillId="0" borderId="0" xfId="22" applyNumberFormat="1" applyBorder="1" applyAlignment="1">
      <alignment horizontal="center"/>
    </xf>
    <xf numFmtId="2" fontId="12" fillId="0" borderId="8" xfId="22" applyNumberFormat="1" applyBorder="1" applyAlignment="1">
      <alignment horizontal="center"/>
    </xf>
    <xf numFmtId="2" fontId="12" fillId="0" borderId="6" xfId="22" applyNumberFormat="1" applyBorder="1" applyAlignment="1">
      <alignment horizontal="center"/>
    </xf>
    <xf numFmtId="2" fontId="12" fillId="0" borderId="7" xfId="22" applyNumberFormat="1" applyBorder="1" applyAlignment="1">
      <alignment horizontal="center"/>
    </xf>
    <xf numFmtId="2" fontId="12" fillId="0" borderId="0" xfId="22" applyNumberFormat="1" applyBorder="1" applyAlignment="1">
      <alignment horizontal="center"/>
    </xf>
    <xf numFmtId="2" fontId="12" fillId="0" borderId="8" xfId="22" applyNumberFormat="1" applyBorder="1" applyAlignment="1">
      <alignment horizontal="center"/>
    </xf>
    <xf numFmtId="2" fontId="12" fillId="0" borderId="6" xfId="22" applyNumberFormat="1" applyBorder="1" applyAlignment="1">
      <alignment horizontal="center"/>
    </xf>
    <xf numFmtId="2" fontId="12" fillId="0" borderId="7" xfId="22" applyNumberFormat="1" applyBorder="1" applyAlignment="1">
      <alignment horizontal="center"/>
    </xf>
    <xf numFmtId="2" fontId="12" fillId="0" borderId="0" xfId="22" applyNumberFormat="1" applyBorder="1" applyAlignment="1">
      <alignment horizontal="center"/>
    </xf>
    <xf numFmtId="2" fontId="0" fillId="0" borderId="0" xfId="0" applyNumberFormat="1"/>
    <xf numFmtId="11" fontId="0" fillId="0" borderId="0" xfId="0" applyNumberFormat="1"/>
    <xf numFmtId="2" fontId="0" fillId="0" borderId="0" xfId="0" applyNumberFormat="1"/>
    <xf numFmtId="2" fontId="0" fillId="0" borderId="0" xfId="0" applyNumberFormat="1"/>
    <xf numFmtId="2" fontId="0" fillId="0" borderId="0" xfId="0" applyNumberFormat="1"/>
    <xf numFmtId="2" fontId="0" fillId="0" borderId="0" xfId="0" applyNumberFormat="1"/>
    <xf numFmtId="2" fontId="0" fillId="0" borderId="0" xfId="0" applyNumberFormat="1"/>
    <xf numFmtId="2" fontId="0" fillId="0" borderId="0" xfId="0" applyNumberFormat="1"/>
    <xf numFmtId="2" fontId="0" fillId="0" borderId="0" xfId="0" applyNumberFormat="1"/>
    <xf numFmtId="2" fontId="0" fillId="0" borderId="0" xfId="0" applyNumberFormat="1"/>
    <xf numFmtId="2" fontId="0" fillId="0" borderId="0" xfId="0" applyNumberFormat="1"/>
    <xf numFmtId="2" fontId="0" fillId="0" borderId="0" xfId="0" applyNumberFormat="1"/>
    <xf numFmtId="2" fontId="0" fillId="0" borderId="0" xfId="0" applyNumberFormat="1"/>
    <xf numFmtId="2" fontId="0" fillId="0" borderId="0" xfId="0" applyNumberFormat="1"/>
    <xf numFmtId="2" fontId="0" fillId="0" borderId="0" xfId="0" applyNumberFormat="1"/>
    <xf numFmtId="2" fontId="0" fillId="0" borderId="0" xfId="0" applyNumberFormat="1"/>
    <xf numFmtId="0" fontId="0" fillId="0" borderId="0" xfId="0"/>
    <xf numFmtId="2" fontId="0" fillId="0" borderId="0" xfId="0" applyNumberFormat="1"/>
    <xf numFmtId="1" fontId="0" fillId="0" borderId="0" xfId="0" applyNumberFormat="1"/>
    <xf numFmtId="0" fontId="2" fillId="0" borderId="0" xfId="0" applyNumberFormat="1" applyFont="1" applyFill="1" applyBorder="1"/>
    <xf numFmtId="1" fontId="0" fillId="0" borderId="0" xfId="0" applyNumberFormat="1" applyFont="1" applyFill="1" applyBorder="1" applyAlignment="1">
      <alignment vertical="center"/>
    </xf>
    <xf numFmtId="0" fontId="2" fillId="2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0" fillId="2" borderId="0" xfId="0" applyFill="1" applyAlignment="1">
      <alignment horizontal="center"/>
    </xf>
  </cellXfs>
  <cellStyles count="23">
    <cellStyle name="Heading" xfId="12"/>
    <cellStyle name="Heading1" xfId="11"/>
    <cellStyle name="Highlight" xfId="10"/>
    <cellStyle name="Highlight2" xfId="9"/>
    <cellStyle name="Hyperlink 2" xfId="19"/>
    <cellStyle name="Normal" xfId="0" builtinId="0"/>
    <cellStyle name="Normal 2" xfId="3"/>
    <cellStyle name="Normal 2 2" xfId="15"/>
    <cellStyle name="Normal 3" xfId="2"/>
    <cellStyle name="Normal 3 2" xfId="16"/>
    <cellStyle name="Normal 3 3" xfId="13"/>
    <cellStyle name="Normal 4" xfId="14"/>
    <cellStyle name="Normal 5" xfId="1"/>
    <cellStyle name="Normal 6" xfId="21"/>
    <cellStyle name="Normal 7" xfId="22"/>
    <cellStyle name="Normale_001005" xfId="20"/>
    <cellStyle name="Note 2" xfId="18"/>
    <cellStyle name="Percent 2" xfId="17"/>
    <cellStyle name="Result" xfId="8"/>
    <cellStyle name="Result2" xfId="7"/>
    <cellStyle name="Untitled1" xfId="6"/>
    <cellStyle name="Untitled2" xfId="5"/>
    <cellStyle name="Untitled3" xfId="4"/>
  </cellStyles>
  <dxfs count="72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  <alignment horizontal="general" vertical="center" textRotation="0" wrapText="0" indent="0" justifyLastLine="0" shrinkToFit="0" readingOrder="0"/>
    </dxf>
    <dxf>
      <numFmt numFmtId="2" formatCode="0.00"/>
      <alignment horizontal="center" vertical="bottom" textRotation="0" wrapText="0" indent="0" justifyLastLine="0" shrinkToFit="0" readingOrder="0"/>
    </dxf>
    <dxf>
      <numFmt numFmtId="2" formatCode="0.00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 style="thin">
          <color theme="4" tint="0.39997558519241921"/>
        </left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numFmt numFmtId="0" formatCode="General"/>
    </dxf>
    <dxf>
      <numFmt numFmtId="0" formatCode="General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</dxf>
    <dxf>
      <numFmt numFmtId="1" formatCode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</dxf>
    <dxf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</dxf>
    <dxf>
      <font>
        <sz val="10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</dxf>
    <dxf>
      <font>
        <sz val="10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</dxf>
    <dxf>
      <font>
        <sz val="10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</dxf>
    <dxf>
      <font>
        <sz val="10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</dxf>
    <dxf>
      <font>
        <sz val="10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2" formatCode="0.00"/>
    </dxf>
    <dxf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border diagonalUp="0" diagonalDown="0">
        <left style="thin">
          <color theme="4" tint="0.39997558519241921"/>
        </left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id="2" name="smallO" displayName="smallO" ref="A1:AF801" totalsRowShown="0">
  <autoFilter ref="A1:AF801"/>
  <sortState ref="A2:AF801">
    <sortCondition ref="E1:E801"/>
  </sortState>
  <tableColumns count="32">
    <tableColumn id="1" name="demand" dataDxfId="71"/>
    <tableColumn id="2" name="periods" dataDxfId="70"/>
    <tableColumn id="3" name="customers" dataDxfId="69"/>
    <tableColumn id="4" name="ABS" dataDxfId="68"/>
    <tableColumn id="5" name="vehicle" dataDxfId="67"/>
    <tableColumn id="6" name="Simen 1 time"/>
    <tableColumn id="7" name="Simen 1 sol"/>
    <tableColumn id="8" name="Simen 2 time" dataDxfId="66"/>
    <tableColumn id="9" name="Simen 2 sol" dataDxfId="65"/>
    <tableColumn id="10" name="Simen 3 time"/>
    <tableColumn id="11" name="Simen 3 sol"/>
    <tableColumn id="12" name="Simen 4 time"/>
    <tableColumn id="13" name="Simen 4 sol"/>
    <tableColumn id="14" name="Simen 5 time"/>
    <tableColumn id="15" name="Simen 5 sol"/>
    <tableColumn id="16" name="Simen 6 time"/>
    <tableColumn id="17" name="Simen 6 sol"/>
    <tableColumn id="18" name="Simen 7 time"/>
    <tableColumn id="19" name="Simen 7 sol"/>
    <tableColumn id="20" name="Simen 8 time"/>
    <tableColumn id="21" name="Simen 8 sol"/>
    <tableColumn id="22" name="Simen 9 time"/>
    <tableColumn id="23" name="Simen 9 sol"/>
    <tableColumn id="24" name="Simen 10 time"/>
    <tableColumn id="25" name="Simen 10 sol"/>
    <tableColumn id="28" name="Match" dataDxfId="64">
      <calculatedColumnFormula>MATCH(smallO[[#This Row],[Simen Best sol]],smallO[[#This Row],[Simen 1 time]:[Simen 10 sol]],0)</calculatedColumnFormula>
    </tableColumn>
    <tableColumn id="29" name="Simen Best time" dataDxfId="63">
      <calculatedColumnFormula>INDEX(smallO[[#This Row],[Simen 1 time]:[Simen 10 sol]],smallO[[#This Row],[Match]]-1)</calculatedColumnFormula>
    </tableColumn>
    <tableColumn id="26" name="Simen Best sol">
      <calculatedColumnFormula>MIN(G2,I2,K2,M2,O2,Q2,S2,U2,W2,Y2)</calculatedColumnFormula>
    </tableColumn>
    <tableColumn id="31" name="Match2" dataDxfId="62">
      <calculatedColumnFormula>MATCH(smallO[[#This Row],[Simen worst sol]],smallO[[#This Row],[Simen 1 time]:[Simen 10 sol]],0)</calculatedColumnFormula>
    </tableColumn>
    <tableColumn id="30" name="Simen worst time" dataDxfId="61">
      <calculatedColumnFormula>INDEX(smallO[[#This Row],[Simen 1 time]:[Simen 10 sol]],smallO[[#This Row],[Match2]]-1)</calculatedColumnFormula>
    </tableColumn>
    <tableColumn id="27" name="Simen worst sol">
      <calculatedColumnFormula>MAX(G2,I2,K2,M2,O2,Q2,S2,U2,W2,Y2)</calculatedColumnFormula>
    </tableColumn>
    <tableColumn id="32" name="Average Sol" dataDxfId="60">
      <calculatedColumnFormula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5" name="SmallV" displayName="SmallV" ref="A3:AM803" totalsRowShown="0" headerRowDxfId="59">
  <autoFilter ref="A3:AM803"/>
  <sortState ref="A4:AM803">
    <sortCondition ref="E3:E803"/>
  </sortState>
  <tableColumns count="39">
    <tableColumn id="55" name="Cost" dataDxfId="58"/>
    <tableColumn id="56" name="Periods" dataDxfId="57"/>
    <tableColumn id="57" name="Customers" dataDxfId="56"/>
    <tableColumn id="58" name="Abs" dataDxfId="55"/>
    <tableColumn id="29" name="Vehicles" dataDxfId="54"/>
    <tableColumn id="1" name="AR-BC" dataDxfId="53"/>
    <tableColumn id="2" name="CL-BC" dataDxfId="52"/>
    <tableColumn id="3" name="AR-H1" dataDxfId="51"/>
    <tableColumn id="4" name="AR-H2" dataDxfId="50"/>
    <tableColumn id="5" name="C-H" dataDxfId="49"/>
    <tableColumn id="6" name="Al-H" dataDxfId="48" dataCellStyle="Normal 5"/>
    <tableColumn id="7" name="D-BPC" dataDxfId="47"/>
    <tableColumn id="8" name="A-BC" dataDxfId="46"/>
    <tableColumn id="9" name="CCL-M" dataDxfId="45"/>
    <tableColumn id="10" name="AB-H" dataDxfId="44"/>
    <tableColumn id="32" name="M-BC" dataDxfId="43"/>
    <tableColumn id="34" name="D-H" dataDxfId="42"/>
    <tableColumn id="30" name="G-BC" dataDxfId="41"/>
    <tableColumn id="11" name="V-H" dataDxfId="40"/>
    <tableColumn id="12" name="Best" dataDxfId="39">
      <calculatedColumnFormula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calculatedColumnFormula>
    </tableColumn>
    <tableColumn id="13" name="Match" dataDxfId="38">
      <calculatedColumnFormula>MATCH(SmallV[[#This Row],[Best]],SmallV[[#This Row],[AR-BC]:[V-H]],0)</calculatedColumnFormula>
    </tableColumn>
    <tableColumn id="14" name="Who" dataDxfId="37">
      <calculatedColumnFormula>INDEX(SmallV[[#Headers],[AR-BC]:[V-H]],SmallV[[#This Row],[Match]])</calculatedColumnFormula>
    </tableColumn>
    <tableColumn id="15" name="t AR-BC" dataDxfId="36"/>
    <tableColumn id="16" name="t CL-BC" dataDxfId="35"/>
    <tableColumn id="17" name="t AR-H1" dataDxfId="34"/>
    <tableColumn id="18" name="t AR-H2"/>
    <tableColumn id="19" name="t C-H" dataDxfId="33"/>
    <tableColumn id="20" name="t Al-H" dataDxfId="32"/>
    <tableColumn id="21" name="t D-BPC" dataDxfId="31"/>
    <tableColumn id="22" name="t A-BC" dataDxfId="30"/>
    <tableColumn id="23" name="t CCL-M" dataDxfId="29"/>
    <tableColumn id="24" name="t AB-M" dataDxfId="28"/>
    <tableColumn id="33" name="t M-BC" dataDxfId="27"/>
    <tableColumn id="35" name="t D-H" dataDxfId="26"/>
    <tableColumn id="31" name="t G-BC" dataDxfId="25"/>
    <tableColumn id="25" name="t V-H" dataDxfId="24"/>
    <tableColumn id="26" name="t best" dataDxfId="23">
      <calculatedColumnFormula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calculatedColumnFormula>
    </tableColumn>
    <tableColumn id="27" name="t Match" dataDxfId="22">
      <calculatedColumnFormula>MATCH(SmallV[[#This Row],[t best]],SmallV[[#This Row],[t AR-BC]:[t V-H]],0)</calculatedColumnFormula>
    </tableColumn>
    <tableColumn id="28" name="t Who" dataDxfId="21">
      <calculatedColumnFormula>INDEX(SmallV[[#Headers],[t AR-BC]:[t V-H]],SmallV[[#This Row],[t Match]])</calculatedColumnFormula>
    </tableColumn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1" name="oversikt" displayName="oversikt" ref="A1:AE301" totalsRowShown="0">
  <autoFilter ref="A1:AE301"/>
  <sortState ref="A2:AD301">
    <sortCondition ref="D1:D301"/>
  </sortState>
  <tableColumns count="31">
    <tableColumn id="1" name="Cost" dataDxfId="20"/>
    <tableColumn id="2" name="Customers" dataDxfId="19"/>
    <tableColumn id="3" name="Abs" dataDxfId="18"/>
    <tableColumn id="4" name="Vehicles" dataDxfId="17"/>
    <tableColumn id="5" name="Simen 1 time"/>
    <tableColumn id="6" name="Simen 1 Sol"/>
    <tableColumn id="7" name="Simen 2 time"/>
    <tableColumn id="8" name="Simen 2 Sol"/>
    <tableColumn id="9" name="Simen 3 time"/>
    <tableColumn id="10" name="Simen 3 sol"/>
    <tableColumn id="11" name="Simen 4 time"/>
    <tableColumn id="12" name="Simen 4 sol"/>
    <tableColumn id="13" name="Simen 5 time"/>
    <tableColumn id="14" name="Simen 5 sol"/>
    <tableColumn id="15" name="Simen 6 time"/>
    <tableColumn id="16" name="Simen 6 sol"/>
    <tableColumn id="17" name="Simen 7 time"/>
    <tableColumn id="18" name="Simen 7 sol"/>
    <tableColumn id="19" name="Simen 8 time"/>
    <tableColumn id="20" name="Simen 8 sol"/>
    <tableColumn id="21" name="Simen 9 time"/>
    <tableColumn id="22" name="Simen 9 sol"/>
    <tableColumn id="23" name="Simen 10 time"/>
    <tableColumn id="24" name="Simen 10 sol"/>
    <tableColumn id="29" name="Match" dataDxfId="16">
      <calculatedColumnFormula>MATCH(oversikt[[#This Row],[Best sol]],oversikt[[#This Row],[Simen 1 time]:[Simen 10 sol]],0)</calculatedColumnFormula>
    </tableColumn>
    <tableColumn id="25" name="Best time" dataDxfId="15">
      <calculatedColumnFormula>INDEX(oversikt[[#This Row],[Simen 1 time]:[Simen 10 sol]],oversikt[[#This Row],[Match]]-1)</calculatedColumnFormula>
    </tableColumn>
    <tableColumn id="26" name="Best sol">
      <calculatedColumnFormula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calculatedColumnFormula>
    </tableColumn>
    <tableColumn id="30" name="Match2" dataDxfId="14">
      <calculatedColumnFormula>MATCH(oversikt[[#This Row],[Worst sol]],oversikt[[#This Row],[Simen 1 time]:[Simen 10 sol]],0)</calculatedColumnFormula>
    </tableColumn>
    <tableColumn id="27" name="Worst time" dataDxfId="13">
      <calculatedColumnFormula>INDEX(oversikt[[#This Row],[Simen 1 time]:[Simen 10 sol]],oversikt[[#This Row],[Match2]]-1)</calculatedColumnFormula>
    </tableColumn>
    <tableColumn id="28" name="Worst sol">
      <calculatedColumnFormula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calculatedColumnFormula>
    </tableColumn>
    <tableColumn id="31" name="Average sol" dataDxfId="12">
      <calculatedColumnFormula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calculatedColumnFormula>
    </tableColumn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3" name="LVadseth" displayName="LVadseth" ref="A3:X303" totalsRowShown="0" headerRowDxfId="11">
  <autoFilter ref="A3:X303"/>
  <sortState ref="A4:T303">
    <sortCondition ref="D3:D303"/>
  </sortState>
  <tableColumns count="24">
    <tableColumn id="1" name="Cost"/>
    <tableColumn id="2" name="Customers"/>
    <tableColumn id="3" name="Abs"/>
    <tableColumn id="4" name="Vehicles"/>
    <tableColumn id="5" name="CL-BC"/>
    <tableColumn id="6" name="AR-H1"/>
    <tableColumn id="7" name="AR-H2"/>
    <tableColumn id="8" name="C-H"/>
    <tableColumn id="21" name="G-BC"/>
    <tableColumn id="9" name="M-M" dataDxfId="10"/>
    <tableColumn id="10" name="V-H" dataDxfId="9"/>
    <tableColumn id="19" name="Best" dataDxfId="8">
      <calculatedColumnFormula>MIN(LVadseth[[#This Row],[CL-BC]],LVadseth[[#This Row],[AR-H1]],LVadseth[[#This Row],[AR-H2]],LVadseth[[#This Row],[C-H]],LVadseth[[#This Row],[G-BC]],LVadseth[[#This Row],[M-M]],LVadseth[[#This Row],[V-H]])</calculatedColumnFormula>
    </tableColumn>
    <tableColumn id="11" name="Match" dataDxfId="7">
      <calculatedColumnFormula>MATCH(LVadseth[[#This Row],[Best]],LVadseth[[#This Row],[CL-BC]:[V-H]],0)</calculatedColumnFormula>
    </tableColumn>
    <tableColumn id="12" name="Who" dataDxfId="6">
      <calculatedColumnFormula>INDEX(LVadseth[[#Headers],[CL-BC]:[V-H]],LVadseth[[#This Row],[Match]])</calculatedColumnFormula>
    </tableColumn>
    <tableColumn id="13" name="t CL-BC"/>
    <tableColumn id="14" name="t AR-H1"/>
    <tableColumn id="15" name="t AR-H2"/>
    <tableColumn id="23" name="t C-H"/>
    <tableColumn id="16" name="t G-BC" dataDxfId="5" dataCellStyle="Normal 7"/>
    <tableColumn id="22" name="t M-M" dataDxfId="4" dataCellStyle="Normal 7"/>
    <tableColumn id="17" name="t V-H" dataDxfId="3"/>
    <tableColumn id="20" name="t Best" dataDxfId="2">
      <calculatedColumnFormula>MIN(LVadseth[[#This Row],[t CL-BC]],LVadseth[[#This Row],[t AR-H1]],LVadseth[[#This Row],[t AR-H2]],LVadseth[[#This Row],[t C-H]],LVadseth[[#This Row],[t G-BC]],LVadseth[[#This Row],[t M-M]],LVadseth[[#This Row],[t V-H]])</calculatedColumnFormula>
    </tableColumn>
    <tableColumn id="18" name="t Match" dataDxfId="1">
      <calculatedColumnFormula>MATCH(LVadseth[[#This Row],[t Best]],LVadseth[[#This Row],[t CL-BC]:[t V-H]],0)</calculatedColumnFormula>
    </tableColumn>
    <tableColumn id="24" name="t Who" dataDxfId="0">
      <calculatedColumnFormula>INDEX(LVadseth[[#Headers],[t CL-BC]:[t V-H]],LVadseth[[#This Row],[t Match]])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901"/>
  <sheetViews>
    <sheetView zoomScale="85" zoomScaleNormal="85" workbookViewId="0">
      <selection activeCell="S32" sqref="S32"/>
    </sheetView>
  </sheetViews>
  <sheetFormatPr defaultRowHeight="15"/>
  <cols>
    <col min="1" max="1" width="10.42578125" customWidth="1"/>
    <col min="2" max="2" width="9.85546875" customWidth="1"/>
    <col min="3" max="3" width="12.28515625" customWidth="1"/>
    <col min="4" max="4" width="8.5703125" customWidth="1"/>
    <col min="5" max="5" width="9.5703125" customWidth="1"/>
    <col min="6" max="6" width="14.7109375" customWidth="1"/>
    <col min="7" max="7" width="13.140625" customWidth="1"/>
    <col min="8" max="8" width="14.7109375" customWidth="1"/>
    <col min="9" max="9" width="13.140625" customWidth="1"/>
    <col min="10" max="10" width="14.7109375" customWidth="1"/>
    <col min="11" max="11" width="13.140625" customWidth="1"/>
    <col min="12" max="12" width="14.7109375" customWidth="1"/>
    <col min="13" max="13" width="13.140625" customWidth="1"/>
    <col min="14" max="14" width="14.7109375" customWidth="1"/>
    <col min="15" max="15" width="13.140625" customWidth="1"/>
    <col min="16" max="16" width="14.7109375" customWidth="1"/>
    <col min="17" max="17" width="13.140625" customWidth="1"/>
    <col min="18" max="18" width="14.7109375" customWidth="1"/>
    <col min="19" max="19" width="13.140625" customWidth="1"/>
    <col min="20" max="20" width="14.7109375" customWidth="1"/>
    <col min="21" max="21" width="13.140625" customWidth="1"/>
    <col min="22" max="22" width="14.7109375" customWidth="1"/>
    <col min="23" max="23" width="13.140625" customWidth="1"/>
    <col min="24" max="24" width="15.7109375" customWidth="1"/>
    <col min="25" max="25" width="14.140625" customWidth="1"/>
    <col min="26" max="26" width="14.140625" style="26" customWidth="1"/>
    <col min="27" max="27" width="17.85546875" style="26" bestFit="1" customWidth="1"/>
    <col min="28" max="28" width="16" customWidth="1"/>
    <col min="29" max="30" width="16" style="26" customWidth="1"/>
    <col min="31" max="31" width="17.140625" customWidth="1"/>
    <col min="32" max="32" width="13.7109375" bestFit="1" customWidth="1"/>
    <col min="36" max="36" width="8.7109375" customWidth="1"/>
  </cols>
  <sheetData>
    <row r="1" spans="1:40">
      <c r="A1" t="s">
        <v>91</v>
      </c>
      <c r="B1" t="s">
        <v>90</v>
      </c>
      <c r="C1" t="s">
        <v>89</v>
      </c>
      <c r="D1" t="s">
        <v>88</v>
      </c>
      <c r="E1" t="s">
        <v>87</v>
      </c>
      <c r="F1" t="s">
        <v>62</v>
      </c>
      <c r="G1" t="s">
        <v>86</v>
      </c>
      <c r="H1" t="s">
        <v>63</v>
      </c>
      <c r="I1" t="s">
        <v>92</v>
      </c>
      <c r="J1" t="s">
        <v>66</v>
      </c>
      <c r="K1" t="s">
        <v>67</v>
      </c>
      <c r="L1" t="s">
        <v>68</v>
      </c>
      <c r="M1" t="s">
        <v>69</v>
      </c>
      <c r="N1" t="s">
        <v>70</v>
      </c>
      <c r="O1" t="s">
        <v>71</v>
      </c>
      <c r="P1" t="s">
        <v>73</v>
      </c>
      <c r="Q1" t="s">
        <v>72</v>
      </c>
      <c r="R1" t="s">
        <v>75</v>
      </c>
      <c r="S1" t="s">
        <v>74</v>
      </c>
      <c r="T1" t="s">
        <v>77</v>
      </c>
      <c r="U1" t="s">
        <v>76</v>
      </c>
      <c r="V1" t="s">
        <v>78</v>
      </c>
      <c r="W1" t="s">
        <v>79</v>
      </c>
      <c r="X1" t="s">
        <v>80</v>
      </c>
      <c r="Y1" t="s">
        <v>81</v>
      </c>
      <c r="Z1" s="26" t="s">
        <v>28</v>
      </c>
      <c r="AA1" s="26" t="s">
        <v>95</v>
      </c>
      <c r="AB1" t="s">
        <v>93</v>
      </c>
      <c r="AC1" s="26" t="s">
        <v>85</v>
      </c>
      <c r="AD1" s="26" t="s">
        <v>96</v>
      </c>
      <c r="AE1" t="s">
        <v>94</v>
      </c>
      <c r="AF1" t="s">
        <v>98</v>
      </c>
    </row>
    <row r="2" spans="1:40">
      <c r="A2" s="18" t="s">
        <v>55</v>
      </c>
      <c r="B2" s="15">
        <v>3</v>
      </c>
      <c r="C2" s="15">
        <v>5</v>
      </c>
      <c r="D2" s="15">
        <v>1</v>
      </c>
      <c r="E2" s="15">
        <v>1</v>
      </c>
      <c r="F2">
        <v>0.29726900000000001</v>
      </c>
      <c r="G2">
        <v>2108.34</v>
      </c>
      <c r="H2" s="25">
        <v>0.297572</v>
      </c>
      <c r="I2">
        <v>2108.34</v>
      </c>
      <c r="J2">
        <v>0.29228100000000001</v>
      </c>
      <c r="K2">
        <v>2108.34</v>
      </c>
      <c r="L2">
        <v>0.29869600000000002</v>
      </c>
      <c r="M2">
        <v>2108.34</v>
      </c>
      <c r="N2">
        <v>0.30308200000000002</v>
      </c>
      <c r="O2">
        <v>2108.34</v>
      </c>
      <c r="P2">
        <v>0.29545500000000002</v>
      </c>
      <c r="Q2">
        <v>2108.34</v>
      </c>
      <c r="R2">
        <v>0.30101099999999997</v>
      </c>
      <c r="S2">
        <v>2108.34</v>
      </c>
      <c r="T2">
        <v>0.30101099999999997</v>
      </c>
      <c r="U2">
        <v>2108.34</v>
      </c>
      <c r="V2">
        <v>0.30076199999999997</v>
      </c>
      <c r="W2">
        <v>2108.34</v>
      </c>
      <c r="X2">
        <v>0.29862</v>
      </c>
      <c r="Y2">
        <v>2108.34</v>
      </c>
      <c r="Z2" s="26">
        <f>MATCH(smallO[[#This Row],[Simen Best sol]],smallO[[#This Row],[Simen 1 time]:[Simen 10 sol]],0)</f>
        <v>2</v>
      </c>
      <c r="AA2" s="26">
        <f>INDEX(smallO[[#This Row],[Simen 1 time]:[Simen 10 sol]],smallO[[#This Row],[Match]]-1)</f>
        <v>0.29726900000000001</v>
      </c>
      <c r="AB2">
        <f t="shared" ref="AB2:AB65" si="0">MIN(G2,I2,K2,M2,O2,Q2,S2,U2,W2,Y2)</f>
        <v>2108.34</v>
      </c>
      <c r="AC2" s="26">
        <f>MATCH(smallO[[#This Row],[Simen worst sol]],smallO[[#This Row],[Simen 1 time]:[Simen 10 sol]],0)</f>
        <v>2</v>
      </c>
      <c r="AD2" s="26">
        <f>INDEX(smallO[[#This Row],[Simen 1 time]:[Simen 10 sol]],smallO[[#This Row],[Match2]]-1)</f>
        <v>0.29726900000000001</v>
      </c>
      <c r="AE2">
        <f t="shared" ref="AE2:AE65" si="1">MAX(G2,I2,K2,M2,O2,Q2,S2,U2,W2,Y2)</f>
        <v>2108.34</v>
      </c>
      <c r="AF2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2108.34</v>
      </c>
    </row>
    <row r="3" spans="1:40">
      <c r="A3" s="17" t="s">
        <v>55</v>
      </c>
      <c r="B3" s="13">
        <v>3</v>
      </c>
      <c r="C3" s="13">
        <v>5</v>
      </c>
      <c r="D3" s="13">
        <v>2</v>
      </c>
      <c r="E3" s="13">
        <v>1</v>
      </c>
      <c r="F3">
        <v>0.30184499999999997</v>
      </c>
      <c r="G3">
        <v>1767.06</v>
      </c>
      <c r="H3" s="79">
        <v>0.30049399999999998</v>
      </c>
      <c r="I3" s="79">
        <v>1767.06</v>
      </c>
      <c r="J3">
        <v>0.29197899999999999</v>
      </c>
      <c r="K3">
        <v>1767.06</v>
      </c>
      <c r="L3">
        <v>0.29367700000000002</v>
      </c>
      <c r="M3">
        <v>1767.06</v>
      </c>
      <c r="N3">
        <v>0.297705</v>
      </c>
      <c r="O3">
        <v>1767.06</v>
      </c>
      <c r="P3">
        <v>0.29242600000000002</v>
      </c>
      <c r="Q3">
        <v>1767.06</v>
      </c>
      <c r="R3" s="79">
        <v>0.29350700000000002</v>
      </c>
      <c r="S3">
        <v>1767.06</v>
      </c>
      <c r="T3">
        <v>0.29350700000000002</v>
      </c>
      <c r="U3">
        <v>1767.06</v>
      </c>
      <c r="V3">
        <v>0.29757600000000001</v>
      </c>
      <c r="W3">
        <v>1767.06</v>
      </c>
      <c r="X3">
        <v>0.30067100000000002</v>
      </c>
      <c r="Y3">
        <v>1767.06</v>
      </c>
      <c r="Z3" s="26">
        <f>MATCH(smallO[[#This Row],[Simen Best sol]],smallO[[#This Row],[Simen 1 time]:[Simen 10 sol]],0)</f>
        <v>2</v>
      </c>
      <c r="AA3" s="26">
        <f>INDEX(smallO[[#This Row],[Simen 1 time]:[Simen 10 sol]],smallO[[#This Row],[Match]]-1)</f>
        <v>0.30184499999999997</v>
      </c>
      <c r="AB3" s="79">
        <f t="shared" si="0"/>
        <v>1767.06</v>
      </c>
      <c r="AC3" s="26">
        <f>MATCH(smallO[[#This Row],[Simen worst sol]],smallO[[#This Row],[Simen 1 time]:[Simen 10 sol]],0)</f>
        <v>2</v>
      </c>
      <c r="AD3" s="26">
        <f>INDEX(smallO[[#This Row],[Simen 1 time]:[Simen 10 sol]],smallO[[#This Row],[Match2]]-1)</f>
        <v>0.30184499999999997</v>
      </c>
      <c r="AE3" s="79">
        <f t="shared" si="1"/>
        <v>1767.06</v>
      </c>
      <c r="AF3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1767.06</v>
      </c>
      <c r="AI3" s="79"/>
      <c r="AJ3" s="79"/>
      <c r="AL3" s="79"/>
      <c r="AM3" s="79"/>
      <c r="AN3" s="79"/>
    </row>
    <row r="4" spans="1:40">
      <c r="A4" s="18" t="s">
        <v>55</v>
      </c>
      <c r="B4" s="15">
        <v>3</v>
      </c>
      <c r="C4" s="15">
        <v>5</v>
      </c>
      <c r="D4" s="15">
        <v>3</v>
      </c>
      <c r="E4" s="15">
        <v>1</v>
      </c>
      <c r="F4">
        <v>0.33657399999999998</v>
      </c>
      <c r="G4">
        <v>2973</v>
      </c>
      <c r="H4" s="79">
        <v>0.33547500000000002</v>
      </c>
      <c r="I4" s="79">
        <v>2973</v>
      </c>
      <c r="J4">
        <v>0.32325500000000001</v>
      </c>
      <c r="K4">
        <v>2973</v>
      </c>
      <c r="L4">
        <v>0.32687699999999997</v>
      </c>
      <c r="M4">
        <v>2973</v>
      </c>
      <c r="N4">
        <v>0.33018199999999998</v>
      </c>
      <c r="O4">
        <v>2973</v>
      </c>
      <c r="P4">
        <v>0.33216800000000002</v>
      </c>
      <c r="Q4">
        <v>2973</v>
      </c>
      <c r="R4" s="44">
        <v>0.33328400000000002</v>
      </c>
      <c r="S4">
        <v>2973</v>
      </c>
      <c r="T4">
        <v>0.33328400000000002</v>
      </c>
      <c r="U4">
        <v>2973</v>
      </c>
      <c r="V4">
        <v>0.33227899999999999</v>
      </c>
      <c r="W4">
        <v>2973</v>
      </c>
      <c r="X4">
        <v>0.32929599999999998</v>
      </c>
      <c r="Y4">
        <v>2973</v>
      </c>
      <c r="Z4" s="26">
        <f>MATCH(smallO[[#This Row],[Simen Best sol]],smallO[[#This Row],[Simen 1 time]:[Simen 10 sol]],0)</f>
        <v>2</v>
      </c>
      <c r="AA4" s="26">
        <f>INDEX(smallO[[#This Row],[Simen 1 time]:[Simen 10 sol]],smallO[[#This Row],[Match]]-1)</f>
        <v>0.33657399999999998</v>
      </c>
      <c r="AB4" s="79">
        <f t="shared" si="0"/>
        <v>2973</v>
      </c>
      <c r="AC4" s="26">
        <f>MATCH(smallO[[#This Row],[Simen worst sol]],smallO[[#This Row],[Simen 1 time]:[Simen 10 sol]],0)</f>
        <v>2</v>
      </c>
      <c r="AD4" s="26">
        <f>INDEX(smallO[[#This Row],[Simen 1 time]:[Simen 10 sol]],smallO[[#This Row],[Match2]]-1)</f>
        <v>0.33657399999999998</v>
      </c>
      <c r="AE4" s="79">
        <f t="shared" si="1"/>
        <v>2973</v>
      </c>
      <c r="AF4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2973</v>
      </c>
      <c r="AI4" s="79"/>
      <c r="AJ4" s="79"/>
      <c r="AL4" s="79"/>
      <c r="AM4" s="79"/>
      <c r="AN4" s="79"/>
    </row>
    <row r="5" spans="1:40">
      <c r="A5" s="17" t="s">
        <v>55</v>
      </c>
      <c r="B5" s="13">
        <v>3</v>
      </c>
      <c r="C5" s="13">
        <v>5</v>
      </c>
      <c r="D5" s="13">
        <v>4</v>
      </c>
      <c r="E5" s="13">
        <v>1</v>
      </c>
      <c r="F5" s="79">
        <v>0.439077</v>
      </c>
      <c r="G5" s="79">
        <v>1981.04</v>
      </c>
      <c r="H5" s="79">
        <v>0.43442700000000001</v>
      </c>
      <c r="I5" s="79">
        <v>1981.04</v>
      </c>
      <c r="J5">
        <v>0.44186599999999998</v>
      </c>
      <c r="K5">
        <v>1981.04</v>
      </c>
      <c r="L5">
        <v>0.41735899999999998</v>
      </c>
      <c r="M5">
        <v>1981.04</v>
      </c>
      <c r="N5">
        <v>0.46328599999999998</v>
      </c>
      <c r="O5">
        <v>1981.04</v>
      </c>
      <c r="P5">
        <v>0.45823199999999997</v>
      </c>
      <c r="Q5">
        <v>1981.04</v>
      </c>
      <c r="R5">
        <v>0.406192</v>
      </c>
      <c r="S5">
        <v>1981.04</v>
      </c>
      <c r="T5">
        <v>0.406192</v>
      </c>
      <c r="U5">
        <v>1981.04</v>
      </c>
      <c r="V5">
        <v>0.398455</v>
      </c>
      <c r="W5">
        <v>1981.04</v>
      </c>
      <c r="X5">
        <v>0.47631800000000002</v>
      </c>
      <c r="Y5">
        <v>1981.04</v>
      </c>
      <c r="Z5" s="26">
        <f>MATCH(smallO[[#This Row],[Simen Best sol]],smallO[[#This Row],[Simen 1 time]:[Simen 10 sol]],0)</f>
        <v>2</v>
      </c>
      <c r="AA5" s="26">
        <f>INDEX(smallO[[#This Row],[Simen 1 time]:[Simen 10 sol]],smallO[[#This Row],[Match]]-1)</f>
        <v>0.439077</v>
      </c>
      <c r="AB5" s="79">
        <f t="shared" si="0"/>
        <v>1981.04</v>
      </c>
      <c r="AC5" s="26">
        <f>MATCH(smallO[[#This Row],[Simen worst sol]],smallO[[#This Row],[Simen 1 time]:[Simen 10 sol]],0)</f>
        <v>2</v>
      </c>
      <c r="AD5" s="26">
        <f>INDEX(smallO[[#This Row],[Simen 1 time]:[Simen 10 sol]],smallO[[#This Row],[Match2]]-1)</f>
        <v>0.439077</v>
      </c>
      <c r="AE5" s="79">
        <f t="shared" si="1"/>
        <v>1981.04</v>
      </c>
      <c r="AF5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1981.0400000000004</v>
      </c>
      <c r="AI5" s="79"/>
      <c r="AJ5" s="79"/>
      <c r="AL5" s="79"/>
      <c r="AM5" s="79"/>
      <c r="AN5" s="79"/>
    </row>
    <row r="6" spans="1:40">
      <c r="A6" s="18" t="s">
        <v>55</v>
      </c>
      <c r="B6" s="15">
        <v>3</v>
      </c>
      <c r="C6" s="15">
        <v>5</v>
      </c>
      <c r="D6" s="15">
        <v>5</v>
      </c>
      <c r="E6" s="15">
        <v>1</v>
      </c>
      <c r="F6" s="79">
        <v>0.30890200000000001</v>
      </c>
      <c r="G6" s="79">
        <v>2170.04</v>
      </c>
      <c r="H6">
        <v>0.31786700000000001</v>
      </c>
      <c r="I6">
        <v>2170.04</v>
      </c>
      <c r="J6">
        <v>0.31958500000000001</v>
      </c>
      <c r="K6">
        <v>2170.04</v>
      </c>
      <c r="L6">
        <v>0.31815300000000002</v>
      </c>
      <c r="M6">
        <v>2170.04</v>
      </c>
      <c r="N6">
        <v>0.31446099999999999</v>
      </c>
      <c r="O6">
        <v>2170.04</v>
      </c>
      <c r="P6">
        <v>0.31620599999999999</v>
      </c>
      <c r="Q6">
        <v>2170.04</v>
      </c>
      <c r="R6">
        <v>0.31673899999999999</v>
      </c>
      <c r="S6">
        <v>2170.04</v>
      </c>
      <c r="T6">
        <v>0.31673899999999999</v>
      </c>
      <c r="U6">
        <v>2170.04</v>
      </c>
      <c r="V6">
        <v>0.33025900000000002</v>
      </c>
      <c r="W6">
        <v>2170.04</v>
      </c>
      <c r="X6">
        <v>0.31767000000000001</v>
      </c>
      <c r="Y6">
        <v>2170.04</v>
      </c>
      <c r="Z6" s="26">
        <f>MATCH(smallO[[#This Row],[Simen Best sol]],smallO[[#This Row],[Simen 1 time]:[Simen 10 sol]],0)</f>
        <v>2</v>
      </c>
      <c r="AA6" s="26">
        <f>INDEX(smallO[[#This Row],[Simen 1 time]:[Simen 10 sol]],smallO[[#This Row],[Match]]-1)</f>
        <v>0.30890200000000001</v>
      </c>
      <c r="AB6" s="79">
        <f t="shared" si="0"/>
        <v>2170.04</v>
      </c>
      <c r="AC6" s="26">
        <f>MATCH(smallO[[#This Row],[Simen worst sol]],smallO[[#This Row],[Simen 1 time]:[Simen 10 sol]],0)</f>
        <v>2</v>
      </c>
      <c r="AD6" s="26">
        <f>INDEX(smallO[[#This Row],[Simen 1 time]:[Simen 10 sol]],smallO[[#This Row],[Match2]]-1)</f>
        <v>0.30890200000000001</v>
      </c>
      <c r="AE6" s="79">
        <f t="shared" si="1"/>
        <v>2170.04</v>
      </c>
      <c r="AF6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2170.0400000000004</v>
      </c>
      <c r="AI6" s="79"/>
      <c r="AJ6" s="79"/>
      <c r="AL6" s="79"/>
      <c r="AM6" s="79"/>
      <c r="AN6" s="79"/>
    </row>
    <row r="7" spans="1:40">
      <c r="A7" s="17" t="s">
        <v>55</v>
      </c>
      <c r="B7" s="13">
        <v>3</v>
      </c>
      <c r="C7" s="13">
        <v>10</v>
      </c>
      <c r="D7" s="13">
        <v>1</v>
      </c>
      <c r="E7" s="13">
        <v>1</v>
      </c>
      <c r="F7">
        <v>0.89904799999999996</v>
      </c>
      <c r="G7">
        <v>4510.6099999999997</v>
      </c>
      <c r="H7" s="79">
        <v>0.81185700000000005</v>
      </c>
      <c r="I7" s="79">
        <v>4510.6099999999997</v>
      </c>
      <c r="J7">
        <v>0.83231599999999994</v>
      </c>
      <c r="K7">
        <v>4510.6099999999997</v>
      </c>
      <c r="L7">
        <v>0.84548599999999996</v>
      </c>
      <c r="M7">
        <v>4510.6099999999997</v>
      </c>
      <c r="N7">
        <v>0.87079600000000001</v>
      </c>
      <c r="O7">
        <v>4510.6099999999997</v>
      </c>
      <c r="P7">
        <v>0.84348999999999996</v>
      </c>
      <c r="Q7">
        <v>4510.6099999999997</v>
      </c>
      <c r="R7">
        <v>0.83619600000000005</v>
      </c>
      <c r="S7">
        <v>4510.6099999999997</v>
      </c>
      <c r="T7">
        <v>0.83619600000000005</v>
      </c>
      <c r="U7">
        <v>4510.6099999999997</v>
      </c>
      <c r="V7">
        <v>0.89559200000000005</v>
      </c>
      <c r="W7">
        <v>4510.6099999999997</v>
      </c>
      <c r="X7">
        <v>0.88391399999999998</v>
      </c>
      <c r="Y7">
        <v>4510.6099999999997</v>
      </c>
      <c r="Z7" s="26">
        <f>MATCH(smallO[[#This Row],[Simen Best sol]],smallO[[#This Row],[Simen 1 time]:[Simen 10 sol]],0)</f>
        <v>2</v>
      </c>
      <c r="AA7" s="26">
        <f>INDEX(smallO[[#This Row],[Simen 1 time]:[Simen 10 sol]],smallO[[#This Row],[Match]]-1)</f>
        <v>0.89904799999999996</v>
      </c>
      <c r="AB7" s="79">
        <f t="shared" si="0"/>
        <v>4510.6099999999997</v>
      </c>
      <c r="AC7" s="26">
        <f>MATCH(smallO[[#This Row],[Simen worst sol]],smallO[[#This Row],[Simen 1 time]:[Simen 10 sol]],0)</f>
        <v>2</v>
      </c>
      <c r="AD7" s="26">
        <f>INDEX(smallO[[#This Row],[Simen 1 time]:[Simen 10 sol]],smallO[[#This Row],[Match2]]-1)</f>
        <v>0.89904799999999996</v>
      </c>
      <c r="AE7" s="79">
        <f t="shared" si="1"/>
        <v>4510.6099999999997</v>
      </c>
      <c r="AF7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4510.6099999999997</v>
      </c>
      <c r="AI7" s="79"/>
      <c r="AJ7" s="79"/>
      <c r="AL7" s="79"/>
      <c r="AM7" s="79"/>
      <c r="AN7" s="79"/>
    </row>
    <row r="8" spans="1:40">
      <c r="A8" s="18" t="s">
        <v>55</v>
      </c>
      <c r="B8" s="15">
        <v>3</v>
      </c>
      <c r="C8" s="15">
        <v>10</v>
      </c>
      <c r="D8" s="15">
        <v>2</v>
      </c>
      <c r="E8" s="15">
        <v>1</v>
      </c>
      <c r="F8" s="79">
        <v>0.88724199999999998</v>
      </c>
      <c r="G8" s="79">
        <v>4504.6099999999997</v>
      </c>
      <c r="H8" s="79">
        <v>0.84643999999999997</v>
      </c>
      <c r="I8" s="79">
        <v>4504.6099999999997</v>
      </c>
      <c r="J8">
        <v>0.90780400000000006</v>
      </c>
      <c r="K8">
        <v>4504.6099999999997</v>
      </c>
      <c r="L8">
        <v>0.86966699999999997</v>
      </c>
      <c r="M8">
        <v>4504.6099999999997</v>
      </c>
      <c r="N8">
        <v>0.879471</v>
      </c>
      <c r="O8">
        <v>4504.6099999999997</v>
      </c>
      <c r="P8">
        <v>0.85365199999999997</v>
      </c>
      <c r="Q8">
        <v>4504.6099999999997</v>
      </c>
      <c r="R8">
        <v>0.89007400000000003</v>
      </c>
      <c r="S8">
        <v>4504.6099999999997</v>
      </c>
      <c r="T8">
        <v>0.89007400000000003</v>
      </c>
      <c r="U8">
        <v>4504.6099999999997</v>
      </c>
      <c r="V8">
        <v>0.86544399999999999</v>
      </c>
      <c r="W8">
        <v>4504.6099999999997</v>
      </c>
      <c r="X8">
        <v>0.88733399999999996</v>
      </c>
      <c r="Y8">
        <v>4504.6099999999997</v>
      </c>
      <c r="Z8" s="26">
        <f>MATCH(smallO[[#This Row],[Simen Best sol]],smallO[[#This Row],[Simen 1 time]:[Simen 10 sol]],0)</f>
        <v>2</v>
      </c>
      <c r="AA8" s="26">
        <f>INDEX(smallO[[#This Row],[Simen 1 time]:[Simen 10 sol]],smallO[[#This Row],[Match]]-1)</f>
        <v>0.88724199999999998</v>
      </c>
      <c r="AB8" s="79">
        <f t="shared" si="0"/>
        <v>4504.6099999999997</v>
      </c>
      <c r="AC8" s="26">
        <f>MATCH(smallO[[#This Row],[Simen worst sol]],smallO[[#This Row],[Simen 1 time]:[Simen 10 sol]],0)</f>
        <v>2</v>
      </c>
      <c r="AD8" s="26">
        <f>INDEX(smallO[[#This Row],[Simen 1 time]:[Simen 10 sol]],smallO[[#This Row],[Match2]]-1)</f>
        <v>0.88724199999999998</v>
      </c>
      <c r="AE8" s="79">
        <f t="shared" si="1"/>
        <v>4504.6099999999997</v>
      </c>
      <c r="AF8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4504.6099999999997</v>
      </c>
      <c r="AI8" s="79"/>
      <c r="AJ8" s="79"/>
      <c r="AL8" s="79"/>
      <c r="AM8" s="79"/>
      <c r="AN8" s="79"/>
    </row>
    <row r="9" spans="1:40">
      <c r="A9" s="17" t="s">
        <v>55</v>
      </c>
      <c r="B9" s="13">
        <v>3</v>
      </c>
      <c r="C9" s="13">
        <v>10</v>
      </c>
      <c r="D9" s="13">
        <v>3</v>
      </c>
      <c r="E9" s="13">
        <v>1</v>
      </c>
      <c r="F9" s="79">
        <v>0.83890299999999995</v>
      </c>
      <c r="G9" s="79">
        <v>4031.4</v>
      </c>
      <c r="H9" s="79">
        <v>0.84909900000000005</v>
      </c>
      <c r="I9" s="79">
        <v>4031.4</v>
      </c>
      <c r="J9">
        <v>0.78118500000000002</v>
      </c>
      <c r="K9">
        <v>4031.4</v>
      </c>
      <c r="L9">
        <v>0.77396699999999996</v>
      </c>
      <c r="M9">
        <v>4031.4</v>
      </c>
      <c r="N9">
        <v>0.787242</v>
      </c>
      <c r="O9">
        <v>4031.4</v>
      </c>
      <c r="P9">
        <v>0.80402799999999996</v>
      </c>
      <c r="Q9">
        <v>4031.4</v>
      </c>
      <c r="R9">
        <v>0.83095600000000003</v>
      </c>
      <c r="S9">
        <v>4031.4</v>
      </c>
      <c r="T9">
        <v>0.83095600000000003</v>
      </c>
      <c r="U9">
        <v>4031.4</v>
      </c>
      <c r="V9">
        <v>0.81249300000000002</v>
      </c>
      <c r="W9">
        <v>4031.4</v>
      </c>
      <c r="X9">
        <v>0.84312799999999999</v>
      </c>
      <c r="Y9">
        <v>4031.4</v>
      </c>
      <c r="Z9" s="26">
        <f>MATCH(smallO[[#This Row],[Simen Best sol]],smallO[[#This Row],[Simen 1 time]:[Simen 10 sol]],0)</f>
        <v>2</v>
      </c>
      <c r="AA9" s="26">
        <f>INDEX(smallO[[#This Row],[Simen 1 time]:[Simen 10 sol]],smallO[[#This Row],[Match]]-1)</f>
        <v>0.83890299999999995</v>
      </c>
      <c r="AB9" s="79">
        <f t="shared" si="0"/>
        <v>4031.4</v>
      </c>
      <c r="AC9" s="26">
        <f>MATCH(smallO[[#This Row],[Simen worst sol]],smallO[[#This Row],[Simen 1 time]:[Simen 10 sol]],0)</f>
        <v>2</v>
      </c>
      <c r="AD9" s="26">
        <f>INDEX(smallO[[#This Row],[Simen 1 time]:[Simen 10 sol]],smallO[[#This Row],[Match2]]-1)</f>
        <v>0.83890299999999995</v>
      </c>
      <c r="AE9" s="79">
        <f t="shared" si="1"/>
        <v>4031.4</v>
      </c>
      <c r="AF9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4031.4000000000005</v>
      </c>
      <c r="AI9" s="79"/>
      <c r="AJ9" s="79"/>
      <c r="AL9" s="79"/>
      <c r="AM9" s="79"/>
      <c r="AN9" s="79"/>
    </row>
    <row r="10" spans="1:40">
      <c r="A10" s="18" t="s">
        <v>55</v>
      </c>
      <c r="B10" s="15">
        <v>3</v>
      </c>
      <c r="C10" s="15">
        <v>10</v>
      </c>
      <c r="D10" s="15">
        <v>4</v>
      </c>
      <c r="E10" s="15">
        <v>1</v>
      </c>
      <c r="F10" s="79">
        <v>0.85626199999999997</v>
      </c>
      <c r="G10" s="79">
        <v>3933.46</v>
      </c>
      <c r="H10" s="79">
        <v>0.88120699999999996</v>
      </c>
      <c r="I10" s="79">
        <v>3933.46</v>
      </c>
      <c r="J10">
        <v>0.85761399999999999</v>
      </c>
      <c r="K10">
        <v>3933.46</v>
      </c>
      <c r="L10">
        <v>0.89233799999999996</v>
      </c>
      <c r="M10">
        <v>3933.46</v>
      </c>
      <c r="N10">
        <v>0.85083500000000001</v>
      </c>
      <c r="O10">
        <v>3933.46</v>
      </c>
      <c r="P10">
        <v>0.85708600000000001</v>
      </c>
      <c r="Q10">
        <v>3933.46</v>
      </c>
      <c r="R10">
        <v>0.87378100000000003</v>
      </c>
      <c r="S10">
        <v>3933.46</v>
      </c>
      <c r="T10">
        <v>0.87378100000000003</v>
      </c>
      <c r="U10">
        <v>3933.46</v>
      </c>
      <c r="V10">
        <v>0.87159399999999998</v>
      </c>
      <c r="W10">
        <v>3933.46</v>
      </c>
      <c r="X10">
        <v>0.88800500000000004</v>
      </c>
      <c r="Y10">
        <v>3933.46</v>
      </c>
      <c r="Z10" s="26">
        <f>MATCH(smallO[[#This Row],[Simen Best sol]],smallO[[#This Row],[Simen 1 time]:[Simen 10 sol]],0)</f>
        <v>2</v>
      </c>
      <c r="AA10" s="26">
        <f>INDEX(smallO[[#This Row],[Simen 1 time]:[Simen 10 sol]],smallO[[#This Row],[Match]]-1)</f>
        <v>0.85626199999999997</v>
      </c>
      <c r="AB10" s="79">
        <f t="shared" si="0"/>
        <v>3933.46</v>
      </c>
      <c r="AC10" s="26">
        <f>MATCH(smallO[[#This Row],[Simen worst sol]],smallO[[#This Row],[Simen 1 time]:[Simen 10 sol]],0)</f>
        <v>2</v>
      </c>
      <c r="AD10" s="26">
        <f>INDEX(smallO[[#This Row],[Simen 1 time]:[Simen 10 sol]],smallO[[#This Row],[Match2]]-1)</f>
        <v>0.85626199999999997</v>
      </c>
      <c r="AE10" s="79">
        <f t="shared" si="1"/>
        <v>3933.46</v>
      </c>
      <c r="AF10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3933.46</v>
      </c>
      <c r="AI10" s="79"/>
      <c r="AJ10" s="79"/>
      <c r="AL10" s="79"/>
      <c r="AM10" s="79"/>
      <c r="AN10" s="79"/>
    </row>
    <row r="11" spans="1:40">
      <c r="A11" s="17" t="s">
        <v>55</v>
      </c>
      <c r="B11" s="13">
        <v>3</v>
      </c>
      <c r="C11" s="13">
        <v>10</v>
      </c>
      <c r="D11" s="13">
        <v>5</v>
      </c>
      <c r="E11" s="13">
        <v>1</v>
      </c>
      <c r="F11" s="79">
        <v>0.94602200000000003</v>
      </c>
      <c r="G11" s="79">
        <v>4709.79</v>
      </c>
      <c r="H11" s="79">
        <v>0.95938500000000004</v>
      </c>
      <c r="I11" s="79">
        <v>4709.79</v>
      </c>
      <c r="J11">
        <v>0.87820299999999996</v>
      </c>
      <c r="K11">
        <v>4709.79</v>
      </c>
      <c r="L11">
        <v>0.93938200000000005</v>
      </c>
      <c r="M11">
        <v>4709.79</v>
      </c>
      <c r="N11">
        <v>0.97326100000000004</v>
      </c>
      <c r="O11">
        <v>4709.79</v>
      </c>
      <c r="P11">
        <v>0.96689499999999995</v>
      </c>
      <c r="Q11">
        <v>4709.79</v>
      </c>
      <c r="R11">
        <v>0.95050900000000005</v>
      </c>
      <c r="S11">
        <v>4709.79</v>
      </c>
      <c r="T11">
        <v>0.95050900000000005</v>
      </c>
      <c r="U11">
        <v>4709.79</v>
      </c>
      <c r="V11">
        <v>0.91065600000000002</v>
      </c>
      <c r="W11">
        <v>4709.79</v>
      </c>
      <c r="X11">
        <v>0.89200299999999999</v>
      </c>
      <c r="Y11">
        <v>4709.79</v>
      </c>
      <c r="Z11" s="26">
        <f>MATCH(smallO[[#This Row],[Simen Best sol]],smallO[[#This Row],[Simen 1 time]:[Simen 10 sol]],0)</f>
        <v>2</v>
      </c>
      <c r="AA11" s="26">
        <f>INDEX(smallO[[#This Row],[Simen 1 time]:[Simen 10 sol]],smallO[[#This Row],[Match]]-1)</f>
        <v>0.94602200000000003</v>
      </c>
      <c r="AB11" s="79">
        <f t="shared" si="0"/>
        <v>4709.79</v>
      </c>
      <c r="AC11" s="26">
        <f>MATCH(smallO[[#This Row],[Simen worst sol]],smallO[[#This Row],[Simen 1 time]:[Simen 10 sol]],0)</f>
        <v>2</v>
      </c>
      <c r="AD11" s="26">
        <f>INDEX(smallO[[#This Row],[Simen 1 time]:[Simen 10 sol]],smallO[[#This Row],[Match2]]-1)</f>
        <v>0.94602200000000003</v>
      </c>
      <c r="AE11" s="79">
        <f t="shared" si="1"/>
        <v>4709.79</v>
      </c>
      <c r="AF11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4709.79</v>
      </c>
      <c r="AI11" s="79"/>
      <c r="AJ11" s="79"/>
      <c r="AL11" s="79"/>
      <c r="AM11" s="79"/>
      <c r="AN11" s="79"/>
    </row>
    <row r="12" spans="1:40">
      <c r="A12" s="18" t="s">
        <v>55</v>
      </c>
      <c r="B12" s="15">
        <v>3</v>
      </c>
      <c r="C12" s="15">
        <v>15</v>
      </c>
      <c r="D12" s="15">
        <v>1</v>
      </c>
      <c r="E12" s="15">
        <v>1</v>
      </c>
      <c r="F12">
        <v>1.25031</v>
      </c>
      <c r="G12">
        <v>5589.7</v>
      </c>
      <c r="H12" s="79">
        <v>1.2316</v>
      </c>
      <c r="I12" s="79">
        <v>5589.7</v>
      </c>
      <c r="J12">
        <v>1.3399000000000001</v>
      </c>
      <c r="K12">
        <v>5589.7</v>
      </c>
      <c r="L12">
        <v>1.28711</v>
      </c>
      <c r="M12">
        <v>5589.7</v>
      </c>
      <c r="N12">
        <v>1.2739499999999999</v>
      </c>
      <c r="O12">
        <v>5589.7</v>
      </c>
      <c r="P12">
        <v>1.1982999999999999</v>
      </c>
      <c r="Q12">
        <v>5589.7</v>
      </c>
      <c r="R12" s="79">
        <v>1.3090900000000001</v>
      </c>
      <c r="S12">
        <v>5589.7</v>
      </c>
      <c r="T12">
        <v>1.3090900000000001</v>
      </c>
      <c r="U12">
        <v>5589.7</v>
      </c>
      <c r="V12">
        <v>1.2593700000000001</v>
      </c>
      <c r="W12">
        <v>5589.7</v>
      </c>
      <c r="X12">
        <v>1.2561199999999999</v>
      </c>
      <c r="Y12">
        <v>5589.7</v>
      </c>
      <c r="Z12" s="26">
        <f>MATCH(smallO[[#This Row],[Simen Best sol]],smallO[[#This Row],[Simen 1 time]:[Simen 10 sol]],0)</f>
        <v>2</v>
      </c>
      <c r="AA12" s="26">
        <f>INDEX(smallO[[#This Row],[Simen 1 time]:[Simen 10 sol]],smallO[[#This Row],[Match]]-1)</f>
        <v>1.25031</v>
      </c>
      <c r="AB12" s="79">
        <f t="shared" si="0"/>
        <v>5589.7</v>
      </c>
      <c r="AC12" s="26">
        <f>MATCH(smallO[[#This Row],[Simen worst sol]],smallO[[#This Row],[Simen 1 time]:[Simen 10 sol]],0)</f>
        <v>2</v>
      </c>
      <c r="AD12" s="26">
        <f>INDEX(smallO[[#This Row],[Simen 1 time]:[Simen 10 sol]],smallO[[#This Row],[Match2]]-1)</f>
        <v>1.25031</v>
      </c>
      <c r="AE12" s="79">
        <f t="shared" si="1"/>
        <v>5589.7</v>
      </c>
      <c r="AF12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5589.6999999999989</v>
      </c>
      <c r="AI12" s="79"/>
      <c r="AJ12" s="79"/>
      <c r="AL12" s="79"/>
      <c r="AM12" s="79"/>
      <c r="AN12" s="79"/>
    </row>
    <row r="13" spans="1:40">
      <c r="A13" s="17" t="s">
        <v>55</v>
      </c>
      <c r="B13" s="13">
        <v>3</v>
      </c>
      <c r="C13" s="13">
        <v>15</v>
      </c>
      <c r="D13" s="13">
        <v>2</v>
      </c>
      <c r="E13" s="13">
        <v>1</v>
      </c>
      <c r="F13">
        <v>1.1230899999999999</v>
      </c>
      <c r="G13">
        <v>5454.73</v>
      </c>
      <c r="H13" s="79">
        <v>1.03722</v>
      </c>
      <c r="I13" s="79">
        <v>5454.73</v>
      </c>
      <c r="J13">
        <v>1.06864</v>
      </c>
      <c r="K13">
        <v>5454.73</v>
      </c>
      <c r="L13">
        <v>1.0946800000000001</v>
      </c>
      <c r="M13">
        <v>5454.73</v>
      </c>
      <c r="N13">
        <v>1.0567200000000001</v>
      </c>
      <c r="O13">
        <v>5454.73</v>
      </c>
      <c r="P13">
        <v>1.07738</v>
      </c>
      <c r="Q13">
        <v>5454.73</v>
      </c>
      <c r="R13">
        <v>1.04104</v>
      </c>
      <c r="S13">
        <v>5454.73</v>
      </c>
      <c r="T13">
        <v>1.04104</v>
      </c>
      <c r="U13">
        <v>5454.73</v>
      </c>
      <c r="V13">
        <v>1.03382</v>
      </c>
      <c r="W13">
        <v>5454.73</v>
      </c>
      <c r="X13">
        <v>1.10368</v>
      </c>
      <c r="Y13">
        <v>5454.73</v>
      </c>
      <c r="Z13" s="26">
        <f>MATCH(smallO[[#This Row],[Simen Best sol]],smallO[[#This Row],[Simen 1 time]:[Simen 10 sol]],0)</f>
        <v>2</v>
      </c>
      <c r="AA13" s="26">
        <f>INDEX(smallO[[#This Row],[Simen 1 time]:[Simen 10 sol]],smallO[[#This Row],[Match]]-1)</f>
        <v>1.1230899999999999</v>
      </c>
      <c r="AB13" s="79">
        <f t="shared" si="0"/>
        <v>5454.73</v>
      </c>
      <c r="AC13" s="26">
        <f>MATCH(smallO[[#This Row],[Simen worst sol]],smallO[[#This Row],[Simen 1 time]:[Simen 10 sol]],0)</f>
        <v>2</v>
      </c>
      <c r="AD13" s="26">
        <f>INDEX(smallO[[#This Row],[Simen 1 time]:[Simen 10 sol]],smallO[[#This Row],[Match2]]-1)</f>
        <v>1.1230899999999999</v>
      </c>
      <c r="AE13" s="79">
        <f t="shared" si="1"/>
        <v>5454.73</v>
      </c>
      <c r="AF13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5454.7299999999987</v>
      </c>
      <c r="AI13" s="79"/>
      <c r="AJ13" s="79"/>
      <c r="AL13" s="79"/>
      <c r="AM13" s="79"/>
      <c r="AN13" s="79"/>
    </row>
    <row r="14" spans="1:40">
      <c r="A14" s="18" t="s">
        <v>55</v>
      </c>
      <c r="B14" s="15">
        <v>3</v>
      </c>
      <c r="C14" s="15">
        <v>15</v>
      </c>
      <c r="D14" s="15">
        <v>3</v>
      </c>
      <c r="E14" s="15">
        <v>1</v>
      </c>
      <c r="F14" s="79">
        <v>1.0024599999999999</v>
      </c>
      <c r="G14" s="79">
        <v>6300.86</v>
      </c>
      <c r="H14" s="79">
        <v>1.0523899999999999</v>
      </c>
      <c r="I14" s="79">
        <v>6300.86</v>
      </c>
      <c r="J14">
        <v>0.99886900000000001</v>
      </c>
      <c r="K14">
        <v>6300.86</v>
      </c>
      <c r="L14">
        <v>1.02098</v>
      </c>
      <c r="M14">
        <v>6300.86</v>
      </c>
      <c r="N14">
        <v>1.04423</v>
      </c>
      <c r="O14">
        <v>6300.86</v>
      </c>
      <c r="P14">
        <v>1.0462400000000001</v>
      </c>
      <c r="Q14">
        <v>6300.86</v>
      </c>
      <c r="R14">
        <v>0.97650199999999998</v>
      </c>
      <c r="S14">
        <v>6300.86</v>
      </c>
      <c r="T14">
        <v>0.97650199999999998</v>
      </c>
      <c r="U14">
        <v>6300.86</v>
      </c>
      <c r="V14">
        <v>1.0121899999999999</v>
      </c>
      <c r="W14">
        <v>6300.86</v>
      </c>
      <c r="X14">
        <v>1.01596</v>
      </c>
      <c r="Y14">
        <v>6300.86</v>
      </c>
      <c r="Z14" s="26">
        <f>MATCH(smallO[[#This Row],[Simen Best sol]],smallO[[#This Row],[Simen 1 time]:[Simen 10 sol]],0)</f>
        <v>2</v>
      </c>
      <c r="AA14" s="26">
        <f>INDEX(smallO[[#This Row],[Simen 1 time]:[Simen 10 sol]],smallO[[#This Row],[Match]]-1)</f>
        <v>1.0024599999999999</v>
      </c>
      <c r="AB14" s="79">
        <f t="shared" si="0"/>
        <v>6300.86</v>
      </c>
      <c r="AC14" s="26">
        <f>MATCH(smallO[[#This Row],[Simen worst sol]],smallO[[#This Row],[Simen 1 time]:[Simen 10 sol]],0)</f>
        <v>2</v>
      </c>
      <c r="AD14" s="26">
        <f>INDEX(smallO[[#This Row],[Simen 1 time]:[Simen 10 sol]],smallO[[#This Row],[Match2]]-1)</f>
        <v>1.0024599999999999</v>
      </c>
      <c r="AE14" s="79">
        <f t="shared" si="1"/>
        <v>6300.86</v>
      </c>
      <c r="AF14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6300.86</v>
      </c>
      <c r="AI14" s="79"/>
      <c r="AJ14" s="79"/>
      <c r="AL14" s="79"/>
      <c r="AM14" s="79"/>
      <c r="AN14" s="79"/>
    </row>
    <row r="15" spans="1:40">
      <c r="A15" s="17" t="s">
        <v>55</v>
      </c>
      <c r="B15" s="13">
        <v>3</v>
      </c>
      <c r="C15" s="13">
        <v>15</v>
      </c>
      <c r="D15" s="13">
        <v>4</v>
      </c>
      <c r="E15" s="13">
        <v>1</v>
      </c>
      <c r="F15" s="79">
        <v>1.0683100000000001</v>
      </c>
      <c r="G15" s="79">
        <v>4977.58</v>
      </c>
      <c r="H15" s="79">
        <v>1.07779</v>
      </c>
      <c r="I15" s="79">
        <v>4977.58</v>
      </c>
      <c r="J15">
        <v>1.1167800000000001</v>
      </c>
      <c r="K15">
        <v>4977.58</v>
      </c>
      <c r="L15">
        <v>1.10388</v>
      </c>
      <c r="M15">
        <v>4977.58</v>
      </c>
      <c r="N15">
        <v>1.12381</v>
      </c>
      <c r="O15">
        <v>4977.58</v>
      </c>
      <c r="P15">
        <v>1.1114200000000001</v>
      </c>
      <c r="Q15">
        <v>4977.58</v>
      </c>
      <c r="R15">
        <v>1.12209</v>
      </c>
      <c r="S15">
        <v>4977.58</v>
      </c>
      <c r="T15">
        <v>1.12209</v>
      </c>
      <c r="U15">
        <v>4977.58</v>
      </c>
      <c r="V15">
        <v>1.0866499999999999</v>
      </c>
      <c r="W15">
        <v>4977.58</v>
      </c>
      <c r="X15">
        <v>1.07697</v>
      </c>
      <c r="Y15">
        <v>4977.58</v>
      </c>
      <c r="Z15" s="26">
        <f>MATCH(smallO[[#This Row],[Simen Best sol]],smallO[[#This Row],[Simen 1 time]:[Simen 10 sol]],0)</f>
        <v>2</v>
      </c>
      <c r="AA15" s="26">
        <f>INDEX(smallO[[#This Row],[Simen 1 time]:[Simen 10 sol]],smallO[[#This Row],[Match]]-1)</f>
        <v>1.0683100000000001</v>
      </c>
      <c r="AB15" s="79">
        <f t="shared" si="0"/>
        <v>4977.58</v>
      </c>
      <c r="AC15" s="26">
        <f>MATCH(smallO[[#This Row],[Simen worst sol]],smallO[[#This Row],[Simen 1 time]:[Simen 10 sol]],0)</f>
        <v>2</v>
      </c>
      <c r="AD15" s="26">
        <f>INDEX(smallO[[#This Row],[Simen 1 time]:[Simen 10 sol]],smallO[[#This Row],[Match2]]-1)</f>
        <v>1.0683100000000001</v>
      </c>
      <c r="AE15" s="79">
        <f t="shared" si="1"/>
        <v>4977.58</v>
      </c>
      <c r="AF15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4977.5800000000008</v>
      </c>
      <c r="AI15" s="79"/>
      <c r="AJ15" s="79"/>
      <c r="AL15" s="79"/>
      <c r="AM15" s="79"/>
      <c r="AN15" s="79"/>
    </row>
    <row r="16" spans="1:40">
      <c r="A16" s="18" t="s">
        <v>55</v>
      </c>
      <c r="B16" s="15">
        <v>3</v>
      </c>
      <c r="C16" s="15">
        <v>15</v>
      </c>
      <c r="D16" s="15">
        <v>5</v>
      </c>
      <c r="E16" s="15">
        <v>1</v>
      </c>
      <c r="F16" s="79">
        <v>1.20272</v>
      </c>
      <c r="G16" s="79">
        <v>4867.53</v>
      </c>
      <c r="H16" s="79">
        <v>1.1994800000000001</v>
      </c>
      <c r="I16" s="79">
        <v>4867.53</v>
      </c>
      <c r="J16">
        <v>1.1642999999999999</v>
      </c>
      <c r="K16">
        <v>4867.53</v>
      </c>
      <c r="L16">
        <v>1.2423999999999999</v>
      </c>
      <c r="M16">
        <v>4867.53</v>
      </c>
      <c r="N16">
        <v>1.2092700000000001</v>
      </c>
      <c r="O16">
        <v>4867.53</v>
      </c>
      <c r="P16">
        <v>1.1912</v>
      </c>
      <c r="Q16">
        <v>4867.53</v>
      </c>
      <c r="R16">
        <v>1.1831100000000001</v>
      </c>
      <c r="S16">
        <v>4867.53</v>
      </c>
      <c r="T16">
        <v>1.1831100000000001</v>
      </c>
      <c r="U16">
        <v>4867.53</v>
      </c>
      <c r="V16">
        <v>1.1619200000000001</v>
      </c>
      <c r="W16">
        <v>4867.53</v>
      </c>
      <c r="X16">
        <v>1.18584</v>
      </c>
      <c r="Y16">
        <v>4867.53</v>
      </c>
      <c r="Z16" s="26">
        <f>MATCH(smallO[[#This Row],[Simen Best sol]],smallO[[#This Row],[Simen 1 time]:[Simen 10 sol]],0)</f>
        <v>2</v>
      </c>
      <c r="AA16" s="26">
        <f>INDEX(smallO[[#This Row],[Simen 1 time]:[Simen 10 sol]],smallO[[#This Row],[Match]]-1)</f>
        <v>1.20272</v>
      </c>
      <c r="AB16" s="79">
        <f t="shared" si="0"/>
        <v>4867.53</v>
      </c>
      <c r="AC16" s="26">
        <f>MATCH(smallO[[#This Row],[Simen worst sol]],smallO[[#This Row],[Simen 1 time]:[Simen 10 sol]],0)</f>
        <v>2</v>
      </c>
      <c r="AD16" s="26">
        <f>INDEX(smallO[[#This Row],[Simen 1 time]:[Simen 10 sol]],smallO[[#This Row],[Match2]]-1)</f>
        <v>1.20272</v>
      </c>
      <c r="AE16" s="79">
        <f t="shared" si="1"/>
        <v>4867.53</v>
      </c>
      <c r="AF16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4867.53</v>
      </c>
      <c r="AI16" s="79"/>
      <c r="AJ16" s="79"/>
      <c r="AL16" s="79"/>
      <c r="AM16" s="79"/>
      <c r="AN16" s="79"/>
    </row>
    <row r="17" spans="1:40">
      <c r="A17" s="17" t="s">
        <v>55</v>
      </c>
      <c r="B17" s="13">
        <v>3</v>
      </c>
      <c r="C17" s="13">
        <v>20</v>
      </c>
      <c r="D17" s="13">
        <v>1</v>
      </c>
      <c r="E17" s="13">
        <v>1</v>
      </c>
      <c r="F17">
        <v>1.09398</v>
      </c>
      <c r="G17">
        <v>6859.02</v>
      </c>
      <c r="H17" s="79">
        <v>1.11894</v>
      </c>
      <c r="I17" s="79">
        <v>6859.02</v>
      </c>
      <c r="J17">
        <v>1.12157</v>
      </c>
      <c r="K17">
        <v>6859.02</v>
      </c>
      <c r="L17">
        <v>1.13914</v>
      </c>
      <c r="M17">
        <v>6859.02</v>
      </c>
      <c r="N17">
        <v>1.1363000000000001</v>
      </c>
      <c r="O17">
        <v>6859.02</v>
      </c>
      <c r="P17">
        <v>1.1105499999999999</v>
      </c>
      <c r="Q17">
        <v>6859.02</v>
      </c>
      <c r="R17">
        <v>1.2040500000000001</v>
      </c>
      <c r="S17">
        <v>6859.02</v>
      </c>
      <c r="T17">
        <v>1.2040500000000001</v>
      </c>
      <c r="U17">
        <v>6859.02</v>
      </c>
      <c r="V17">
        <v>1.1251599999999999</v>
      </c>
      <c r="W17">
        <v>6859.02</v>
      </c>
      <c r="X17">
        <v>1.13049</v>
      </c>
      <c r="Y17">
        <v>6859.02</v>
      </c>
      <c r="Z17" s="26">
        <f>MATCH(smallO[[#This Row],[Simen Best sol]],smallO[[#This Row],[Simen 1 time]:[Simen 10 sol]],0)</f>
        <v>2</v>
      </c>
      <c r="AA17" s="26">
        <f>INDEX(smallO[[#This Row],[Simen 1 time]:[Simen 10 sol]],smallO[[#This Row],[Match]]-1)</f>
        <v>1.09398</v>
      </c>
      <c r="AB17" s="79">
        <f t="shared" si="0"/>
        <v>6859.02</v>
      </c>
      <c r="AC17" s="26">
        <f>MATCH(smallO[[#This Row],[Simen worst sol]],smallO[[#This Row],[Simen 1 time]:[Simen 10 sol]],0)</f>
        <v>2</v>
      </c>
      <c r="AD17" s="26">
        <f>INDEX(smallO[[#This Row],[Simen 1 time]:[Simen 10 sol]],smallO[[#This Row],[Match2]]-1)</f>
        <v>1.09398</v>
      </c>
      <c r="AE17" s="79">
        <f t="shared" si="1"/>
        <v>6859.02</v>
      </c>
      <c r="AF17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6859.0200000000023</v>
      </c>
      <c r="AI17" s="79"/>
      <c r="AJ17" s="79"/>
      <c r="AL17" s="79"/>
      <c r="AM17" s="79"/>
      <c r="AN17" s="79"/>
    </row>
    <row r="18" spans="1:40">
      <c r="A18" s="18" t="s">
        <v>55</v>
      </c>
      <c r="B18" s="15">
        <v>3</v>
      </c>
      <c r="C18" s="15">
        <v>20</v>
      </c>
      <c r="D18" s="15">
        <v>2</v>
      </c>
      <c r="E18" s="15">
        <v>1</v>
      </c>
      <c r="F18" s="79">
        <v>1.2993699999999999</v>
      </c>
      <c r="G18" s="79">
        <v>7087.74</v>
      </c>
      <c r="H18" s="79">
        <v>1.30349</v>
      </c>
      <c r="I18" s="79">
        <v>7087.74</v>
      </c>
      <c r="J18">
        <v>1.33497</v>
      </c>
      <c r="K18">
        <v>7087.74</v>
      </c>
      <c r="L18">
        <v>1.29301</v>
      </c>
      <c r="M18">
        <v>7087.74</v>
      </c>
      <c r="N18">
        <v>1.3185899999999999</v>
      </c>
      <c r="O18">
        <v>7087.74</v>
      </c>
      <c r="P18">
        <v>1.34782</v>
      </c>
      <c r="Q18">
        <v>7087.74</v>
      </c>
      <c r="R18" s="44">
        <v>1.3125599999999999</v>
      </c>
      <c r="S18">
        <v>7087.74</v>
      </c>
      <c r="T18">
        <v>1.3125599999999999</v>
      </c>
      <c r="U18">
        <v>7087.74</v>
      </c>
      <c r="V18">
        <v>1.30968</v>
      </c>
      <c r="W18">
        <v>7087.74</v>
      </c>
      <c r="X18">
        <v>1.3519699999999999</v>
      </c>
      <c r="Y18">
        <v>7087.74</v>
      </c>
      <c r="Z18" s="26">
        <f>MATCH(smallO[[#This Row],[Simen Best sol]],smallO[[#This Row],[Simen 1 time]:[Simen 10 sol]],0)</f>
        <v>2</v>
      </c>
      <c r="AA18" s="26">
        <f>INDEX(smallO[[#This Row],[Simen 1 time]:[Simen 10 sol]],smallO[[#This Row],[Match]]-1)</f>
        <v>1.2993699999999999</v>
      </c>
      <c r="AB18" s="79">
        <f t="shared" si="0"/>
        <v>7087.74</v>
      </c>
      <c r="AC18" s="26">
        <f>MATCH(smallO[[#This Row],[Simen worst sol]],smallO[[#This Row],[Simen 1 time]:[Simen 10 sol]],0)</f>
        <v>2</v>
      </c>
      <c r="AD18" s="26">
        <f>INDEX(smallO[[#This Row],[Simen 1 time]:[Simen 10 sol]],smallO[[#This Row],[Match2]]-1)</f>
        <v>1.2993699999999999</v>
      </c>
      <c r="AE18" s="79">
        <f t="shared" si="1"/>
        <v>7087.74</v>
      </c>
      <c r="AF18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7087.74</v>
      </c>
      <c r="AI18" s="79"/>
      <c r="AJ18" s="79"/>
      <c r="AL18" s="79"/>
      <c r="AM18" s="79"/>
      <c r="AN18" s="79"/>
    </row>
    <row r="19" spans="1:40">
      <c r="A19" s="17" t="s">
        <v>55</v>
      </c>
      <c r="B19" s="13">
        <v>3</v>
      </c>
      <c r="C19" s="13">
        <v>20</v>
      </c>
      <c r="D19" s="13">
        <v>3</v>
      </c>
      <c r="E19" s="13">
        <v>1</v>
      </c>
      <c r="F19" s="79">
        <v>1.3291999999999999</v>
      </c>
      <c r="G19" s="79">
        <v>7354.68</v>
      </c>
      <c r="H19" s="79">
        <v>1.32734</v>
      </c>
      <c r="I19" s="79">
        <v>7354.68</v>
      </c>
      <c r="J19">
        <v>1.2791699999999999</v>
      </c>
      <c r="K19">
        <v>7354.68</v>
      </c>
      <c r="L19">
        <v>1.2702800000000001</v>
      </c>
      <c r="M19">
        <v>7354.68</v>
      </c>
      <c r="N19">
        <v>1.2789699999999999</v>
      </c>
      <c r="O19">
        <v>7354.68</v>
      </c>
      <c r="P19">
        <v>1.3441099999999999</v>
      </c>
      <c r="Q19">
        <v>7354.68</v>
      </c>
      <c r="R19">
        <v>1.3022199999999999</v>
      </c>
      <c r="S19">
        <v>7354.68</v>
      </c>
      <c r="T19">
        <v>1.3022199999999999</v>
      </c>
      <c r="U19">
        <v>7354.68</v>
      </c>
      <c r="V19">
        <v>1.3035300000000001</v>
      </c>
      <c r="W19">
        <v>7354.68</v>
      </c>
      <c r="X19">
        <v>1.3537600000000001</v>
      </c>
      <c r="Y19">
        <v>7354.68</v>
      </c>
      <c r="Z19" s="26">
        <f>MATCH(smallO[[#This Row],[Simen Best sol]],smallO[[#This Row],[Simen 1 time]:[Simen 10 sol]],0)</f>
        <v>2</v>
      </c>
      <c r="AA19" s="26">
        <f>INDEX(smallO[[#This Row],[Simen 1 time]:[Simen 10 sol]],smallO[[#This Row],[Match]]-1)</f>
        <v>1.3291999999999999</v>
      </c>
      <c r="AB19" s="79">
        <f t="shared" si="0"/>
        <v>7354.68</v>
      </c>
      <c r="AC19" s="26">
        <f>MATCH(smallO[[#This Row],[Simen worst sol]],smallO[[#This Row],[Simen 1 time]:[Simen 10 sol]],0)</f>
        <v>2</v>
      </c>
      <c r="AD19" s="26">
        <f>INDEX(smallO[[#This Row],[Simen 1 time]:[Simen 10 sol]],smallO[[#This Row],[Match2]]-1)</f>
        <v>1.3291999999999999</v>
      </c>
      <c r="AE19" s="79">
        <f t="shared" si="1"/>
        <v>7354.68</v>
      </c>
      <c r="AF19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7354.6799999999985</v>
      </c>
      <c r="AI19" s="79"/>
      <c r="AJ19" s="79"/>
      <c r="AL19" s="79"/>
      <c r="AM19" s="79"/>
      <c r="AN19" s="79"/>
    </row>
    <row r="20" spans="1:40">
      <c r="A20" s="18" t="s">
        <v>55</v>
      </c>
      <c r="B20" s="15">
        <v>3</v>
      </c>
      <c r="C20" s="15">
        <v>20</v>
      </c>
      <c r="D20" s="15">
        <v>4</v>
      </c>
      <c r="E20" s="15">
        <v>1</v>
      </c>
      <c r="F20" s="79">
        <v>2.2992900000000001</v>
      </c>
      <c r="G20" s="79">
        <v>7006.79</v>
      </c>
      <c r="H20" s="79">
        <v>2.3746499999999999</v>
      </c>
      <c r="I20" s="79">
        <v>6969.51</v>
      </c>
      <c r="J20">
        <v>2.4056199999999999</v>
      </c>
      <c r="K20">
        <v>6969.51</v>
      </c>
      <c r="L20">
        <v>2.28633</v>
      </c>
      <c r="M20">
        <v>7006.79</v>
      </c>
      <c r="N20">
        <v>2.3123200000000002</v>
      </c>
      <c r="O20">
        <v>7006.79</v>
      </c>
      <c r="P20">
        <v>2.49017</v>
      </c>
      <c r="Q20">
        <v>6969.51</v>
      </c>
      <c r="R20">
        <v>2.4470800000000001</v>
      </c>
      <c r="S20">
        <v>6969.51</v>
      </c>
      <c r="T20">
        <v>2.4470800000000001</v>
      </c>
      <c r="U20">
        <v>6969.51</v>
      </c>
      <c r="V20">
        <v>2.3624100000000001</v>
      </c>
      <c r="W20">
        <v>7006.79</v>
      </c>
      <c r="X20">
        <v>2.35792</v>
      </c>
      <c r="Y20">
        <v>7006.79</v>
      </c>
      <c r="Z20" s="26">
        <f>MATCH(smallO[[#This Row],[Simen Best sol]],smallO[[#This Row],[Simen 1 time]:[Simen 10 sol]],0)</f>
        <v>4</v>
      </c>
      <c r="AA20" s="26">
        <f>INDEX(smallO[[#This Row],[Simen 1 time]:[Simen 10 sol]],smallO[[#This Row],[Match]]-1)</f>
        <v>2.3746499999999999</v>
      </c>
      <c r="AB20" s="79">
        <f t="shared" si="0"/>
        <v>6969.51</v>
      </c>
      <c r="AC20" s="26">
        <f>MATCH(smallO[[#This Row],[Simen worst sol]],smallO[[#This Row],[Simen 1 time]:[Simen 10 sol]],0)</f>
        <v>2</v>
      </c>
      <c r="AD20" s="26">
        <f>INDEX(smallO[[#This Row],[Simen 1 time]:[Simen 10 sol]],smallO[[#This Row],[Match2]]-1)</f>
        <v>2.2992900000000001</v>
      </c>
      <c r="AE20" s="79">
        <f t="shared" si="1"/>
        <v>7006.79</v>
      </c>
      <c r="AF20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6988.15</v>
      </c>
      <c r="AI20" s="79"/>
      <c r="AJ20" s="79"/>
      <c r="AL20" s="79"/>
      <c r="AM20" s="79"/>
      <c r="AN20" s="79"/>
    </row>
    <row r="21" spans="1:40">
      <c r="A21" s="17" t="s">
        <v>55</v>
      </c>
      <c r="B21" s="13">
        <v>3</v>
      </c>
      <c r="C21" s="13">
        <v>20</v>
      </c>
      <c r="D21" s="13">
        <v>5</v>
      </c>
      <c r="E21" s="13">
        <v>1</v>
      </c>
      <c r="F21" s="79">
        <v>1.3332900000000001</v>
      </c>
      <c r="G21" s="79">
        <v>7874.26</v>
      </c>
      <c r="H21" s="79">
        <v>1.28251</v>
      </c>
      <c r="I21" s="79">
        <v>7874.26</v>
      </c>
      <c r="J21">
        <v>1.2754700000000001</v>
      </c>
      <c r="K21">
        <v>7874.26</v>
      </c>
      <c r="L21">
        <v>1.2691699999999999</v>
      </c>
      <c r="M21">
        <v>7874.26</v>
      </c>
      <c r="N21">
        <v>1.2853699999999999</v>
      </c>
      <c r="O21">
        <v>7874.26</v>
      </c>
      <c r="P21">
        <v>1.2685999999999999</v>
      </c>
      <c r="Q21">
        <v>7874.26</v>
      </c>
      <c r="R21">
        <v>1.2607900000000001</v>
      </c>
      <c r="S21">
        <v>7874.26</v>
      </c>
      <c r="T21">
        <v>1.2607900000000001</v>
      </c>
      <c r="U21">
        <v>7874.26</v>
      </c>
      <c r="V21">
        <v>1.3022100000000001</v>
      </c>
      <c r="W21">
        <v>7874.26</v>
      </c>
      <c r="X21">
        <v>1.2862100000000001</v>
      </c>
      <c r="Y21">
        <v>7874.26</v>
      </c>
      <c r="Z21" s="26">
        <f>MATCH(smallO[[#This Row],[Simen Best sol]],smallO[[#This Row],[Simen 1 time]:[Simen 10 sol]],0)</f>
        <v>2</v>
      </c>
      <c r="AA21" s="26">
        <f>INDEX(smallO[[#This Row],[Simen 1 time]:[Simen 10 sol]],smallO[[#This Row],[Match]]-1)</f>
        <v>1.3332900000000001</v>
      </c>
      <c r="AB21" s="79">
        <f t="shared" si="0"/>
        <v>7874.26</v>
      </c>
      <c r="AC21" s="26">
        <f>MATCH(smallO[[#This Row],[Simen worst sol]],smallO[[#This Row],[Simen 1 time]:[Simen 10 sol]],0)</f>
        <v>2</v>
      </c>
      <c r="AD21" s="26">
        <f>INDEX(smallO[[#This Row],[Simen 1 time]:[Simen 10 sol]],smallO[[#This Row],[Match2]]-1)</f>
        <v>1.3332900000000001</v>
      </c>
      <c r="AE21" s="79">
        <f t="shared" si="1"/>
        <v>7874.26</v>
      </c>
      <c r="AF21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7874.26</v>
      </c>
      <c r="AI21" s="79"/>
      <c r="AJ21" s="79"/>
      <c r="AL21" s="79"/>
      <c r="AM21" s="79"/>
      <c r="AN21" s="79"/>
    </row>
    <row r="22" spans="1:40">
      <c r="A22" s="18" t="s">
        <v>55</v>
      </c>
      <c r="B22" s="15">
        <v>3</v>
      </c>
      <c r="C22" s="15">
        <v>25</v>
      </c>
      <c r="D22" s="15">
        <v>1</v>
      </c>
      <c r="E22" s="15">
        <v>1</v>
      </c>
      <c r="F22">
        <v>1.2981400000000001</v>
      </c>
      <c r="G22">
        <v>8227.86</v>
      </c>
      <c r="H22" s="79">
        <v>1.2138800000000001</v>
      </c>
      <c r="I22" s="79">
        <v>8227.86</v>
      </c>
      <c r="J22">
        <v>1.34765</v>
      </c>
      <c r="K22">
        <v>8227.86</v>
      </c>
      <c r="L22">
        <v>1.2978099999999999</v>
      </c>
      <c r="M22">
        <v>8227.86</v>
      </c>
      <c r="N22">
        <v>1.3065100000000001</v>
      </c>
      <c r="O22">
        <v>8227.86</v>
      </c>
      <c r="P22">
        <v>1.3020799999999999</v>
      </c>
      <c r="Q22">
        <v>8227.86</v>
      </c>
      <c r="R22">
        <v>1.3515900000000001</v>
      </c>
      <c r="S22">
        <v>8227.86</v>
      </c>
      <c r="T22">
        <v>1.3515900000000001</v>
      </c>
      <c r="U22">
        <v>8227.86</v>
      </c>
      <c r="V22">
        <v>1.2964899999999999</v>
      </c>
      <c r="W22">
        <v>8227.86</v>
      </c>
      <c r="X22">
        <v>1.2596000000000001</v>
      </c>
      <c r="Y22">
        <v>8227.86</v>
      </c>
      <c r="Z22" s="26">
        <f>MATCH(smallO[[#This Row],[Simen Best sol]],smallO[[#This Row],[Simen 1 time]:[Simen 10 sol]],0)</f>
        <v>2</v>
      </c>
      <c r="AA22" s="26">
        <f>INDEX(smallO[[#This Row],[Simen 1 time]:[Simen 10 sol]],smallO[[#This Row],[Match]]-1)</f>
        <v>1.2981400000000001</v>
      </c>
      <c r="AB22" s="79">
        <f t="shared" si="0"/>
        <v>8227.86</v>
      </c>
      <c r="AC22" s="26">
        <f>MATCH(smallO[[#This Row],[Simen worst sol]],smallO[[#This Row],[Simen 1 time]:[Simen 10 sol]],0)</f>
        <v>2</v>
      </c>
      <c r="AD22" s="26">
        <f>INDEX(smallO[[#This Row],[Simen 1 time]:[Simen 10 sol]],smallO[[#This Row],[Match2]]-1)</f>
        <v>1.2981400000000001</v>
      </c>
      <c r="AE22" s="79">
        <f t="shared" si="1"/>
        <v>8227.86</v>
      </c>
      <c r="AF22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8227.86</v>
      </c>
      <c r="AI22" s="79"/>
      <c r="AJ22" s="79"/>
      <c r="AL22" s="79"/>
      <c r="AM22" s="79"/>
      <c r="AN22" s="79"/>
    </row>
    <row r="23" spans="1:40">
      <c r="A23" s="17" t="s">
        <v>55</v>
      </c>
      <c r="B23" s="13">
        <v>3</v>
      </c>
      <c r="C23" s="13">
        <v>25</v>
      </c>
      <c r="D23" s="13">
        <v>2</v>
      </c>
      <c r="E23" s="13">
        <v>1</v>
      </c>
      <c r="F23">
        <v>1.7868900000000001</v>
      </c>
      <c r="G23">
        <v>8765.7199999999993</v>
      </c>
      <c r="H23" s="79">
        <v>1.7897000000000001</v>
      </c>
      <c r="I23" s="79">
        <v>8765.7199999999993</v>
      </c>
      <c r="J23">
        <v>1.75332</v>
      </c>
      <c r="K23">
        <v>8765.7199999999993</v>
      </c>
      <c r="L23">
        <v>1.7131700000000001</v>
      </c>
      <c r="M23">
        <v>8765.7199999999993</v>
      </c>
      <c r="N23">
        <v>1.74396</v>
      </c>
      <c r="O23">
        <v>8765.7199999999993</v>
      </c>
      <c r="P23">
        <v>1.82287</v>
      </c>
      <c r="Q23">
        <v>8765.7199999999993</v>
      </c>
      <c r="R23">
        <v>1.81311</v>
      </c>
      <c r="S23">
        <v>8765.7199999999993</v>
      </c>
      <c r="T23">
        <v>1.81311</v>
      </c>
      <c r="U23">
        <v>8765.7199999999993</v>
      </c>
      <c r="V23">
        <v>1.81158</v>
      </c>
      <c r="W23">
        <v>8765.7199999999993</v>
      </c>
      <c r="X23">
        <v>1.7743100000000001</v>
      </c>
      <c r="Y23">
        <v>8765.7199999999993</v>
      </c>
      <c r="Z23" s="26">
        <f>MATCH(smallO[[#This Row],[Simen Best sol]],smallO[[#This Row],[Simen 1 time]:[Simen 10 sol]],0)</f>
        <v>2</v>
      </c>
      <c r="AA23" s="26">
        <f>INDEX(smallO[[#This Row],[Simen 1 time]:[Simen 10 sol]],smallO[[#This Row],[Match]]-1)</f>
        <v>1.7868900000000001</v>
      </c>
      <c r="AB23" s="79">
        <f t="shared" si="0"/>
        <v>8765.7199999999993</v>
      </c>
      <c r="AC23" s="26">
        <f>MATCH(smallO[[#This Row],[Simen worst sol]],smallO[[#This Row],[Simen 1 time]:[Simen 10 sol]],0)</f>
        <v>2</v>
      </c>
      <c r="AD23" s="26">
        <f>INDEX(smallO[[#This Row],[Simen 1 time]:[Simen 10 sol]],smallO[[#This Row],[Match2]]-1)</f>
        <v>1.7868900000000001</v>
      </c>
      <c r="AE23" s="79">
        <f t="shared" si="1"/>
        <v>8765.7199999999993</v>
      </c>
      <c r="AF23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8765.7199999999993</v>
      </c>
      <c r="AI23" s="79"/>
      <c r="AJ23" s="79"/>
      <c r="AL23" s="79"/>
      <c r="AM23" s="79"/>
      <c r="AN23" s="79"/>
    </row>
    <row r="24" spans="1:40">
      <c r="A24" s="18" t="s">
        <v>55</v>
      </c>
      <c r="B24" s="15">
        <v>3</v>
      </c>
      <c r="C24" s="15">
        <v>25</v>
      </c>
      <c r="D24" s="15">
        <v>3</v>
      </c>
      <c r="E24" s="15">
        <v>1</v>
      </c>
      <c r="F24">
        <v>1.49471</v>
      </c>
      <c r="G24">
        <v>9382.42</v>
      </c>
      <c r="H24" s="79">
        <v>1.60463</v>
      </c>
      <c r="I24" s="79">
        <v>9382.42</v>
      </c>
      <c r="J24">
        <v>1.54016</v>
      </c>
      <c r="K24">
        <v>9382.42</v>
      </c>
      <c r="L24">
        <v>1.53982</v>
      </c>
      <c r="M24">
        <v>9382.42</v>
      </c>
      <c r="N24">
        <v>1.5468</v>
      </c>
      <c r="O24">
        <v>9382.42</v>
      </c>
      <c r="P24">
        <v>1.50685</v>
      </c>
      <c r="Q24">
        <v>9382.42</v>
      </c>
      <c r="R24">
        <v>1.5048999999999999</v>
      </c>
      <c r="S24">
        <v>9382.42</v>
      </c>
      <c r="T24">
        <v>1.5048999999999999</v>
      </c>
      <c r="U24">
        <v>9382.42</v>
      </c>
      <c r="V24">
        <v>1.49478</v>
      </c>
      <c r="W24">
        <v>9382.42</v>
      </c>
      <c r="X24">
        <v>1.4708699999999999</v>
      </c>
      <c r="Y24">
        <v>9382.42</v>
      </c>
      <c r="Z24" s="26">
        <f>MATCH(smallO[[#This Row],[Simen Best sol]],smallO[[#This Row],[Simen 1 time]:[Simen 10 sol]],0)</f>
        <v>2</v>
      </c>
      <c r="AA24" s="26">
        <f>INDEX(smallO[[#This Row],[Simen 1 time]:[Simen 10 sol]],smallO[[#This Row],[Match]]-1)</f>
        <v>1.49471</v>
      </c>
      <c r="AB24" s="79">
        <f t="shared" si="0"/>
        <v>9382.42</v>
      </c>
      <c r="AC24" s="26">
        <f>MATCH(smallO[[#This Row],[Simen worst sol]],smallO[[#This Row],[Simen 1 time]:[Simen 10 sol]],0)</f>
        <v>2</v>
      </c>
      <c r="AD24" s="26">
        <f>INDEX(smallO[[#This Row],[Simen 1 time]:[Simen 10 sol]],smallO[[#This Row],[Match2]]-1)</f>
        <v>1.49471</v>
      </c>
      <c r="AE24" s="79">
        <f t="shared" si="1"/>
        <v>9382.42</v>
      </c>
      <c r="AF24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9382.42</v>
      </c>
      <c r="AI24" s="79"/>
      <c r="AJ24" s="79"/>
      <c r="AL24" s="79"/>
      <c r="AM24" s="79"/>
      <c r="AN24" s="79"/>
    </row>
    <row r="25" spans="1:40">
      <c r="A25" s="17" t="s">
        <v>55</v>
      </c>
      <c r="B25" s="13">
        <v>3</v>
      </c>
      <c r="C25" s="13">
        <v>25</v>
      </c>
      <c r="D25" s="13">
        <v>4</v>
      </c>
      <c r="E25" s="13">
        <v>1</v>
      </c>
      <c r="F25" s="79">
        <v>1.6872499999999999</v>
      </c>
      <c r="G25" s="79">
        <v>8503.08</v>
      </c>
      <c r="H25" s="79">
        <v>1.66469</v>
      </c>
      <c r="I25" s="79">
        <v>8503.08</v>
      </c>
      <c r="J25">
        <v>1.67913</v>
      </c>
      <c r="K25">
        <v>8503.08</v>
      </c>
      <c r="L25">
        <v>1.7217199999999999</v>
      </c>
      <c r="M25">
        <v>8503.08</v>
      </c>
      <c r="N25">
        <v>1.69455</v>
      </c>
      <c r="O25">
        <v>8503.08</v>
      </c>
      <c r="P25">
        <v>1.6489499999999999</v>
      </c>
      <c r="Q25">
        <v>8503.08</v>
      </c>
      <c r="R25">
        <v>1.66855</v>
      </c>
      <c r="S25">
        <v>8503.08</v>
      </c>
      <c r="T25">
        <v>1.66855</v>
      </c>
      <c r="U25">
        <v>8503.08</v>
      </c>
      <c r="V25">
        <v>1.72732</v>
      </c>
      <c r="W25">
        <v>8503.08</v>
      </c>
      <c r="X25">
        <v>1.7028000000000001</v>
      </c>
      <c r="Y25">
        <v>8503.08</v>
      </c>
      <c r="Z25" s="26">
        <f>MATCH(smallO[[#This Row],[Simen Best sol]],smallO[[#This Row],[Simen 1 time]:[Simen 10 sol]],0)</f>
        <v>2</v>
      </c>
      <c r="AA25" s="26">
        <f>INDEX(smallO[[#This Row],[Simen 1 time]:[Simen 10 sol]],smallO[[#This Row],[Match]]-1)</f>
        <v>1.6872499999999999</v>
      </c>
      <c r="AB25" s="79">
        <f t="shared" si="0"/>
        <v>8503.08</v>
      </c>
      <c r="AC25" s="26">
        <f>MATCH(smallO[[#This Row],[Simen worst sol]],smallO[[#This Row],[Simen 1 time]:[Simen 10 sol]],0)</f>
        <v>2</v>
      </c>
      <c r="AD25" s="26">
        <f>INDEX(smallO[[#This Row],[Simen 1 time]:[Simen 10 sol]],smallO[[#This Row],[Match2]]-1)</f>
        <v>1.6872499999999999</v>
      </c>
      <c r="AE25" s="79">
        <f t="shared" si="1"/>
        <v>8503.08</v>
      </c>
      <c r="AF25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8503.08</v>
      </c>
      <c r="AI25" s="79"/>
      <c r="AJ25" s="79"/>
      <c r="AL25" s="79"/>
      <c r="AM25" s="79"/>
      <c r="AN25" s="79"/>
    </row>
    <row r="26" spans="1:40">
      <c r="A26" s="18" t="s">
        <v>55</v>
      </c>
      <c r="B26" s="15">
        <v>3</v>
      </c>
      <c r="C26" s="15">
        <v>25</v>
      </c>
      <c r="D26" s="15">
        <v>5</v>
      </c>
      <c r="E26" s="15">
        <v>1</v>
      </c>
      <c r="F26" s="79">
        <v>1.4326399999999999</v>
      </c>
      <c r="G26" s="79">
        <v>10081.4</v>
      </c>
      <c r="H26" s="79">
        <v>1.46374</v>
      </c>
      <c r="I26" s="79">
        <v>10081.4</v>
      </c>
      <c r="J26">
        <v>1.4404300000000001</v>
      </c>
      <c r="K26">
        <v>10081.4</v>
      </c>
      <c r="L26">
        <v>1.47157</v>
      </c>
      <c r="M26">
        <v>10081.4</v>
      </c>
      <c r="N26">
        <v>1.4713499999999999</v>
      </c>
      <c r="O26">
        <v>10081.4</v>
      </c>
      <c r="P26">
        <v>1.39611</v>
      </c>
      <c r="Q26">
        <v>10081.4</v>
      </c>
      <c r="R26">
        <v>1.49329</v>
      </c>
      <c r="S26">
        <v>10081.4</v>
      </c>
      <c r="T26">
        <v>1.49329</v>
      </c>
      <c r="U26">
        <v>10081.4</v>
      </c>
      <c r="V26">
        <v>1.5051099999999999</v>
      </c>
      <c r="W26">
        <v>10081.4</v>
      </c>
      <c r="X26">
        <v>1.49556</v>
      </c>
      <c r="Y26">
        <v>10081.4</v>
      </c>
      <c r="Z26" s="26">
        <f>MATCH(smallO[[#This Row],[Simen Best sol]],smallO[[#This Row],[Simen 1 time]:[Simen 10 sol]],0)</f>
        <v>2</v>
      </c>
      <c r="AA26" s="26">
        <f>INDEX(smallO[[#This Row],[Simen 1 time]:[Simen 10 sol]],smallO[[#This Row],[Match]]-1)</f>
        <v>1.4326399999999999</v>
      </c>
      <c r="AB26" s="79">
        <f t="shared" si="0"/>
        <v>10081.4</v>
      </c>
      <c r="AC26" s="26">
        <f>MATCH(smallO[[#This Row],[Simen worst sol]],smallO[[#This Row],[Simen 1 time]:[Simen 10 sol]],0)</f>
        <v>2</v>
      </c>
      <c r="AD26" s="26">
        <f>INDEX(smallO[[#This Row],[Simen 1 time]:[Simen 10 sol]],smallO[[#This Row],[Match2]]-1)</f>
        <v>1.4326399999999999</v>
      </c>
      <c r="AE26" s="79">
        <f t="shared" si="1"/>
        <v>10081.4</v>
      </c>
      <c r="AF26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10081.399999999998</v>
      </c>
      <c r="AI26" s="79"/>
      <c r="AJ26" s="79"/>
      <c r="AL26" s="79"/>
      <c r="AM26" s="79"/>
      <c r="AN26" s="79"/>
    </row>
    <row r="27" spans="1:40">
      <c r="A27" s="17" t="s">
        <v>55</v>
      </c>
      <c r="B27" s="13">
        <v>3</v>
      </c>
      <c r="C27" s="13">
        <v>30</v>
      </c>
      <c r="D27" s="13">
        <v>1</v>
      </c>
      <c r="E27" s="13">
        <v>1</v>
      </c>
      <c r="F27">
        <v>2.93527</v>
      </c>
      <c r="G27">
        <v>12066.9</v>
      </c>
      <c r="H27" s="79">
        <v>2.9824600000000001</v>
      </c>
      <c r="I27" s="79">
        <v>12066.9</v>
      </c>
      <c r="J27">
        <v>3.0080499999999999</v>
      </c>
      <c r="K27">
        <v>12066.9</v>
      </c>
      <c r="L27">
        <v>2.9904500000000001</v>
      </c>
      <c r="M27">
        <v>12066.9</v>
      </c>
      <c r="N27">
        <v>2.9834700000000001</v>
      </c>
      <c r="O27">
        <v>12066.9</v>
      </c>
      <c r="P27">
        <v>3.04894</v>
      </c>
      <c r="Q27">
        <v>12066.9</v>
      </c>
      <c r="R27">
        <v>3.0591599999999999</v>
      </c>
      <c r="S27">
        <v>12066.9</v>
      </c>
      <c r="T27">
        <v>3.0591599999999999</v>
      </c>
      <c r="U27">
        <v>12066.9</v>
      </c>
      <c r="V27">
        <v>3.0637300000000001</v>
      </c>
      <c r="W27">
        <v>12066.9</v>
      </c>
      <c r="X27">
        <v>2.9923700000000002</v>
      </c>
      <c r="Y27">
        <v>12066.9</v>
      </c>
      <c r="Z27" s="26">
        <f>MATCH(smallO[[#This Row],[Simen Best sol]],smallO[[#This Row],[Simen 1 time]:[Simen 10 sol]],0)</f>
        <v>2</v>
      </c>
      <c r="AA27" s="26">
        <f>INDEX(smallO[[#This Row],[Simen 1 time]:[Simen 10 sol]],smallO[[#This Row],[Match]]-1)</f>
        <v>2.93527</v>
      </c>
      <c r="AB27" s="79">
        <f t="shared" si="0"/>
        <v>12066.9</v>
      </c>
      <c r="AC27" s="26">
        <f>MATCH(smallO[[#This Row],[Simen worst sol]],smallO[[#This Row],[Simen 1 time]:[Simen 10 sol]],0)</f>
        <v>2</v>
      </c>
      <c r="AD27" s="26">
        <f>INDEX(smallO[[#This Row],[Simen 1 time]:[Simen 10 sol]],smallO[[#This Row],[Match2]]-1)</f>
        <v>2.93527</v>
      </c>
      <c r="AE27" s="79">
        <f t="shared" si="1"/>
        <v>12066.9</v>
      </c>
      <c r="AF27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12066.899999999998</v>
      </c>
      <c r="AI27" s="79"/>
      <c r="AJ27" s="79"/>
      <c r="AL27" s="79"/>
      <c r="AM27" s="79"/>
      <c r="AN27" s="79"/>
    </row>
    <row r="28" spans="1:40">
      <c r="A28" s="18" t="s">
        <v>55</v>
      </c>
      <c r="B28" s="15">
        <v>3</v>
      </c>
      <c r="C28" s="15">
        <v>30</v>
      </c>
      <c r="D28" s="15">
        <v>2</v>
      </c>
      <c r="E28" s="15">
        <v>1</v>
      </c>
      <c r="F28" s="79">
        <v>2.0838999999999999</v>
      </c>
      <c r="G28" s="79">
        <v>10991.2</v>
      </c>
      <c r="H28" s="79">
        <v>2.0625399999999998</v>
      </c>
      <c r="I28" s="79">
        <v>10991.2</v>
      </c>
      <c r="J28">
        <v>1.98099</v>
      </c>
      <c r="K28">
        <v>10991.2</v>
      </c>
      <c r="L28">
        <v>2.01579</v>
      </c>
      <c r="M28">
        <v>10991.2</v>
      </c>
      <c r="N28">
        <v>2.0556199999999998</v>
      </c>
      <c r="O28">
        <v>10991.2</v>
      </c>
      <c r="P28">
        <v>2.0245500000000001</v>
      </c>
      <c r="Q28">
        <v>10991.2</v>
      </c>
      <c r="R28">
        <v>2.11293</v>
      </c>
      <c r="S28">
        <v>10991.2</v>
      </c>
      <c r="T28">
        <v>2.11293</v>
      </c>
      <c r="U28">
        <v>10991.2</v>
      </c>
      <c r="V28">
        <v>2.0716000000000001</v>
      </c>
      <c r="W28">
        <v>10991.2</v>
      </c>
      <c r="X28">
        <v>1.9227300000000001</v>
      </c>
      <c r="Y28">
        <v>10991.2</v>
      </c>
      <c r="Z28" s="26">
        <f>MATCH(smallO[[#This Row],[Simen Best sol]],smallO[[#This Row],[Simen 1 time]:[Simen 10 sol]],0)</f>
        <v>2</v>
      </c>
      <c r="AA28" s="26">
        <f>INDEX(smallO[[#This Row],[Simen 1 time]:[Simen 10 sol]],smallO[[#This Row],[Match]]-1)</f>
        <v>2.0838999999999999</v>
      </c>
      <c r="AB28" s="79">
        <f t="shared" si="0"/>
        <v>10991.2</v>
      </c>
      <c r="AC28" s="26">
        <f>MATCH(smallO[[#This Row],[Simen worst sol]],smallO[[#This Row],[Simen 1 time]:[Simen 10 sol]],0)</f>
        <v>2</v>
      </c>
      <c r="AD28" s="26">
        <f>INDEX(smallO[[#This Row],[Simen 1 time]:[Simen 10 sol]],smallO[[#This Row],[Match2]]-1)</f>
        <v>2.0838999999999999</v>
      </c>
      <c r="AE28" s="79">
        <f t="shared" si="1"/>
        <v>10991.2</v>
      </c>
      <c r="AF28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10991.199999999999</v>
      </c>
      <c r="AI28" s="79"/>
      <c r="AJ28" s="79"/>
      <c r="AL28" s="79"/>
      <c r="AM28" s="79"/>
      <c r="AN28" s="79"/>
    </row>
    <row r="29" spans="1:40">
      <c r="A29" s="17" t="s">
        <v>55</v>
      </c>
      <c r="B29" s="13">
        <v>3</v>
      </c>
      <c r="C29" s="13">
        <v>30</v>
      </c>
      <c r="D29" s="13">
        <v>3</v>
      </c>
      <c r="E29" s="13">
        <v>1</v>
      </c>
      <c r="F29" s="79">
        <v>1.60788</v>
      </c>
      <c r="G29" s="79">
        <v>12122.4</v>
      </c>
      <c r="H29" s="79">
        <v>1.69635</v>
      </c>
      <c r="I29" s="79">
        <v>12122.4</v>
      </c>
      <c r="J29">
        <v>1.7441199999999999</v>
      </c>
      <c r="K29">
        <v>12122.4</v>
      </c>
      <c r="L29">
        <v>1.6901900000000001</v>
      </c>
      <c r="M29">
        <v>12122.4</v>
      </c>
      <c r="N29">
        <v>1.7338499999999999</v>
      </c>
      <c r="O29">
        <v>12122.4</v>
      </c>
      <c r="P29">
        <v>1.77329</v>
      </c>
      <c r="Q29">
        <v>12122.4</v>
      </c>
      <c r="R29">
        <v>1.73725</v>
      </c>
      <c r="S29">
        <v>12122.4</v>
      </c>
      <c r="T29">
        <v>1.73725</v>
      </c>
      <c r="U29">
        <v>12122.4</v>
      </c>
      <c r="V29">
        <v>1.6494800000000001</v>
      </c>
      <c r="W29">
        <v>12122.4</v>
      </c>
      <c r="X29">
        <v>1.70597</v>
      </c>
      <c r="Y29">
        <v>12122.4</v>
      </c>
      <c r="Z29" s="26">
        <f>MATCH(smallO[[#This Row],[Simen Best sol]],smallO[[#This Row],[Simen 1 time]:[Simen 10 sol]],0)</f>
        <v>2</v>
      </c>
      <c r="AA29" s="26">
        <f>INDEX(smallO[[#This Row],[Simen 1 time]:[Simen 10 sol]],smallO[[#This Row],[Match]]-1)</f>
        <v>1.60788</v>
      </c>
      <c r="AB29" s="79">
        <f t="shared" si="0"/>
        <v>12122.4</v>
      </c>
      <c r="AC29" s="26">
        <f>MATCH(smallO[[#This Row],[Simen worst sol]],smallO[[#This Row],[Simen 1 time]:[Simen 10 sol]],0)</f>
        <v>2</v>
      </c>
      <c r="AD29" s="26">
        <f>INDEX(smallO[[#This Row],[Simen 1 time]:[Simen 10 sol]],smallO[[#This Row],[Match2]]-1)</f>
        <v>1.60788</v>
      </c>
      <c r="AE29" s="79">
        <f t="shared" si="1"/>
        <v>12122.4</v>
      </c>
      <c r="AF29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12122.399999999998</v>
      </c>
      <c r="AI29" s="79"/>
      <c r="AJ29" s="79"/>
      <c r="AL29" s="79"/>
      <c r="AM29" s="79"/>
      <c r="AN29" s="79"/>
    </row>
    <row r="30" spans="1:40">
      <c r="A30" s="18" t="s">
        <v>55</v>
      </c>
      <c r="B30" s="15">
        <v>3</v>
      </c>
      <c r="C30" s="15">
        <v>30</v>
      </c>
      <c r="D30" s="15">
        <v>4</v>
      </c>
      <c r="E30" s="15">
        <v>1</v>
      </c>
      <c r="F30" s="79">
        <v>4.4560899999999997</v>
      </c>
      <c r="G30" s="79">
        <v>9725.14</v>
      </c>
      <c r="H30" s="79">
        <v>5.1162799999999997</v>
      </c>
      <c r="I30" s="79">
        <v>9725.14</v>
      </c>
      <c r="J30">
        <v>4.1150700000000002</v>
      </c>
      <c r="K30">
        <v>9725.14</v>
      </c>
      <c r="L30">
        <v>4.83026</v>
      </c>
      <c r="M30">
        <v>9725.14</v>
      </c>
      <c r="N30">
        <v>4.5927899999999999</v>
      </c>
      <c r="O30">
        <v>9725.14</v>
      </c>
      <c r="P30">
        <v>4.2883599999999999</v>
      </c>
      <c r="Q30">
        <v>9725.14</v>
      </c>
      <c r="R30">
        <v>4.18614</v>
      </c>
      <c r="S30">
        <v>9725.14</v>
      </c>
      <c r="T30">
        <v>4.18614</v>
      </c>
      <c r="U30">
        <v>9725.14</v>
      </c>
      <c r="V30">
        <v>4.4320000000000004</v>
      </c>
      <c r="W30">
        <v>9725.14</v>
      </c>
      <c r="X30">
        <v>4.4471499999999997</v>
      </c>
      <c r="Y30">
        <v>9725.14</v>
      </c>
      <c r="Z30" s="26">
        <f>MATCH(smallO[[#This Row],[Simen Best sol]],smallO[[#This Row],[Simen 1 time]:[Simen 10 sol]],0)</f>
        <v>2</v>
      </c>
      <c r="AA30" s="26">
        <f>INDEX(smallO[[#This Row],[Simen 1 time]:[Simen 10 sol]],smallO[[#This Row],[Match]]-1)</f>
        <v>4.4560899999999997</v>
      </c>
      <c r="AB30" s="79">
        <f t="shared" si="0"/>
        <v>9725.14</v>
      </c>
      <c r="AC30" s="26">
        <f>MATCH(smallO[[#This Row],[Simen worst sol]],smallO[[#This Row],[Simen 1 time]:[Simen 10 sol]],0)</f>
        <v>2</v>
      </c>
      <c r="AD30" s="26">
        <f>INDEX(smallO[[#This Row],[Simen 1 time]:[Simen 10 sol]],smallO[[#This Row],[Match2]]-1)</f>
        <v>4.4560899999999997</v>
      </c>
      <c r="AE30" s="79">
        <f t="shared" si="1"/>
        <v>9725.14</v>
      </c>
      <c r="AF30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9725.14</v>
      </c>
      <c r="AI30" s="79"/>
      <c r="AJ30" s="79"/>
      <c r="AL30" s="79"/>
      <c r="AM30" s="79"/>
      <c r="AN30" s="79"/>
    </row>
    <row r="31" spans="1:40">
      <c r="A31" s="17" t="s">
        <v>55</v>
      </c>
      <c r="B31" s="13">
        <v>3</v>
      </c>
      <c r="C31" s="13">
        <v>30</v>
      </c>
      <c r="D31" s="13">
        <v>5</v>
      </c>
      <c r="E31" s="13">
        <v>1</v>
      </c>
      <c r="F31" s="79">
        <v>1.66273</v>
      </c>
      <c r="G31" s="79">
        <v>9773.9</v>
      </c>
      <c r="H31" s="79">
        <v>1.6816500000000001</v>
      </c>
      <c r="I31" s="79">
        <v>9773.9</v>
      </c>
      <c r="J31">
        <v>1.70946</v>
      </c>
      <c r="K31">
        <v>9773.9</v>
      </c>
      <c r="L31">
        <v>1.6939500000000001</v>
      </c>
      <c r="M31">
        <v>9773.9</v>
      </c>
      <c r="N31">
        <v>1.6430800000000001</v>
      </c>
      <c r="O31">
        <v>9773.9</v>
      </c>
      <c r="P31">
        <v>1.64941</v>
      </c>
      <c r="Q31">
        <v>9773.9</v>
      </c>
      <c r="R31">
        <v>1.6930799999999999</v>
      </c>
      <c r="S31">
        <v>9773.9</v>
      </c>
      <c r="T31">
        <v>1.6930799999999999</v>
      </c>
      <c r="U31">
        <v>9773.9</v>
      </c>
      <c r="V31">
        <v>1.6703399999999999</v>
      </c>
      <c r="W31">
        <v>9773.9</v>
      </c>
      <c r="X31">
        <v>1.6395599999999999</v>
      </c>
      <c r="Y31">
        <v>9773.9</v>
      </c>
      <c r="Z31" s="26">
        <f>MATCH(smallO[[#This Row],[Simen Best sol]],smallO[[#This Row],[Simen 1 time]:[Simen 10 sol]],0)</f>
        <v>2</v>
      </c>
      <c r="AA31" s="26">
        <f>INDEX(smallO[[#This Row],[Simen 1 time]:[Simen 10 sol]],smallO[[#This Row],[Match]]-1)</f>
        <v>1.66273</v>
      </c>
      <c r="AB31" s="79">
        <f t="shared" si="0"/>
        <v>9773.9</v>
      </c>
      <c r="AC31" s="26">
        <f>MATCH(smallO[[#This Row],[Simen worst sol]],smallO[[#This Row],[Simen 1 time]:[Simen 10 sol]],0)</f>
        <v>2</v>
      </c>
      <c r="AD31" s="26">
        <f>INDEX(smallO[[#This Row],[Simen 1 time]:[Simen 10 sol]],smallO[[#This Row],[Match2]]-1)</f>
        <v>1.66273</v>
      </c>
      <c r="AE31" s="79">
        <f t="shared" si="1"/>
        <v>9773.9</v>
      </c>
      <c r="AF31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9773.8999999999978</v>
      </c>
      <c r="AI31" s="79"/>
      <c r="AJ31" s="79"/>
      <c r="AL31" s="79"/>
      <c r="AM31" s="79"/>
      <c r="AN31" s="79"/>
    </row>
    <row r="32" spans="1:40">
      <c r="A32" s="18" t="s">
        <v>55</v>
      </c>
      <c r="B32" s="15">
        <v>3</v>
      </c>
      <c r="C32" s="15">
        <v>35</v>
      </c>
      <c r="D32" s="15">
        <v>1</v>
      </c>
      <c r="E32" s="15">
        <v>1</v>
      </c>
      <c r="F32">
        <v>1.79209</v>
      </c>
      <c r="G32">
        <v>11659.9</v>
      </c>
      <c r="H32" s="79">
        <v>1.7944899999999999</v>
      </c>
      <c r="I32" s="79">
        <v>11659.9</v>
      </c>
      <c r="J32">
        <v>1.7692699999999999</v>
      </c>
      <c r="K32">
        <v>11659.9</v>
      </c>
      <c r="L32">
        <v>1.8158799999999999</v>
      </c>
      <c r="M32">
        <v>11659.9</v>
      </c>
      <c r="N32">
        <v>1.8091900000000001</v>
      </c>
      <c r="O32">
        <v>11659.9</v>
      </c>
      <c r="P32">
        <v>1.82125</v>
      </c>
      <c r="Q32">
        <v>11659.9</v>
      </c>
      <c r="R32">
        <v>1.8348</v>
      </c>
      <c r="S32">
        <v>11659.9</v>
      </c>
      <c r="T32">
        <v>1.8348</v>
      </c>
      <c r="U32">
        <v>11659.9</v>
      </c>
      <c r="V32">
        <v>1.82253</v>
      </c>
      <c r="W32">
        <v>11659.9</v>
      </c>
      <c r="X32">
        <v>1.8461000000000001</v>
      </c>
      <c r="Y32">
        <v>11659.9</v>
      </c>
      <c r="Z32" s="26">
        <f>MATCH(smallO[[#This Row],[Simen Best sol]],smallO[[#This Row],[Simen 1 time]:[Simen 10 sol]],0)</f>
        <v>2</v>
      </c>
      <c r="AA32" s="26">
        <f>INDEX(smallO[[#This Row],[Simen 1 time]:[Simen 10 sol]],smallO[[#This Row],[Match]]-1)</f>
        <v>1.79209</v>
      </c>
      <c r="AB32" s="79">
        <f t="shared" si="0"/>
        <v>11659.9</v>
      </c>
      <c r="AC32" s="26">
        <f>MATCH(smallO[[#This Row],[Simen worst sol]],smallO[[#This Row],[Simen 1 time]:[Simen 10 sol]],0)</f>
        <v>2</v>
      </c>
      <c r="AD32" s="26">
        <f>INDEX(smallO[[#This Row],[Simen 1 time]:[Simen 10 sol]],smallO[[#This Row],[Match2]]-1)</f>
        <v>1.79209</v>
      </c>
      <c r="AE32" s="79">
        <f t="shared" si="1"/>
        <v>11659.9</v>
      </c>
      <c r="AF32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11659.899999999998</v>
      </c>
      <c r="AI32" s="79"/>
      <c r="AJ32" s="79"/>
      <c r="AL32" s="79"/>
      <c r="AM32" s="79"/>
      <c r="AN32" s="79"/>
    </row>
    <row r="33" spans="1:40">
      <c r="A33" s="17" t="s">
        <v>55</v>
      </c>
      <c r="B33" s="13">
        <v>3</v>
      </c>
      <c r="C33" s="13">
        <v>35</v>
      </c>
      <c r="D33" s="13">
        <v>2</v>
      </c>
      <c r="E33" s="13">
        <v>1</v>
      </c>
      <c r="F33">
        <v>3.9966200000000001</v>
      </c>
      <c r="G33">
        <v>10664.8</v>
      </c>
      <c r="H33" s="79">
        <v>4.31074</v>
      </c>
      <c r="I33" s="79">
        <v>10668.2</v>
      </c>
      <c r="J33">
        <v>4.6509799999999997</v>
      </c>
      <c r="K33">
        <v>10667.4</v>
      </c>
      <c r="L33">
        <v>4.6006999999999998</v>
      </c>
      <c r="M33">
        <v>10668.2</v>
      </c>
      <c r="N33">
        <v>4.3780099999999997</v>
      </c>
      <c r="O33">
        <v>10668.2</v>
      </c>
      <c r="P33">
        <v>4.9166400000000001</v>
      </c>
      <c r="Q33">
        <v>10664.8</v>
      </c>
      <c r="R33">
        <v>4.9198199999999996</v>
      </c>
      <c r="S33">
        <v>10668.2</v>
      </c>
      <c r="T33">
        <v>4.9198199999999996</v>
      </c>
      <c r="U33">
        <v>10668.2</v>
      </c>
      <c r="V33">
        <v>4.7587200000000003</v>
      </c>
      <c r="W33">
        <v>10660.6</v>
      </c>
      <c r="X33">
        <v>4.5368700000000004</v>
      </c>
      <c r="Y33">
        <v>10668.2</v>
      </c>
      <c r="Z33" s="26">
        <f>MATCH(smallO[[#This Row],[Simen Best sol]],smallO[[#This Row],[Simen 1 time]:[Simen 10 sol]],0)</f>
        <v>18</v>
      </c>
      <c r="AA33" s="26">
        <f>INDEX(smallO[[#This Row],[Simen 1 time]:[Simen 10 sol]],smallO[[#This Row],[Match]]-1)</f>
        <v>4.7587200000000003</v>
      </c>
      <c r="AB33" s="79">
        <f t="shared" si="0"/>
        <v>10660.6</v>
      </c>
      <c r="AC33" s="26">
        <f>MATCH(smallO[[#This Row],[Simen worst sol]],smallO[[#This Row],[Simen 1 time]:[Simen 10 sol]],0)</f>
        <v>4</v>
      </c>
      <c r="AD33" s="26">
        <f>INDEX(smallO[[#This Row],[Simen 1 time]:[Simen 10 sol]],smallO[[#This Row],[Match2]]-1)</f>
        <v>4.31074</v>
      </c>
      <c r="AE33" s="79">
        <f t="shared" si="1"/>
        <v>10668.2</v>
      </c>
      <c r="AF33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10666.68</v>
      </c>
      <c r="AI33" s="79"/>
      <c r="AJ33" s="79"/>
      <c r="AL33" s="79"/>
      <c r="AM33" s="79"/>
      <c r="AN33" s="79"/>
    </row>
    <row r="34" spans="1:40">
      <c r="A34" s="18" t="s">
        <v>55</v>
      </c>
      <c r="B34" s="15">
        <v>3</v>
      </c>
      <c r="C34" s="15">
        <v>35</v>
      </c>
      <c r="D34" s="15">
        <v>3</v>
      </c>
      <c r="E34" s="15">
        <v>1</v>
      </c>
      <c r="F34" s="79">
        <v>2.1759400000000002</v>
      </c>
      <c r="G34" s="79">
        <v>13776.5</v>
      </c>
      <c r="H34" s="79">
        <v>2.3390499999999999</v>
      </c>
      <c r="I34" s="79">
        <v>13776.5</v>
      </c>
      <c r="J34">
        <v>2.2730000000000001</v>
      </c>
      <c r="K34">
        <v>13776.5</v>
      </c>
      <c r="L34">
        <v>2.19699</v>
      </c>
      <c r="M34">
        <v>13776.5</v>
      </c>
      <c r="N34">
        <v>2.26938</v>
      </c>
      <c r="O34">
        <v>13776.5</v>
      </c>
      <c r="P34">
        <v>2.23014</v>
      </c>
      <c r="Q34">
        <v>13776.5</v>
      </c>
      <c r="R34">
        <v>2.2601800000000001</v>
      </c>
      <c r="S34">
        <v>13776.5</v>
      </c>
      <c r="T34">
        <v>2.2601800000000001</v>
      </c>
      <c r="U34">
        <v>13776.5</v>
      </c>
      <c r="V34">
        <v>2.2544599999999999</v>
      </c>
      <c r="W34">
        <v>13776.5</v>
      </c>
      <c r="X34">
        <v>2.3377500000000002</v>
      </c>
      <c r="Y34">
        <v>13776.5</v>
      </c>
      <c r="Z34" s="26">
        <f>MATCH(smallO[[#This Row],[Simen Best sol]],smallO[[#This Row],[Simen 1 time]:[Simen 10 sol]],0)</f>
        <v>2</v>
      </c>
      <c r="AA34" s="26">
        <f>INDEX(smallO[[#This Row],[Simen 1 time]:[Simen 10 sol]],smallO[[#This Row],[Match]]-1)</f>
        <v>2.1759400000000002</v>
      </c>
      <c r="AB34" s="79">
        <f t="shared" si="0"/>
        <v>13776.5</v>
      </c>
      <c r="AC34" s="26">
        <f>MATCH(smallO[[#This Row],[Simen worst sol]],smallO[[#This Row],[Simen 1 time]:[Simen 10 sol]],0)</f>
        <v>2</v>
      </c>
      <c r="AD34" s="26">
        <f>INDEX(smallO[[#This Row],[Simen 1 time]:[Simen 10 sol]],smallO[[#This Row],[Match2]]-1)</f>
        <v>2.1759400000000002</v>
      </c>
      <c r="AE34" s="79">
        <f t="shared" si="1"/>
        <v>13776.5</v>
      </c>
      <c r="AF34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13776.5</v>
      </c>
      <c r="AI34" s="79"/>
      <c r="AJ34" s="79"/>
      <c r="AL34" s="79"/>
      <c r="AM34" s="79"/>
      <c r="AN34" s="79"/>
    </row>
    <row r="35" spans="1:40">
      <c r="A35" s="17" t="s">
        <v>55</v>
      </c>
      <c r="B35" s="13">
        <v>3</v>
      </c>
      <c r="C35" s="13">
        <v>35</v>
      </c>
      <c r="D35" s="13">
        <v>4</v>
      </c>
      <c r="E35" s="13">
        <v>1</v>
      </c>
      <c r="F35" s="79">
        <v>3.0285099999999998</v>
      </c>
      <c r="G35" s="79">
        <v>10307.4</v>
      </c>
      <c r="H35" s="79">
        <v>3.0064899999999999</v>
      </c>
      <c r="I35" s="79">
        <v>10307.4</v>
      </c>
      <c r="J35">
        <v>3.0470999999999999</v>
      </c>
      <c r="K35">
        <v>10307.4</v>
      </c>
      <c r="L35">
        <v>3.0557400000000001</v>
      </c>
      <c r="M35">
        <v>10307.4</v>
      </c>
      <c r="N35">
        <v>3.0701100000000001</v>
      </c>
      <c r="O35">
        <v>10307.4</v>
      </c>
      <c r="P35">
        <v>2.891</v>
      </c>
      <c r="Q35">
        <v>10307.4</v>
      </c>
      <c r="R35">
        <v>3.0366300000000002</v>
      </c>
      <c r="S35">
        <v>10307.4</v>
      </c>
      <c r="T35">
        <v>3.0366300000000002</v>
      </c>
      <c r="U35">
        <v>10307.4</v>
      </c>
      <c r="V35">
        <v>3.0254300000000001</v>
      </c>
      <c r="W35">
        <v>10307.4</v>
      </c>
      <c r="X35">
        <v>3.0435099999999999</v>
      </c>
      <c r="Y35">
        <v>10307.4</v>
      </c>
      <c r="Z35" s="26">
        <f>MATCH(smallO[[#This Row],[Simen Best sol]],smallO[[#This Row],[Simen 1 time]:[Simen 10 sol]],0)</f>
        <v>2</v>
      </c>
      <c r="AA35" s="26">
        <f>INDEX(smallO[[#This Row],[Simen 1 time]:[Simen 10 sol]],smallO[[#This Row],[Match]]-1)</f>
        <v>3.0285099999999998</v>
      </c>
      <c r="AB35" s="79">
        <f t="shared" si="0"/>
        <v>10307.4</v>
      </c>
      <c r="AC35" s="26">
        <f>MATCH(smallO[[#This Row],[Simen worst sol]],smallO[[#This Row],[Simen 1 time]:[Simen 10 sol]],0)</f>
        <v>2</v>
      </c>
      <c r="AD35" s="26">
        <f>INDEX(smallO[[#This Row],[Simen 1 time]:[Simen 10 sol]],smallO[[#This Row],[Match2]]-1)</f>
        <v>3.0285099999999998</v>
      </c>
      <c r="AE35" s="79">
        <f t="shared" si="1"/>
        <v>10307.4</v>
      </c>
      <c r="AF35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10307.399999999998</v>
      </c>
      <c r="AI35" s="79"/>
      <c r="AJ35" s="79"/>
      <c r="AL35" s="79"/>
      <c r="AM35" s="79"/>
      <c r="AN35" s="79"/>
    </row>
    <row r="36" spans="1:40">
      <c r="A36" s="18" t="s">
        <v>55</v>
      </c>
      <c r="B36" s="15">
        <v>3</v>
      </c>
      <c r="C36" s="15">
        <v>35</v>
      </c>
      <c r="D36" s="15">
        <v>5</v>
      </c>
      <c r="E36" s="15">
        <v>1</v>
      </c>
      <c r="F36" s="79">
        <v>1.6374</v>
      </c>
      <c r="G36" s="79">
        <v>10847.8</v>
      </c>
      <c r="H36" s="79">
        <v>1.65811</v>
      </c>
      <c r="I36" s="79">
        <v>10847.8</v>
      </c>
      <c r="J36">
        <v>1.7196100000000001</v>
      </c>
      <c r="K36">
        <v>10847.8</v>
      </c>
      <c r="L36">
        <v>1.6521999999999999</v>
      </c>
      <c r="M36">
        <v>10847.8</v>
      </c>
      <c r="N36">
        <v>1.67696</v>
      </c>
      <c r="O36">
        <v>10847.8</v>
      </c>
      <c r="P36">
        <v>1.7482</v>
      </c>
      <c r="Q36">
        <v>10847.8</v>
      </c>
      <c r="R36">
        <v>1.7175499999999999</v>
      </c>
      <c r="S36">
        <v>10847.8</v>
      </c>
      <c r="T36">
        <v>1.7175499999999999</v>
      </c>
      <c r="U36">
        <v>10847.8</v>
      </c>
      <c r="V36">
        <v>1.7204999999999999</v>
      </c>
      <c r="W36">
        <v>10847.8</v>
      </c>
      <c r="X36">
        <v>1.67225</v>
      </c>
      <c r="Y36">
        <v>10847.8</v>
      </c>
      <c r="Z36" s="26">
        <f>MATCH(smallO[[#This Row],[Simen Best sol]],smallO[[#This Row],[Simen 1 time]:[Simen 10 sol]],0)</f>
        <v>2</v>
      </c>
      <c r="AA36" s="26">
        <f>INDEX(smallO[[#This Row],[Simen 1 time]:[Simen 10 sol]],smallO[[#This Row],[Match]]-1)</f>
        <v>1.6374</v>
      </c>
      <c r="AB36" s="79">
        <f t="shared" si="0"/>
        <v>10847.8</v>
      </c>
      <c r="AC36" s="26">
        <f>MATCH(smallO[[#This Row],[Simen worst sol]],smallO[[#This Row],[Simen 1 time]:[Simen 10 sol]],0)</f>
        <v>2</v>
      </c>
      <c r="AD36" s="26">
        <f>INDEX(smallO[[#This Row],[Simen 1 time]:[Simen 10 sol]],smallO[[#This Row],[Match2]]-1)</f>
        <v>1.6374</v>
      </c>
      <c r="AE36" s="79">
        <f t="shared" si="1"/>
        <v>10847.8</v>
      </c>
      <c r="AF36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10847.800000000001</v>
      </c>
      <c r="AI36" s="79"/>
      <c r="AJ36" s="79"/>
      <c r="AL36" s="79"/>
      <c r="AM36" s="79"/>
      <c r="AN36" s="79"/>
    </row>
    <row r="37" spans="1:40">
      <c r="A37" s="17" t="s">
        <v>55</v>
      </c>
      <c r="B37" s="13">
        <v>3</v>
      </c>
      <c r="C37" s="13">
        <v>40</v>
      </c>
      <c r="D37" s="13">
        <v>1</v>
      </c>
      <c r="E37" s="13">
        <v>1</v>
      </c>
      <c r="F37">
        <v>3.4761799999999998</v>
      </c>
      <c r="G37">
        <v>13364.9</v>
      </c>
      <c r="H37" s="79">
        <v>3.4557199999999999</v>
      </c>
      <c r="I37" s="79">
        <v>13364.9</v>
      </c>
      <c r="J37">
        <v>3.3894700000000002</v>
      </c>
      <c r="K37">
        <v>13364.9</v>
      </c>
      <c r="L37">
        <v>3.4922800000000001</v>
      </c>
      <c r="M37">
        <v>13364.9</v>
      </c>
      <c r="N37">
        <v>3.4655900000000002</v>
      </c>
      <c r="O37">
        <v>13364.9</v>
      </c>
      <c r="P37">
        <v>3.5614499999999998</v>
      </c>
      <c r="Q37">
        <v>13364.9</v>
      </c>
      <c r="R37">
        <v>3.6138499999999998</v>
      </c>
      <c r="S37">
        <v>13364.9</v>
      </c>
      <c r="T37">
        <v>3.6138499999999998</v>
      </c>
      <c r="U37">
        <v>13364.9</v>
      </c>
      <c r="V37">
        <v>3.4267799999999999</v>
      </c>
      <c r="W37">
        <v>13364.9</v>
      </c>
      <c r="X37">
        <v>3.5884200000000002</v>
      </c>
      <c r="Y37">
        <v>13364.9</v>
      </c>
      <c r="Z37" s="26">
        <f>MATCH(smallO[[#This Row],[Simen Best sol]],smallO[[#This Row],[Simen 1 time]:[Simen 10 sol]],0)</f>
        <v>2</v>
      </c>
      <c r="AA37" s="26">
        <f>INDEX(smallO[[#This Row],[Simen 1 time]:[Simen 10 sol]],smallO[[#This Row],[Match]]-1)</f>
        <v>3.4761799999999998</v>
      </c>
      <c r="AB37" s="79">
        <f t="shared" si="0"/>
        <v>13364.9</v>
      </c>
      <c r="AC37" s="26">
        <f>MATCH(smallO[[#This Row],[Simen worst sol]],smallO[[#This Row],[Simen 1 time]:[Simen 10 sol]],0)</f>
        <v>2</v>
      </c>
      <c r="AD37" s="26">
        <f>INDEX(smallO[[#This Row],[Simen 1 time]:[Simen 10 sol]],smallO[[#This Row],[Match2]]-1)</f>
        <v>3.4761799999999998</v>
      </c>
      <c r="AE37" s="79">
        <f t="shared" si="1"/>
        <v>13364.9</v>
      </c>
      <c r="AF37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13364.899999999998</v>
      </c>
      <c r="AI37" s="79"/>
      <c r="AJ37" s="79"/>
      <c r="AL37" s="79"/>
      <c r="AM37" s="79"/>
      <c r="AN37" s="79"/>
    </row>
    <row r="38" spans="1:40">
      <c r="A38" s="18" t="s">
        <v>55</v>
      </c>
      <c r="B38" s="15">
        <v>3</v>
      </c>
      <c r="C38" s="15">
        <v>40</v>
      </c>
      <c r="D38" s="15">
        <v>2</v>
      </c>
      <c r="E38" s="15">
        <v>1</v>
      </c>
      <c r="F38" s="79">
        <v>3.8593099999999998</v>
      </c>
      <c r="G38" s="79">
        <v>11340.9</v>
      </c>
      <c r="H38" s="79">
        <v>4.2894800000000002</v>
      </c>
      <c r="I38" s="79">
        <v>11340.9</v>
      </c>
      <c r="J38">
        <v>3.7863600000000002</v>
      </c>
      <c r="K38">
        <v>11340.9</v>
      </c>
      <c r="L38">
        <v>3.8077700000000001</v>
      </c>
      <c r="M38">
        <v>11340.9</v>
      </c>
      <c r="N38">
        <v>3.7724500000000001</v>
      </c>
      <c r="O38">
        <v>11340.9</v>
      </c>
      <c r="P38">
        <v>3.8271700000000002</v>
      </c>
      <c r="Q38">
        <v>11340.9</v>
      </c>
      <c r="R38">
        <v>3.87486</v>
      </c>
      <c r="S38">
        <v>11340.9</v>
      </c>
      <c r="T38">
        <v>3.87486</v>
      </c>
      <c r="U38">
        <v>11340.9</v>
      </c>
      <c r="V38">
        <v>3.7422599999999999</v>
      </c>
      <c r="W38">
        <v>11340.9</v>
      </c>
      <c r="X38">
        <v>4.2159700000000004</v>
      </c>
      <c r="Y38">
        <v>11340.9</v>
      </c>
      <c r="Z38" s="26">
        <f>MATCH(smallO[[#This Row],[Simen Best sol]],smallO[[#This Row],[Simen 1 time]:[Simen 10 sol]],0)</f>
        <v>2</v>
      </c>
      <c r="AA38" s="26">
        <f>INDEX(smallO[[#This Row],[Simen 1 time]:[Simen 10 sol]],smallO[[#This Row],[Match]]-1)</f>
        <v>3.8593099999999998</v>
      </c>
      <c r="AB38" s="79">
        <f t="shared" si="0"/>
        <v>11340.9</v>
      </c>
      <c r="AC38" s="26">
        <f>MATCH(smallO[[#This Row],[Simen worst sol]],smallO[[#This Row],[Simen 1 time]:[Simen 10 sol]],0)</f>
        <v>2</v>
      </c>
      <c r="AD38" s="26">
        <f>INDEX(smallO[[#This Row],[Simen 1 time]:[Simen 10 sol]],smallO[[#This Row],[Match2]]-1)</f>
        <v>3.8593099999999998</v>
      </c>
      <c r="AE38" s="79">
        <f t="shared" si="1"/>
        <v>11340.9</v>
      </c>
      <c r="AF38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11340.899999999998</v>
      </c>
      <c r="AI38" s="79"/>
      <c r="AJ38" s="79"/>
      <c r="AL38" s="79"/>
      <c r="AM38" s="79"/>
      <c r="AN38" s="79"/>
    </row>
    <row r="39" spans="1:40">
      <c r="A39" s="17" t="s">
        <v>55</v>
      </c>
      <c r="B39" s="13">
        <v>3</v>
      </c>
      <c r="C39" s="13">
        <v>40</v>
      </c>
      <c r="D39" s="13">
        <v>3</v>
      </c>
      <c r="E39" s="13">
        <v>1</v>
      </c>
      <c r="F39" s="79">
        <v>2.73889</v>
      </c>
      <c r="G39" s="79">
        <v>13598.9</v>
      </c>
      <c r="H39" s="79">
        <v>2.62452</v>
      </c>
      <c r="I39" s="79">
        <v>13598.9</v>
      </c>
      <c r="J39">
        <v>2.8009200000000001</v>
      </c>
      <c r="K39">
        <v>13598.9</v>
      </c>
      <c r="L39">
        <v>2.6585000000000001</v>
      </c>
      <c r="M39">
        <v>13598.9</v>
      </c>
      <c r="N39">
        <v>2.7790599999999999</v>
      </c>
      <c r="O39">
        <v>13598.9</v>
      </c>
      <c r="P39">
        <v>2.7493699999999999</v>
      </c>
      <c r="Q39">
        <v>13598.9</v>
      </c>
      <c r="R39">
        <v>2.6960099999999998</v>
      </c>
      <c r="S39">
        <v>13598.9</v>
      </c>
      <c r="T39">
        <v>2.6960099999999998</v>
      </c>
      <c r="U39">
        <v>13598.9</v>
      </c>
      <c r="V39">
        <v>2.7058599999999999</v>
      </c>
      <c r="W39">
        <v>13598.9</v>
      </c>
      <c r="X39">
        <v>2.6109</v>
      </c>
      <c r="Y39">
        <v>13598.9</v>
      </c>
      <c r="Z39" s="26">
        <f>MATCH(smallO[[#This Row],[Simen Best sol]],smallO[[#This Row],[Simen 1 time]:[Simen 10 sol]],0)</f>
        <v>2</v>
      </c>
      <c r="AA39" s="26">
        <f>INDEX(smallO[[#This Row],[Simen 1 time]:[Simen 10 sol]],smallO[[#This Row],[Match]]-1)</f>
        <v>2.73889</v>
      </c>
      <c r="AB39" s="79">
        <f t="shared" si="0"/>
        <v>13598.9</v>
      </c>
      <c r="AC39" s="26">
        <f>MATCH(smallO[[#This Row],[Simen worst sol]],smallO[[#This Row],[Simen 1 time]:[Simen 10 sol]],0)</f>
        <v>2</v>
      </c>
      <c r="AD39" s="26">
        <f>INDEX(smallO[[#This Row],[Simen 1 time]:[Simen 10 sol]],smallO[[#This Row],[Match2]]-1)</f>
        <v>2.73889</v>
      </c>
      <c r="AE39" s="79">
        <f t="shared" si="1"/>
        <v>13598.9</v>
      </c>
      <c r="AF39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13598.899999999998</v>
      </c>
      <c r="AI39" s="79"/>
      <c r="AJ39" s="79"/>
      <c r="AL39" s="79"/>
      <c r="AM39" s="79"/>
      <c r="AN39" s="79"/>
    </row>
    <row r="40" spans="1:40">
      <c r="A40" s="18" t="s">
        <v>55</v>
      </c>
      <c r="B40" s="15">
        <v>3</v>
      </c>
      <c r="C40" s="15">
        <v>40</v>
      </c>
      <c r="D40" s="15">
        <v>4</v>
      </c>
      <c r="E40" s="15">
        <v>1</v>
      </c>
      <c r="F40" s="79">
        <v>3.1047199999999999</v>
      </c>
      <c r="G40" s="79">
        <v>11353.4</v>
      </c>
      <c r="H40" s="79">
        <v>3.1396299999999999</v>
      </c>
      <c r="I40" s="79">
        <v>11353.4</v>
      </c>
      <c r="J40">
        <v>3.113</v>
      </c>
      <c r="K40">
        <v>11353.4</v>
      </c>
      <c r="L40">
        <v>2.9893700000000001</v>
      </c>
      <c r="M40">
        <v>11353.4</v>
      </c>
      <c r="N40">
        <v>3.2339899999999999</v>
      </c>
      <c r="O40">
        <v>11353.4</v>
      </c>
      <c r="P40">
        <v>3.1126900000000002</v>
      </c>
      <c r="Q40">
        <v>11353.4</v>
      </c>
      <c r="R40">
        <v>2.9930699999999999</v>
      </c>
      <c r="S40">
        <v>11353.4</v>
      </c>
      <c r="T40">
        <v>2.9930699999999999</v>
      </c>
      <c r="U40">
        <v>11353.4</v>
      </c>
      <c r="V40">
        <v>3.17808</v>
      </c>
      <c r="W40">
        <v>11353.4</v>
      </c>
      <c r="X40">
        <v>3.1110799999999998</v>
      </c>
      <c r="Y40">
        <v>11353.4</v>
      </c>
      <c r="Z40" s="26">
        <f>MATCH(smallO[[#This Row],[Simen Best sol]],smallO[[#This Row],[Simen 1 time]:[Simen 10 sol]],0)</f>
        <v>2</v>
      </c>
      <c r="AA40" s="26">
        <f>INDEX(smallO[[#This Row],[Simen 1 time]:[Simen 10 sol]],smallO[[#This Row],[Match]]-1)</f>
        <v>3.1047199999999999</v>
      </c>
      <c r="AB40" s="79">
        <f t="shared" si="0"/>
        <v>11353.4</v>
      </c>
      <c r="AC40" s="26">
        <f>MATCH(smallO[[#This Row],[Simen worst sol]],smallO[[#This Row],[Simen 1 time]:[Simen 10 sol]],0)</f>
        <v>2</v>
      </c>
      <c r="AD40" s="26">
        <f>INDEX(smallO[[#This Row],[Simen 1 time]:[Simen 10 sol]],smallO[[#This Row],[Match2]]-1)</f>
        <v>3.1047199999999999</v>
      </c>
      <c r="AE40" s="79">
        <f t="shared" si="1"/>
        <v>11353.4</v>
      </c>
      <c r="AF40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11353.399999999998</v>
      </c>
      <c r="AI40" s="79"/>
      <c r="AJ40" s="79"/>
      <c r="AL40" s="79"/>
      <c r="AM40" s="79"/>
      <c r="AN40" s="79"/>
    </row>
    <row r="41" spans="1:40">
      <c r="A41" s="17" t="s">
        <v>55</v>
      </c>
      <c r="B41" s="13">
        <v>3</v>
      </c>
      <c r="C41" s="13">
        <v>40</v>
      </c>
      <c r="D41" s="13">
        <v>5</v>
      </c>
      <c r="E41" s="13">
        <v>1</v>
      </c>
      <c r="F41">
        <v>2.3122699999999998</v>
      </c>
      <c r="G41">
        <v>13070.2</v>
      </c>
      <c r="H41" s="79">
        <v>2.34579</v>
      </c>
      <c r="I41" s="79">
        <v>13070.2</v>
      </c>
      <c r="J41">
        <v>2.2985899999999999</v>
      </c>
      <c r="K41">
        <v>13070.2</v>
      </c>
      <c r="L41">
        <v>2.3329800000000001</v>
      </c>
      <c r="M41">
        <v>13070.2</v>
      </c>
      <c r="N41">
        <v>2.3315000000000001</v>
      </c>
      <c r="O41">
        <v>13070.2</v>
      </c>
      <c r="P41">
        <v>2.2982</v>
      </c>
      <c r="Q41">
        <v>13070.2</v>
      </c>
      <c r="R41">
        <v>2.36138</v>
      </c>
      <c r="S41">
        <v>13070.2</v>
      </c>
      <c r="T41">
        <v>2.36138</v>
      </c>
      <c r="U41">
        <v>13070.2</v>
      </c>
      <c r="V41">
        <v>2.3863099999999999</v>
      </c>
      <c r="W41">
        <v>13070.2</v>
      </c>
      <c r="X41">
        <v>2.2664399999999998</v>
      </c>
      <c r="Y41">
        <v>13070.2</v>
      </c>
      <c r="Z41" s="26">
        <f>MATCH(smallO[[#This Row],[Simen Best sol]],smallO[[#This Row],[Simen 1 time]:[Simen 10 sol]],0)</f>
        <v>2</v>
      </c>
      <c r="AA41" s="26">
        <f>INDEX(smallO[[#This Row],[Simen 1 time]:[Simen 10 sol]],smallO[[#This Row],[Match]]-1)</f>
        <v>2.3122699999999998</v>
      </c>
      <c r="AB41" s="79">
        <f t="shared" si="0"/>
        <v>13070.2</v>
      </c>
      <c r="AC41" s="26">
        <f>MATCH(smallO[[#This Row],[Simen worst sol]],smallO[[#This Row],[Simen 1 time]:[Simen 10 sol]],0)</f>
        <v>2</v>
      </c>
      <c r="AD41" s="26">
        <f>INDEX(smallO[[#This Row],[Simen 1 time]:[Simen 10 sol]],smallO[[#This Row],[Match2]]-1)</f>
        <v>2.3122699999999998</v>
      </c>
      <c r="AE41" s="79">
        <f t="shared" si="1"/>
        <v>13070.2</v>
      </c>
      <c r="AF41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13070.199999999999</v>
      </c>
      <c r="AI41" s="79"/>
      <c r="AJ41" s="79"/>
      <c r="AL41" s="79"/>
      <c r="AM41" s="79"/>
      <c r="AN41" s="79"/>
    </row>
    <row r="42" spans="1:40">
      <c r="A42" s="18" t="s">
        <v>55</v>
      </c>
      <c r="B42" s="15">
        <v>3</v>
      </c>
      <c r="C42" s="15">
        <v>45</v>
      </c>
      <c r="D42" s="15">
        <v>1</v>
      </c>
      <c r="E42" s="15">
        <v>1</v>
      </c>
      <c r="F42">
        <v>3.82673</v>
      </c>
      <c r="G42">
        <v>14179.1</v>
      </c>
      <c r="H42">
        <v>3.86456</v>
      </c>
      <c r="I42">
        <v>14179.1</v>
      </c>
      <c r="J42">
        <v>3.7542300000000002</v>
      </c>
      <c r="K42">
        <v>14179.1</v>
      </c>
      <c r="L42">
        <v>3.8039800000000001</v>
      </c>
      <c r="M42">
        <v>14179.1</v>
      </c>
      <c r="N42">
        <v>3.9429799999999999</v>
      </c>
      <c r="O42">
        <v>14179.1</v>
      </c>
      <c r="P42">
        <v>3.8808500000000001</v>
      </c>
      <c r="Q42">
        <v>14179.1</v>
      </c>
      <c r="R42">
        <v>3.8966699999999999</v>
      </c>
      <c r="S42">
        <v>14179.1</v>
      </c>
      <c r="T42">
        <v>3.8966699999999999</v>
      </c>
      <c r="U42">
        <v>14179.1</v>
      </c>
      <c r="V42">
        <v>3.8160599999999998</v>
      </c>
      <c r="W42">
        <v>14179.1</v>
      </c>
      <c r="X42">
        <v>3.8435100000000002</v>
      </c>
      <c r="Y42">
        <v>14179.1</v>
      </c>
      <c r="Z42" s="26">
        <f>MATCH(smallO[[#This Row],[Simen Best sol]],smallO[[#This Row],[Simen 1 time]:[Simen 10 sol]],0)</f>
        <v>2</v>
      </c>
      <c r="AA42" s="26">
        <f>INDEX(smallO[[#This Row],[Simen 1 time]:[Simen 10 sol]],smallO[[#This Row],[Match]]-1)</f>
        <v>3.82673</v>
      </c>
      <c r="AB42" s="79">
        <f t="shared" si="0"/>
        <v>14179.1</v>
      </c>
      <c r="AC42" s="26">
        <f>MATCH(smallO[[#This Row],[Simen worst sol]],smallO[[#This Row],[Simen 1 time]:[Simen 10 sol]],0)</f>
        <v>2</v>
      </c>
      <c r="AD42" s="26">
        <f>INDEX(smallO[[#This Row],[Simen 1 time]:[Simen 10 sol]],smallO[[#This Row],[Match2]]-1)</f>
        <v>3.82673</v>
      </c>
      <c r="AE42" s="79">
        <f t="shared" si="1"/>
        <v>14179.1</v>
      </c>
      <c r="AF42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14179.100000000002</v>
      </c>
      <c r="AI42" s="79"/>
      <c r="AJ42" s="79"/>
      <c r="AL42" s="79"/>
      <c r="AM42" s="79"/>
      <c r="AN42" s="79"/>
    </row>
    <row r="43" spans="1:40">
      <c r="A43" s="17" t="s">
        <v>55</v>
      </c>
      <c r="B43" s="13">
        <v>3</v>
      </c>
      <c r="C43" s="13">
        <v>45</v>
      </c>
      <c r="D43" s="13">
        <v>2</v>
      </c>
      <c r="E43" s="13">
        <v>1</v>
      </c>
      <c r="F43">
        <v>1.85128</v>
      </c>
      <c r="G43">
        <v>13142.2</v>
      </c>
      <c r="H43" s="79">
        <v>1.9083399999999999</v>
      </c>
      <c r="I43" s="79">
        <v>13142.2</v>
      </c>
      <c r="J43">
        <v>1.8863399999999999</v>
      </c>
      <c r="K43">
        <v>13142.2</v>
      </c>
      <c r="L43">
        <v>1.8946499999999999</v>
      </c>
      <c r="M43">
        <v>13142.2</v>
      </c>
      <c r="N43">
        <v>1.87792</v>
      </c>
      <c r="O43">
        <v>13142.2</v>
      </c>
      <c r="P43">
        <v>1.8838600000000001</v>
      </c>
      <c r="Q43">
        <v>13142.2</v>
      </c>
      <c r="R43">
        <v>1.89683</v>
      </c>
      <c r="S43">
        <v>13142.2</v>
      </c>
      <c r="T43">
        <v>1.89683</v>
      </c>
      <c r="U43">
        <v>13142.2</v>
      </c>
      <c r="V43">
        <v>1.9207799999999999</v>
      </c>
      <c r="W43">
        <v>13142.2</v>
      </c>
      <c r="X43">
        <v>1.9342900000000001</v>
      </c>
      <c r="Y43">
        <v>13142.2</v>
      </c>
      <c r="Z43" s="26">
        <f>MATCH(smallO[[#This Row],[Simen Best sol]],smallO[[#This Row],[Simen 1 time]:[Simen 10 sol]],0)</f>
        <v>2</v>
      </c>
      <c r="AA43" s="26">
        <f>INDEX(smallO[[#This Row],[Simen 1 time]:[Simen 10 sol]],smallO[[#This Row],[Match]]-1)</f>
        <v>1.85128</v>
      </c>
      <c r="AB43" s="79">
        <f t="shared" si="0"/>
        <v>13142.2</v>
      </c>
      <c r="AC43" s="26">
        <f>MATCH(smallO[[#This Row],[Simen worst sol]],smallO[[#This Row],[Simen 1 time]:[Simen 10 sol]],0)</f>
        <v>2</v>
      </c>
      <c r="AD43" s="26">
        <f>INDEX(smallO[[#This Row],[Simen 1 time]:[Simen 10 sol]],smallO[[#This Row],[Match2]]-1)</f>
        <v>1.85128</v>
      </c>
      <c r="AE43" s="79">
        <f t="shared" si="1"/>
        <v>13142.2</v>
      </c>
      <c r="AF43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13142.2</v>
      </c>
      <c r="AI43" s="79"/>
      <c r="AJ43" s="79"/>
      <c r="AL43" s="79"/>
      <c r="AM43" s="79"/>
      <c r="AN43" s="79"/>
    </row>
    <row r="44" spans="1:40">
      <c r="A44" s="18" t="s">
        <v>55</v>
      </c>
      <c r="B44" s="15">
        <v>3</v>
      </c>
      <c r="C44" s="15">
        <v>45</v>
      </c>
      <c r="D44" s="15">
        <v>3</v>
      </c>
      <c r="E44" s="15">
        <v>1</v>
      </c>
      <c r="F44">
        <v>2.5773000000000001</v>
      </c>
      <c r="G44">
        <v>14843.6</v>
      </c>
      <c r="H44" s="79">
        <v>2.6155400000000002</v>
      </c>
      <c r="I44" s="79">
        <v>14843.6</v>
      </c>
      <c r="J44">
        <v>2.49837</v>
      </c>
      <c r="K44">
        <v>14843.6</v>
      </c>
      <c r="L44">
        <v>2.60493</v>
      </c>
      <c r="M44">
        <v>14843.6</v>
      </c>
      <c r="N44">
        <v>2.5507599999999999</v>
      </c>
      <c r="O44">
        <v>14843.6</v>
      </c>
      <c r="P44">
        <v>2.5955400000000002</v>
      </c>
      <c r="Q44">
        <v>14843.6</v>
      </c>
      <c r="R44">
        <v>2.5829300000000002</v>
      </c>
      <c r="S44">
        <v>14843.6</v>
      </c>
      <c r="T44">
        <v>2.5829300000000002</v>
      </c>
      <c r="U44">
        <v>14843.6</v>
      </c>
      <c r="V44">
        <v>2.5947399999999998</v>
      </c>
      <c r="W44">
        <v>14843.6</v>
      </c>
      <c r="X44">
        <v>2.5447700000000002</v>
      </c>
      <c r="Y44">
        <v>14843.6</v>
      </c>
      <c r="Z44" s="26">
        <f>MATCH(smallO[[#This Row],[Simen Best sol]],smallO[[#This Row],[Simen 1 time]:[Simen 10 sol]],0)</f>
        <v>2</v>
      </c>
      <c r="AA44" s="26">
        <f>INDEX(smallO[[#This Row],[Simen 1 time]:[Simen 10 sol]],smallO[[#This Row],[Match]]-1)</f>
        <v>2.5773000000000001</v>
      </c>
      <c r="AB44" s="79">
        <f t="shared" si="0"/>
        <v>14843.6</v>
      </c>
      <c r="AC44" s="26">
        <f>MATCH(smallO[[#This Row],[Simen worst sol]],smallO[[#This Row],[Simen 1 time]:[Simen 10 sol]],0)</f>
        <v>2</v>
      </c>
      <c r="AD44" s="26">
        <f>INDEX(smallO[[#This Row],[Simen 1 time]:[Simen 10 sol]],smallO[[#This Row],[Match2]]-1)</f>
        <v>2.5773000000000001</v>
      </c>
      <c r="AE44" s="79">
        <f t="shared" si="1"/>
        <v>14843.6</v>
      </c>
      <c r="AF44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14843.600000000002</v>
      </c>
      <c r="AI44" s="79"/>
      <c r="AJ44" s="79"/>
      <c r="AL44" s="79"/>
      <c r="AM44" s="79"/>
      <c r="AN44" s="79"/>
    </row>
    <row r="45" spans="1:40">
      <c r="A45" s="17" t="s">
        <v>55</v>
      </c>
      <c r="B45" s="13">
        <v>3</v>
      </c>
      <c r="C45" s="13">
        <v>45</v>
      </c>
      <c r="D45" s="13">
        <v>4</v>
      </c>
      <c r="E45" s="13">
        <v>1</v>
      </c>
      <c r="F45" s="79">
        <v>2.2957000000000001</v>
      </c>
      <c r="G45" s="79">
        <v>13574.5</v>
      </c>
      <c r="H45" s="79">
        <v>2.25827</v>
      </c>
      <c r="I45" s="79">
        <v>13574.5</v>
      </c>
      <c r="J45">
        <v>2.3155100000000002</v>
      </c>
      <c r="K45">
        <v>13574.5</v>
      </c>
      <c r="L45">
        <v>2.3151299999999999</v>
      </c>
      <c r="M45">
        <v>13574.5</v>
      </c>
      <c r="N45">
        <v>2.3391199999999999</v>
      </c>
      <c r="O45">
        <v>13574.5</v>
      </c>
      <c r="P45">
        <v>2.2465600000000001</v>
      </c>
      <c r="Q45">
        <v>13574.5</v>
      </c>
      <c r="R45">
        <v>2.2977500000000002</v>
      </c>
      <c r="S45">
        <v>13574.5</v>
      </c>
      <c r="T45">
        <v>2.2977500000000002</v>
      </c>
      <c r="U45">
        <v>13574.5</v>
      </c>
      <c r="V45">
        <v>2.3239700000000001</v>
      </c>
      <c r="W45">
        <v>13574.5</v>
      </c>
      <c r="X45">
        <v>2.2942</v>
      </c>
      <c r="Y45">
        <v>13574.5</v>
      </c>
      <c r="Z45" s="26">
        <f>MATCH(smallO[[#This Row],[Simen Best sol]],smallO[[#This Row],[Simen 1 time]:[Simen 10 sol]],0)</f>
        <v>2</v>
      </c>
      <c r="AA45" s="26">
        <f>INDEX(smallO[[#This Row],[Simen 1 time]:[Simen 10 sol]],smallO[[#This Row],[Match]]-1)</f>
        <v>2.2957000000000001</v>
      </c>
      <c r="AB45" s="79">
        <f t="shared" si="0"/>
        <v>13574.5</v>
      </c>
      <c r="AC45" s="26">
        <f>MATCH(smallO[[#This Row],[Simen worst sol]],smallO[[#This Row],[Simen 1 time]:[Simen 10 sol]],0)</f>
        <v>2</v>
      </c>
      <c r="AD45" s="26">
        <f>INDEX(smallO[[#This Row],[Simen 1 time]:[Simen 10 sol]],smallO[[#This Row],[Match2]]-1)</f>
        <v>2.2957000000000001</v>
      </c>
      <c r="AE45" s="79">
        <f t="shared" si="1"/>
        <v>13574.5</v>
      </c>
      <c r="AF45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13574.5</v>
      </c>
      <c r="AI45" s="79"/>
      <c r="AJ45" s="79"/>
      <c r="AL45" s="79"/>
      <c r="AM45" s="79"/>
      <c r="AN45" s="79"/>
    </row>
    <row r="46" spans="1:40">
      <c r="A46" s="18" t="s">
        <v>55</v>
      </c>
      <c r="B46" s="15">
        <v>3</v>
      </c>
      <c r="C46" s="15">
        <v>45</v>
      </c>
      <c r="D46" s="15">
        <v>5</v>
      </c>
      <c r="E46" s="15">
        <v>1</v>
      </c>
      <c r="F46" s="79">
        <v>5.3514799999999996</v>
      </c>
      <c r="G46" s="79">
        <v>13645.5</v>
      </c>
      <c r="H46">
        <v>4.9481900000000003</v>
      </c>
      <c r="I46">
        <v>13645.5</v>
      </c>
      <c r="J46">
        <v>5.2788500000000003</v>
      </c>
      <c r="K46">
        <v>13645.5</v>
      </c>
      <c r="L46">
        <v>5.3789499999999997</v>
      </c>
      <c r="M46">
        <v>13645.5</v>
      </c>
      <c r="N46">
        <v>5.2662300000000002</v>
      </c>
      <c r="O46">
        <v>13645.5</v>
      </c>
      <c r="P46">
        <v>5.33751</v>
      </c>
      <c r="Q46">
        <v>13645.5</v>
      </c>
      <c r="R46">
        <v>5.2563800000000001</v>
      </c>
      <c r="S46">
        <v>13645.5</v>
      </c>
      <c r="T46">
        <v>5.2563800000000001</v>
      </c>
      <c r="U46">
        <v>13645.5</v>
      </c>
      <c r="V46">
        <v>4.9866700000000002</v>
      </c>
      <c r="W46">
        <v>13645.5</v>
      </c>
      <c r="X46">
        <v>5.3585900000000004</v>
      </c>
      <c r="Y46">
        <v>13645.5</v>
      </c>
      <c r="Z46" s="26">
        <f>MATCH(smallO[[#This Row],[Simen Best sol]],smallO[[#This Row],[Simen 1 time]:[Simen 10 sol]],0)</f>
        <v>2</v>
      </c>
      <c r="AA46" s="26">
        <f>INDEX(smallO[[#This Row],[Simen 1 time]:[Simen 10 sol]],smallO[[#This Row],[Match]]-1)</f>
        <v>5.3514799999999996</v>
      </c>
      <c r="AB46" s="79">
        <f t="shared" si="0"/>
        <v>13645.5</v>
      </c>
      <c r="AC46" s="26">
        <f>MATCH(smallO[[#This Row],[Simen worst sol]],smallO[[#This Row],[Simen 1 time]:[Simen 10 sol]],0)</f>
        <v>2</v>
      </c>
      <c r="AD46" s="26">
        <f>INDEX(smallO[[#This Row],[Simen 1 time]:[Simen 10 sol]],smallO[[#This Row],[Match2]]-1)</f>
        <v>5.3514799999999996</v>
      </c>
      <c r="AE46" s="79">
        <f t="shared" si="1"/>
        <v>13645.5</v>
      </c>
      <c r="AF46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13645.5</v>
      </c>
      <c r="AI46" s="79"/>
      <c r="AJ46" s="79"/>
      <c r="AL46" s="79"/>
      <c r="AM46" s="79"/>
      <c r="AN46" s="79"/>
    </row>
    <row r="47" spans="1:40">
      <c r="A47" s="17" t="s">
        <v>55</v>
      </c>
      <c r="B47" s="13">
        <v>3</v>
      </c>
      <c r="C47" s="13">
        <v>50</v>
      </c>
      <c r="D47" s="13">
        <v>1</v>
      </c>
      <c r="E47" s="13">
        <v>1</v>
      </c>
      <c r="F47">
        <v>4.6175800000000002</v>
      </c>
      <c r="G47">
        <v>14577.3</v>
      </c>
      <c r="H47" s="79">
        <v>4.5958699999999997</v>
      </c>
      <c r="I47" s="79">
        <v>14577.3</v>
      </c>
      <c r="J47">
        <v>4.6002799999999997</v>
      </c>
      <c r="K47">
        <v>14577.3</v>
      </c>
      <c r="L47">
        <v>4.4920299999999997</v>
      </c>
      <c r="M47">
        <v>14577.3</v>
      </c>
      <c r="N47">
        <v>4.6905900000000003</v>
      </c>
      <c r="O47">
        <v>14577.3</v>
      </c>
      <c r="P47">
        <v>4.58847</v>
      </c>
      <c r="Q47">
        <v>14577.3</v>
      </c>
      <c r="R47">
        <v>4.5858499999999998</v>
      </c>
      <c r="S47">
        <v>14577.3</v>
      </c>
      <c r="T47">
        <v>4.5858499999999998</v>
      </c>
      <c r="U47">
        <v>14577.3</v>
      </c>
      <c r="V47">
        <v>4.6277699999999999</v>
      </c>
      <c r="W47">
        <v>14577.3</v>
      </c>
      <c r="X47">
        <v>4.5234399999999999</v>
      </c>
      <c r="Y47">
        <v>14577.3</v>
      </c>
      <c r="Z47" s="26">
        <f>MATCH(smallO[[#This Row],[Simen Best sol]],smallO[[#This Row],[Simen 1 time]:[Simen 10 sol]],0)</f>
        <v>2</v>
      </c>
      <c r="AA47" s="26">
        <f>INDEX(smallO[[#This Row],[Simen 1 time]:[Simen 10 sol]],smallO[[#This Row],[Match]]-1)</f>
        <v>4.6175800000000002</v>
      </c>
      <c r="AB47" s="79">
        <f t="shared" si="0"/>
        <v>14577.3</v>
      </c>
      <c r="AC47" s="26">
        <f>MATCH(smallO[[#This Row],[Simen worst sol]],smallO[[#This Row],[Simen 1 time]:[Simen 10 sol]],0)</f>
        <v>2</v>
      </c>
      <c r="AD47" s="26">
        <f>INDEX(smallO[[#This Row],[Simen 1 time]:[Simen 10 sol]],smallO[[#This Row],[Match2]]-1)</f>
        <v>4.6175800000000002</v>
      </c>
      <c r="AE47" s="79">
        <f t="shared" si="1"/>
        <v>14577.3</v>
      </c>
      <c r="AF47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14577.3</v>
      </c>
      <c r="AI47" s="79"/>
      <c r="AJ47" s="79"/>
      <c r="AL47" s="79"/>
      <c r="AM47" s="79"/>
      <c r="AN47" s="79"/>
    </row>
    <row r="48" spans="1:40">
      <c r="A48" s="18" t="s">
        <v>55</v>
      </c>
      <c r="B48" s="15">
        <v>3</v>
      </c>
      <c r="C48" s="15">
        <v>50</v>
      </c>
      <c r="D48" s="15">
        <v>2</v>
      </c>
      <c r="E48" s="15">
        <v>1</v>
      </c>
      <c r="F48" s="79">
        <v>4.7654699999999997</v>
      </c>
      <c r="G48" s="79">
        <v>15026.8</v>
      </c>
      <c r="H48" s="79">
        <v>4.7877999999999998</v>
      </c>
      <c r="I48" s="79">
        <v>15026.8</v>
      </c>
      <c r="J48">
        <v>4.6042699999999996</v>
      </c>
      <c r="K48">
        <v>15026.8</v>
      </c>
      <c r="L48">
        <v>5.2178899999999997</v>
      </c>
      <c r="M48">
        <v>15026.8</v>
      </c>
      <c r="N48">
        <v>5.2547100000000002</v>
      </c>
      <c r="O48">
        <v>15026.8</v>
      </c>
      <c r="P48">
        <v>4.2774799999999997</v>
      </c>
      <c r="Q48">
        <v>15026.8</v>
      </c>
      <c r="R48">
        <v>5.3449200000000001</v>
      </c>
      <c r="S48">
        <v>15026.8</v>
      </c>
      <c r="T48">
        <v>5.3449200000000001</v>
      </c>
      <c r="U48">
        <v>15026.8</v>
      </c>
      <c r="V48">
        <v>4.7458200000000001</v>
      </c>
      <c r="W48">
        <v>15026.8</v>
      </c>
      <c r="X48">
        <v>4.6673600000000004</v>
      </c>
      <c r="Y48">
        <v>15026.8</v>
      </c>
      <c r="Z48" s="26">
        <f>MATCH(smallO[[#This Row],[Simen Best sol]],smallO[[#This Row],[Simen 1 time]:[Simen 10 sol]],0)</f>
        <v>2</v>
      </c>
      <c r="AA48" s="26">
        <f>INDEX(smallO[[#This Row],[Simen 1 time]:[Simen 10 sol]],smallO[[#This Row],[Match]]-1)</f>
        <v>4.7654699999999997</v>
      </c>
      <c r="AB48" s="79">
        <f t="shared" si="0"/>
        <v>15026.8</v>
      </c>
      <c r="AC48" s="26">
        <f>MATCH(smallO[[#This Row],[Simen worst sol]],smallO[[#This Row],[Simen 1 time]:[Simen 10 sol]],0)</f>
        <v>2</v>
      </c>
      <c r="AD48" s="26">
        <f>INDEX(smallO[[#This Row],[Simen 1 time]:[Simen 10 sol]],smallO[[#This Row],[Match2]]-1)</f>
        <v>4.7654699999999997</v>
      </c>
      <c r="AE48" s="79">
        <f t="shared" si="1"/>
        <v>15026.8</v>
      </c>
      <c r="AF48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15026.8</v>
      </c>
      <c r="AI48" s="79"/>
      <c r="AJ48" s="79"/>
      <c r="AL48" s="79"/>
      <c r="AM48" s="79"/>
      <c r="AN48" s="79"/>
    </row>
    <row r="49" spans="1:40">
      <c r="A49" s="17" t="s">
        <v>55</v>
      </c>
      <c r="B49" s="13">
        <v>3</v>
      </c>
      <c r="C49" s="13">
        <v>50</v>
      </c>
      <c r="D49" s="13">
        <v>3</v>
      </c>
      <c r="E49" s="13">
        <v>1</v>
      </c>
      <c r="F49">
        <v>3.4644699999999999</v>
      </c>
      <c r="G49">
        <v>15279.5</v>
      </c>
      <c r="H49" s="79">
        <v>3.4306800000000002</v>
      </c>
      <c r="I49" s="79">
        <v>15279.5</v>
      </c>
      <c r="J49">
        <v>3.46733</v>
      </c>
      <c r="K49">
        <v>15279.5</v>
      </c>
      <c r="L49">
        <v>3.38767</v>
      </c>
      <c r="M49">
        <v>15279.5</v>
      </c>
      <c r="N49">
        <v>3.4785699999999999</v>
      </c>
      <c r="O49">
        <v>15279.5</v>
      </c>
      <c r="P49">
        <v>3.4879899999999999</v>
      </c>
      <c r="Q49">
        <v>15279.5</v>
      </c>
      <c r="R49">
        <v>3.4139300000000001</v>
      </c>
      <c r="S49">
        <v>15279.5</v>
      </c>
      <c r="T49">
        <v>3.4139300000000001</v>
      </c>
      <c r="U49">
        <v>15279.5</v>
      </c>
      <c r="V49">
        <v>3.34687</v>
      </c>
      <c r="W49">
        <v>15279.5</v>
      </c>
      <c r="X49">
        <v>3.5326900000000001</v>
      </c>
      <c r="Y49">
        <v>15279.5</v>
      </c>
      <c r="Z49" s="26">
        <f>MATCH(smallO[[#This Row],[Simen Best sol]],smallO[[#This Row],[Simen 1 time]:[Simen 10 sol]],0)</f>
        <v>2</v>
      </c>
      <c r="AA49" s="26">
        <f>INDEX(smallO[[#This Row],[Simen 1 time]:[Simen 10 sol]],smallO[[#This Row],[Match]]-1)</f>
        <v>3.4644699999999999</v>
      </c>
      <c r="AB49" s="79">
        <f t="shared" si="0"/>
        <v>15279.5</v>
      </c>
      <c r="AC49" s="26">
        <f>MATCH(smallO[[#This Row],[Simen worst sol]],smallO[[#This Row],[Simen 1 time]:[Simen 10 sol]],0)</f>
        <v>2</v>
      </c>
      <c r="AD49" s="26">
        <f>INDEX(smallO[[#This Row],[Simen 1 time]:[Simen 10 sol]],smallO[[#This Row],[Match2]]-1)</f>
        <v>3.4644699999999999</v>
      </c>
      <c r="AE49" s="79">
        <f t="shared" si="1"/>
        <v>15279.5</v>
      </c>
      <c r="AF49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15279.5</v>
      </c>
      <c r="AI49" s="79"/>
      <c r="AJ49" s="79"/>
      <c r="AL49" s="79"/>
      <c r="AM49" s="79"/>
      <c r="AN49" s="79"/>
    </row>
    <row r="50" spans="1:40">
      <c r="A50" s="18" t="s">
        <v>55</v>
      </c>
      <c r="B50" s="15">
        <v>3</v>
      </c>
      <c r="C50" s="15">
        <v>50</v>
      </c>
      <c r="D50" s="15">
        <v>4</v>
      </c>
      <c r="E50" s="15">
        <v>1</v>
      </c>
      <c r="F50" s="79">
        <v>3.25909</v>
      </c>
      <c r="G50" s="79">
        <v>16517</v>
      </c>
      <c r="H50" s="79">
        <v>3.0866099999999999</v>
      </c>
      <c r="I50" s="79">
        <v>16517</v>
      </c>
      <c r="J50">
        <v>3.1987100000000002</v>
      </c>
      <c r="K50">
        <v>16517</v>
      </c>
      <c r="L50">
        <v>3.10792</v>
      </c>
      <c r="M50">
        <v>16517</v>
      </c>
      <c r="N50">
        <v>3.1139399999999999</v>
      </c>
      <c r="O50">
        <v>16517</v>
      </c>
      <c r="P50">
        <v>3.03044</v>
      </c>
      <c r="Q50">
        <v>16517</v>
      </c>
      <c r="R50">
        <v>3.1869800000000001</v>
      </c>
      <c r="S50">
        <v>16517</v>
      </c>
      <c r="T50">
        <v>3.1869800000000001</v>
      </c>
      <c r="U50">
        <v>16517</v>
      </c>
      <c r="V50">
        <v>3.2665500000000001</v>
      </c>
      <c r="W50">
        <v>16517</v>
      </c>
      <c r="X50">
        <v>3.1566299999999998</v>
      </c>
      <c r="Y50">
        <v>16517</v>
      </c>
      <c r="Z50" s="26">
        <f>MATCH(smallO[[#This Row],[Simen Best sol]],smallO[[#This Row],[Simen 1 time]:[Simen 10 sol]],0)</f>
        <v>2</v>
      </c>
      <c r="AA50" s="26">
        <f>INDEX(smallO[[#This Row],[Simen 1 time]:[Simen 10 sol]],smallO[[#This Row],[Match]]-1)</f>
        <v>3.25909</v>
      </c>
      <c r="AB50" s="79">
        <f t="shared" si="0"/>
        <v>16517</v>
      </c>
      <c r="AC50" s="26">
        <f>MATCH(smallO[[#This Row],[Simen worst sol]],smallO[[#This Row],[Simen 1 time]:[Simen 10 sol]],0)</f>
        <v>2</v>
      </c>
      <c r="AD50" s="26">
        <f>INDEX(smallO[[#This Row],[Simen 1 time]:[Simen 10 sol]],smallO[[#This Row],[Match2]]-1)</f>
        <v>3.25909</v>
      </c>
      <c r="AE50" s="79">
        <f t="shared" si="1"/>
        <v>16517</v>
      </c>
      <c r="AF50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16517</v>
      </c>
      <c r="AI50" s="79"/>
      <c r="AJ50" s="79"/>
      <c r="AL50" s="79"/>
      <c r="AM50" s="79"/>
      <c r="AN50" s="79"/>
    </row>
    <row r="51" spans="1:40">
      <c r="A51" s="17" t="s">
        <v>55</v>
      </c>
      <c r="B51" s="13">
        <v>3</v>
      </c>
      <c r="C51" s="13">
        <v>50</v>
      </c>
      <c r="D51" s="13">
        <v>5</v>
      </c>
      <c r="E51" s="13">
        <v>1</v>
      </c>
      <c r="F51">
        <v>3.7489599999999998</v>
      </c>
      <c r="G51">
        <v>15678.7</v>
      </c>
      <c r="H51" s="79">
        <v>3.7011599999999998</v>
      </c>
      <c r="I51" s="79">
        <v>15678.7</v>
      </c>
      <c r="J51">
        <v>3.8328600000000002</v>
      </c>
      <c r="K51">
        <v>15678.7</v>
      </c>
      <c r="L51">
        <v>3.9077099999999998</v>
      </c>
      <c r="M51">
        <v>15678.7</v>
      </c>
      <c r="N51">
        <v>3.7027000000000001</v>
      </c>
      <c r="O51">
        <v>15678.7</v>
      </c>
      <c r="P51">
        <v>3.7887200000000001</v>
      </c>
      <c r="Q51">
        <v>15678.7</v>
      </c>
      <c r="R51">
        <v>3.7980800000000001</v>
      </c>
      <c r="S51">
        <v>15678.7</v>
      </c>
      <c r="T51">
        <v>3.7980800000000001</v>
      </c>
      <c r="U51">
        <v>15678.7</v>
      </c>
      <c r="V51">
        <v>3.7060399999999998</v>
      </c>
      <c r="W51">
        <v>15678.7</v>
      </c>
      <c r="X51">
        <v>3.7694800000000002</v>
      </c>
      <c r="Y51">
        <v>15678.7</v>
      </c>
      <c r="Z51" s="26">
        <f>MATCH(smallO[[#This Row],[Simen Best sol]],smallO[[#This Row],[Simen 1 time]:[Simen 10 sol]],0)</f>
        <v>2</v>
      </c>
      <c r="AA51" s="26">
        <f>INDEX(smallO[[#This Row],[Simen 1 time]:[Simen 10 sol]],smallO[[#This Row],[Match]]-1)</f>
        <v>3.7489599999999998</v>
      </c>
      <c r="AB51" s="79">
        <f t="shared" si="0"/>
        <v>15678.7</v>
      </c>
      <c r="AC51" s="26">
        <f>MATCH(smallO[[#This Row],[Simen worst sol]],smallO[[#This Row],[Simen 1 time]:[Simen 10 sol]],0)</f>
        <v>2</v>
      </c>
      <c r="AD51" s="26">
        <f>INDEX(smallO[[#This Row],[Simen 1 time]:[Simen 10 sol]],smallO[[#This Row],[Match2]]-1)</f>
        <v>3.7489599999999998</v>
      </c>
      <c r="AE51" s="79">
        <f t="shared" si="1"/>
        <v>15678.7</v>
      </c>
      <c r="AF51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15678.7</v>
      </c>
      <c r="AI51" s="79"/>
      <c r="AJ51" s="79"/>
      <c r="AL51" s="79"/>
      <c r="AM51" s="79"/>
      <c r="AN51" s="79"/>
    </row>
    <row r="52" spans="1:40">
      <c r="A52" s="18" t="s">
        <v>56</v>
      </c>
      <c r="B52" s="15">
        <v>3</v>
      </c>
      <c r="C52" s="15">
        <v>5</v>
      </c>
      <c r="D52" s="15">
        <v>1</v>
      </c>
      <c r="E52" s="15">
        <v>1</v>
      </c>
      <c r="F52">
        <v>0.310776</v>
      </c>
      <c r="G52">
        <v>1235.92</v>
      </c>
      <c r="H52" s="79">
        <v>0.31815199999999999</v>
      </c>
      <c r="I52" s="79">
        <v>1235.92</v>
      </c>
      <c r="J52">
        <v>0.31448999999999999</v>
      </c>
      <c r="K52">
        <v>1235.92</v>
      </c>
      <c r="L52">
        <v>0.31980500000000001</v>
      </c>
      <c r="M52">
        <v>1235.92</v>
      </c>
      <c r="N52">
        <v>0.30968499999999999</v>
      </c>
      <c r="O52">
        <v>1235.92</v>
      </c>
      <c r="P52">
        <v>0.32137300000000002</v>
      </c>
      <c r="Q52">
        <v>1235.92</v>
      </c>
      <c r="R52" s="25">
        <v>0.31503700000000001</v>
      </c>
      <c r="S52">
        <v>1235.92</v>
      </c>
      <c r="T52">
        <v>0.31503700000000001</v>
      </c>
      <c r="U52">
        <v>1235.92</v>
      </c>
      <c r="V52">
        <v>0.32630399999999998</v>
      </c>
      <c r="W52">
        <v>1235.92</v>
      </c>
      <c r="X52">
        <v>0.33024900000000001</v>
      </c>
      <c r="Y52">
        <v>1235.92</v>
      </c>
      <c r="Z52" s="26">
        <f>MATCH(smallO[[#This Row],[Simen Best sol]],smallO[[#This Row],[Simen 1 time]:[Simen 10 sol]],0)</f>
        <v>2</v>
      </c>
      <c r="AA52" s="26">
        <f>INDEX(smallO[[#This Row],[Simen 1 time]:[Simen 10 sol]],smallO[[#This Row],[Match]]-1)</f>
        <v>0.310776</v>
      </c>
      <c r="AB52" s="79">
        <f t="shared" si="0"/>
        <v>1235.92</v>
      </c>
      <c r="AC52" s="26">
        <f>MATCH(smallO[[#This Row],[Simen worst sol]],smallO[[#This Row],[Simen 1 time]:[Simen 10 sol]],0)</f>
        <v>2</v>
      </c>
      <c r="AD52" s="26">
        <f>INDEX(smallO[[#This Row],[Simen 1 time]:[Simen 10 sol]],smallO[[#This Row],[Match2]]-1)</f>
        <v>0.310776</v>
      </c>
      <c r="AE52" s="79">
        <f t="shared" si="1"/>
        <v>1235.92</v>
      </c>
      <c r="AF52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1235.92</v>
      </c>
      <c r="AI52" s="79"/>
      <c r="AJ52" s="79"/>
      <c r="AL52" s="79"/>
      <c r="AM52" s="79"/>
      <c r="AN52" s="79"/>
    </row>
    <row r="53" spans="1:40">
      <c r="A53" s="17" t="s">
        <v>56</v>
      </c>
      <c r="B53" s="13">
        <v>3</v>
      </c>
      <c r="C53" s="13">
        <v>5</v>
      </c>
      <c r="D53" s="13">
        <v>2</v>
      </c>
      <c r="E53" s="13">
        <v>1</v>
      </c>
      <c r="F53">
        <v>0.29691499999999998</v>
      </c>
      <c r="G53">
        <v>988.66</v>
      </c>
      <c r="H53" s="79">
        <v>0.28279199999999999</v>
      </c>
      <c r="I53" s="79">
        <v>988.66</v>
      </c>
      <c r="J53">
        <v>0.30397299999999999</v>
      </c>
      <c r="K53">
        <v>988.66</v>
      </c>
      <c r="L53">
        <v>0.29749399999999998</v>
      </c>
      <c r="M53">
        <v>988.66</v>
      </c>
      <c r="N53">
        <v>0.27895999999999999</v>
      </c>
      <c r="O53">
        <v>988.66</v>
      </c>
      <c r="P53">
        <v>0.29252699999999998</v>
      </c>
      <c r="Q53">
        <v>988.66</v>
      </c>
      <c r="R53">
        <v>0.29431000000000002</v>
      </c>
      <c r="S53">
        <v>988.66</v>
      </c>
      <c r="T53">
        <v>0.29431000000000002</v>
      </c>
      <c r="U53">
        <v>988.66</v>
      </c>
      <c r="V53">
        <v>0.28762599999999999</v>
      </c>
      <c r="W53">
        <v>988.66</v>
      </c>
      <c r="X53">
        <v>0.28460999999999997</v>
      </c>
      <c r="Y53">
        <v>988.66</v>
      </c>
      <c r="Z53" s="26">
        <f>MATCH(smallO[[#This Row],[Simen Best sol]],smallO[[#This Row],[Simen 1 time]:[Simen 10 sol]],0)</f>
        <v>2</v>
      </c>
      <c r="AA53" s="26">
        <f>INDEX(smallO[[#This Row],[Simen 1 time]:[Simen 10 sol]],smallO[[#This Row],[Match]]-1)</f>
        <v>0.29691499999999998</v>
      </c>
      <c r="AB53" s="79">
        <f t="shared" si="0"/>
        <v>988.66</v>
      </c>
      <c r="AC53" s="26">
        <f>MATCH(smallO[[#This Row],[Simen worst sol]],smallO[[#This Row],[Simen 1 time]:[Simen 10 sol]],0)</f>
        <v>2</v>
      </c>
      <c r="AD53" s="26">
        <f>INDEX(smallO[[#This Row],[Simen 1 time]:[Simen 10 sol]],smallO[[#This Row],[Match2]]-1)</f>
        <v>0.29691499999999998</v>
      </c>
      <c r="AE53" s="79">
        <f t="shared" si="1"/>
        <v>988.66</v>
      </c>
      <c r="AF53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988.66000000000008</v>
      </c>
      <c r="AI53" s="79"/>
      <c r="AJ53" s="79"/>
      <c r="AL53" s="79"/>
      <c r="AM53" s="79"/>
      <c r="AN53" s="79"/>
    </row>
    <row r="54" spans="1:40">
      <c r="A54" s="18" t="s">
        <v>56</v>
      </c>
      <c r="B54" s="15">
        <v>3</v>
      </c>
      <c r="C54" s="15">
        <v>5</v>
      </c>
      <c r="D54" s="15">
        <v>3</v>
      </c>
      <c r="E54" s="15">
        <v>1</v>
      </c>
      <c r="F54">
        <v>0.32885900000000001</v>
      </c>
      <c r="G54">
        <v>1758.02</v>
      </c>
      <c r="H54" s="79">
        <v>0.319214</v>
      </c>
      <c r="I54" s="79">
        <v>1758.02</v>
      </c>
      <c r="J54">
        <v>0.31370500000000001</v>
      </c>
      <c r="K54">
        <v>1758.02</v>
      </c>
      <c r="L54">
        <v>0.31963900000000001</v>
      </c>
      <c r="M54">
        <v>1758.02</v>
      </c>
      <c r="N54">
        <v>0.32686399999999999</v>
      </c>
      <c r="O54">
        <v>1758.02</v>
      </c>
      <c r="P54">
        <v>0.336696</v>
      </c>
      <c r="Q54">
        <v>1758.02</v>
      </c>
      <c r="R54">
        <v>0.30720599999999998</v>
      </c>
      <c r="S54">
        <v>1758.02</v>
      </c>
      <c r="T54">
        <v>0.30720599999999998</v>
      </c>
      <c r="U54">
        <v>1758.02</v>
      </c>
      <c r="V54">
        <v>0.30294900000000002</v>
      </c>
      <c r="W54">
        <v>1758.02</v>
      </c>
      <c r="X54">
        <v>0.32223099999999999</v>
      </c>
      <c r="Y54">
        <v>1758.02</v>
      </c>
      <c r="Z54" s="26">
        <f>MATCH(smallO[[#This Row],[Simen Best sol]],smallO[[#This Row],[Simen 1 time]:[Simen 10 sol]],0)</f>
        <v>2</v>
      </c>
      <c r="AA54" s="26">
        <f>INDEX(smallO[[#This Row],[Simen 1 time]:[Simen 10 sol]],smallO[[#This Row],[Match]]-1)</f>
        <v>0.32885900000000001</v>
      </c>
      <c r="AB54" s="79">
        <f t="shared" si="0"/>
        <v>1758.02</v>
      </c>
      <c r="AC54" s="26">
        <f>MATCH(smallO[[#This Row],[Simen worst sol]],smallO[[#This Row],[Simen 1 time]:[Simen 10 sol]],0)</f>
        <v>2</v>
      </c>
      <c r="AD54" s="26">
        <f>INDEX(smallO[[#This Row],[Simen 1 time]:[Simen 10 sol]],smallO[[#This Row],[Match2]]-1)</f>
        <v>0.32885900000000001</v>
      </c>
      <c r="AE54" s="79">
        <f t="shared" si="1"/>
        <v>1758.02</v>
      </c>
      <c r="AF54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1758.02</v>
      </c>
      <c r="AI54" s="79"/>
      <c r="AJ54" s="79"/>
      <c r="AL54" s="79"/>
      <c r="AM54" s="79"/>
      <c r="AN54" s="79"/>
    </row>
    <row r="55" spans="1:40">
      <c r="A55" s="17" t="s">
        <v>56</v>
      </c>
      <c r="B55" s="13">
        <v>3</v>
      </c>
      <c r="C55" s="13">
        <v>5</v>
      </c>
      <c r="D55" s="13">
        <v>4</v>
      </c>
      <c r="E55" s="13">
        <v>1</v>
      </c>
      <c r="F55">
        <v>0.44990200000000002</v>
      </c>
      <c r="G55">
        <v>1397.29</v>
      </c>
      <c r="H55" s="79">
        <v>0.423371</v>
      </c>
      <c r="I55" s="79">
        <v>1397.29</v>
      </c>
      <c r="J55">
        <v>0.43891400000000003</v>
      </c>
      <c r="K55">
        <v>1397.29</v>
      </c>
      <c r="L55">
        <v>0.418599</v>
      </c>
      <c r="M55">
        <v>1397.29</v>
      </c>
      <c r="N55">
        <v>0.43668699999999999</v>
      </c>
      <c r="O55">
        <v>1397.29</v>
      </c>
      <c r="P55">
        <v>0.41244700000000001</v>
      </c>
      <c r="Q55">
        <v>1397.29</v>
      </c>
      <c r="R55">
        <v>0.41096199999999999</v>
      </c>
      <c r="S55">
        <v>1397.29</v>
      </c>
      <c r="T55">
        <v>0.41096199999999999</v>
      </c>
      <c r="U55">
        <v>1397.29</v>
      </c>
      <c r="V55">
        <v>0.40158300000000002</v>
      </c>
      <c r="W55">
        <v>1397.29</v>
      </c>
      <c r="X55">
        <v>0.47163899999999997</v>
      </c>
      <c r="Y55">
        <v>1397.29</v>
      </c>
      <c r="Z55" s="26">
        <f>MATCH(smallO[[#This Row],[Simen Best sol]],smallO[[#This Row],[Simen 1 time]:[Simen 10 sol]],0)</f>
        <v>2</v>
      </c>
      <c r="AA55" s="26">
        <f>INDEX(smallO[[#This Row],[Simen 1 time]:[Simen 10 sol]],smallO[[#This Row],[Match]]-1)</f>
        <v>0.44990200000000002</v>
      </c>
      <c r="AB55" s="79">
        <f t="shared" si="0"/>
        <v>1397.29</v>
      </c>
      <c r="AC55" s="26">
        <f>MATCH(smallO[[#This Row],[Simen worst sol]],smallO[[#This Row],[Simen 1 time]:[Simen 10 sol]],0)</f>
        <v>2</v>
      </c>
      <c r="AD55" s="26">
        <f>INDEX(smallO[[#This Row],[Simen 1 time]:[Simen 10 sol]],smallO[[#This Row],[Match2]]-1)</f>
        <v>0.44990200000000002</v>
      </c>
      <c r="AE55" s="79">
        <f t="shared" si="1"/>
        <v>1397.29</v>
      </c>
      <c r="AF55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1397.2900000000002</v>
      </c>
      <c r="AI55" s="79"/>
      <c r="AJ55" s="79"/>
      <c r="AL55" s="79"/>
      <c r="AM55" s="79"/>
      <c r="AN55" s="79"/>
    </row>
    <row r="56" spans="1:40">
      <c r="A56" s="18" t="s">
        <v>56</v>
      </c>
      <c r="B56" s="15">
        <v>3</v>
      </c>
      <c r="C56" s="15">
        <v>5</v>
      </c>
      <c r="D56" s="15">
        <v>5</v>
      </c>
      <c r="E56" s="15">
        <v>1</v>
      </c>
      <c r="F56">
        <v>0.33849499999999999</v>
      </c>
      <c r="G56">
        <v>999.42</v>
      </c>
      <c r="H56" s="79">
        <v>0.32808599999999999</v>
      </c>
      <c r="I56" s="79">
        <v>999.42</v>
      </c>
      <c r="J56">
        <v>0.33893499999999999</v>
      </c>
      <c r="K56">
        <v>999.42</v>
      </c>
      <c r="L56">
        <v>0.31544100000000003</v>
      </c>
      <c r="M56">
        <v>999.42</v>
      </c>
      <c r="N56">
        <v>0.31764799999999999</v>
      </c>
      <c r="O56">
        <v>999.42</v>
      </c>
      <c r="P56">
        <v>0.32247700000000001</v>
      </c>
      <c r="Q56">
        <v>999.42</v>
      </c>
      <c r="R56">
        <v>0.32194800000000001</v>
      </c>
      <c r="S56">
        <v>999.42</v>
      </c>
      <c r="T56">
        <v>0.32194800000000001</v>
      </c>
      <c r="U56">
        <v>999.42</v>
      </c>
      <c r="V56">
        <v>0.31426799999999999</v>
      </c>
      <c r="W56">
        <v>999.42</v>
      </c>
      <c r="X56">
        <v>0.32014799999999999</v>
      </c>
      <c r="Y56">
        <v>999.42</v>
      </c>
      <c r="Z56" s="26">
        <f>MATCH(smallO[[#This Row],[Simen Best sol]],smallO[[#This Row],[Simen 1 time]:[Simen 10 sol]],0)</f>
        <v>2</v>
      </c>
      <c r="AA56" s="26">
        <f>INDEX(smallO[[#This Row],[Simen 1 time]:[Simen 10 sol]],smallO[[#This Row],[Match]]-1)</f>
        <v>0.33849499999999999</v>
      </c>
      <c r="AB56" s="79">
        <f t="shared" si="0"/>
        <v>999.42</v>
      </c>
      <c r="AC56" s="26">
        <f>MATCH(smallO[[#This Row],[Simen worst sol]],smallO[[#This Row],[Simen 1 time]:[Simen 10 sol]],0)</f>
        <v>2</v>
      </c>
      <c r="AD56" s="26">
        <f>INDEX(smallO[[#This Row],[Simen 1 time]:[Simen 10 sol]],smallO[[#This Row],[Match2]]-1)</f>
        <v>0.33849499999999999</v>
      </c>
      <c r="AE56" s="79">
        <f t="shared" si="1"/>
        <v>999.42</v>
      </c>
      <c r="AF56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999.41999999999985</v>
      </c>
      <c r="AI56" s="79"/>
      <c r="AJ56" s="79"/>
      <c r="AL56" s="79"/>
      <c r="AM56" s="79"/>
      <c r="AN56" s="79"/>
    </row>
    <row r="57" spans="1:40">
      <c r="A57" s="17" t="s">
        <v>56</v>
      </c>
      <c r="B57" s="13">
        <v>3</v>
      </c>
      <c r="C57" s="13">
        <v>10</v>
      </c>
      <c r="D57" s="13">
        <v>1</v>
      </c>
      <c r="E57" s="13">
        <v>1</v>
      </c>
      <c r="F57">
        <v>0.93537700000000001</v>
      </c>
      <c r="G57">
        <v>1743.07</v>
      </c>
      <c r="H57" s="79">
        <v>0.96565599999999996</v>
      </c>
      <c r="I57" s="79">
        <v>1743.07</v>
      </c>
      <c r="J57">
        <v>0.90081900000000004</v>
      </c>
      <c r="K57">
        <v>1743.07</v>
      </c>
      <c r="L57">
        <v>0.94945000000000002</v>
      </c>
      <c r="M57">
        <v>1743.07</v>
      </c>
      <c r="N57">
        <v>0.94801100000000005</v>
      </c>
      <c r="O57">
        <v>1743.07</v>
      </c>
      <c r="P57">
        <v>0.97745199999999999</v>
      </c>
      <c r="Q57">
        <v>1743.07</v>
      </c>
      <c r="R57">
        <v>0.98815900000000001</v>
      </c>
      <c r="S57">
        <v>1743.07</v>
      </c>
      <c r="T57">
        <v>0.98815900000000001</v>
      </c>
      <c r="U57">
        <v>1743.07</v>
      </c>
      <c r="V57">
        <v>0.95955699999999999</v>
      </c>
      <c r="W57">
        <v>1743.07</v>
      </c>
      <c r="X57">
        <v>0.98691899999999999</v>
      </c>
      <c r="Y57">
        <v>1743.07</v>
      </c>
      <c r="Z57" s="26">
        <f>MATCH(smallO[[#This Row],[Simen Best sol]],smallO[[#This Row],[Simen 1 time]:[Simen 10 sol]],0)</f>
        <v>2</v>
      </c>
      <c r="AA57" s="26">
        <f>INDEX(smallO[[#This Row],[Simen 1 time]:[Simen 10 sol]],smallO[[#This Row],[Match]]-1)</f>
        <v>0.93537700000000001</v>
      </c>
      <c r="AB57" s="79">
        <f t="shared" si="0"/>
        <v>1743.07</v>
      </c>
      <c r="AC57" s="26">
        <f>MATCH(smallO[[#This Row],[Simen worst sol]],smallO[[#This Row],[Simen 1 time]:[Simen 10 sol]],0)</f>
        <v>2</v>
      </c>
      <c r="AD57" s="26">
        <f>INDEX(smallO[[#This Row],[Simen 1 time]:[Simen 10 sol]],smallO[[#This Row],[Match2]]-1)</f>
        <v>0.93537700000000001</v>
      </c>
      <c r="AE57" s="79">
        <f t="shared" si="1"/>
        <v>1743.07</v>
      </c>
      <c r="AF57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1743.0700000000002</v>
      </c>
      <c r="AI57" s="79"/>
      <c r="AJ57" s="79"/>
      <c r="AL57" s="79"/>
      <c r="AM57" s="79"/>
      <c r="AN57" s="79"/>
    </row>
    <row r="58" spans="1:40">
      <c r="A58" s="18" t="s">
        <v>56</v>
      </c>
      <c r="B58" s="15">
        <v>3</v>
      </c>
      <c r="C58" s="15">
        <v>10</v>
      </c>
      <c r="D58" s="15">
        <v>2</v>
      </c>
      <c r="E58" s="15">
        <v>1</v>
      </c>
      <c r="F58">
        <v>0.93688199999999999</v>
      </c>
      <c r="G58">
        <v>2229.25</v>
      </c>
      <c r="H58" s="79">
        <v>0.92299399999999998</v>
      </c>
      <c r="I58" s="79">
        <v>2229.25</v>
      </c>
      <c r="J58">
        <v>1.0041199999999999</v>
      </c>
      <c r="K58">
        <v>2229.25</v>
      </c>
      <c r="L58">
        <v>0.88217199999999996</v>
      </c>
      <c r="M58">
        <v>2229.25</v>
      </c>
      <c r="N58">
        <v>0.93194699999999997</v>
      </c>
      <c r="O58">
        <v>2229.25</v>
      </c>
      <c r="P58">
        <v>0.91605599999999998</v>
      </c>
      <c r="Q58">
        <v>2229.25</v>
      </c>
      <c r="R58">
        <v>0.90307000000000004</v>
      </c>
      <c r="S58">
        <v>2229.25</v>
      </c>
      <c r="T58">
        <v>0.90307000000000004</v>
      </c>
      <c r="U58">
        <v>2229.25</v>
      </c>
      <c r="V58">
        <v>0.95738400000000001</v>
      </c>
      <c r="W58">
        <v>2229.25</v>
      </c>
      <c r="X58">
        <v>0.89628600000000003</v>
      </c>
      <c r="Y58">
        <v>2229.25</v>
      </c>
      <c r="Z58" s="26">
        <f>MATCH(smallO[[#This Row],[Simen Best sol]],smallO[[#This Row],[Simen 1 time]:[Simen 10 sol]],0)</f>
        <v>2</v>
      </c>
      <c r="AA58" s="26">
        <f>INDEX(smallO[[#This Row],[Simen 1 time]:[Simen 10 sol]],smallO[[#This Row],[Match]]-1)</f>
        <v>0.93688199999999999</v>
      </c>
      <c r="AB58" s="79">
        <f t="shared" si="0"/>
        <v>2229.25</v>
      </c>
      <c r="AC58" s="26">
        <f>MATCH(smallO[[#This Row],[Simen worst sol]],smallO[[#This Row],[Simen 1 time]:[Simen 10 sol]],0)</f>
        <v>2</v>
      </c>
      <c r="AD58" s="26">
        <f>INDEX(smallO[[#This Row],[Simen 1 time]:[Simen 10 sol]],smallO[[#This Row],[Match2]]-1)</f>
        <v>0.93688199999999999</v>
      </c>
      <c r="AE58" s="79">
        <f t="shared" si="1"/>
        <v>2229.25</v>
      </c>
      <c r="AF58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2229.25</v>
      </c>
      <c r="AI58" s="79"/>
      <c r="AJ58" s="79"/>
      <c r="AL58" s="79"/>
      <c r="AM58" s="79"/>
      <c r="AN58" s="79"/>
    </row>
    <row r="59" spans="1:40">
      <c r="A59" s="17" t="s">
        <v>56</v>
      </c>
      <c r="B59" s="13">
        <v>3</v>
      </c>
      <c r="C59" s="13">
        <v>10</v>
      </c>
      <c r="D59" s="13">
        <v>3</v>
      </c>
      <c r="E59" s="13">
        <v>1</v>
      </c>
      <c r="F59">
        <v>0.80243100000000001</v>
      </c>
      <c r="G59">
        <v>1871.14</v>
      </c>
      <c r="H59" s="79">
        <v>0.77715100000000004</v>
      </c>
      <c r="I59" s="79">
        <v>1871.14</v>
      </c>
      <c r="J59">
        <v>0.78289299999999995</v>
      </c>
      <c r="K59">
        <v>1871.14</v>
      </c>
      <c r="L59">
        <v>0.79939499999999997</v>
      </c>
      <c r="M59">
        <v>1871.14</v>
      </c>
      <c r="N59">
        <v>0.75993699999999997</v>
      </c>
      <c r="O59">
        <v>1871.14</v>
      </c>
      <c r="P59">
        <v>0.79516100000000001</v>
      </c>
      <c r="Q59">
        <v>1871.14</v>
      </c>
      <c r="R59">
        <v>0.80836699999999995</v>
      </c>
      <c r="S59">
        <v>1871.14</v>
      </c>
      <c r="T59">
        <v>0.80836699999999995</v>
      </c>
      <c r="U59">
        <v>1871.14</v>
      </c>
      <c r="V59">
        <v>0.77511799999999997</v>
      </c>
      <c r="W59">
        <v>1871.14</v>
      </c>
      <c r="X59">
        <v>0.78802399999999995</v>
      </c>
      <c r="Y59">
        <v>1871.14</v>
      </c>
      <c r="Z59" s="26">
        <f>MATCH(smallO[[#This Row],[Simen Best sol]],smallO[[#This Row],[Simen 1 time]:[Simen 10 sol]],0)</f>
        <v>2</v>
      </c>
      <c r="AA59" s="26">
        <f>INDEX(smallO[[#This Row],[Simen 1 time]:[Simen 10 sol]],smallO[[#This Row],[Match]]-1)</f>
        <v>0.80243100000000001</v>
      </c>
      <c r="AB59" s="79">
        <f t="shared" si="0"/>
        <v>1871.14</v>
      </c>
      <c r="AC59" s="26">
        <f>MATCH(smallO[[#This Row],[Simen worst sol]],smallO[[#This Row],[Simen 1 time]:[Simen 10 sol]],0)</f>
        <v>2</v>
      </c>
      <c r="AD59" s="26">
        <f>INDEX(smallO[[#This Row],[Simen 1 time]:[Simen 10 sol]],smallO[[#This Row],[Match2]]-1)</f>
        <v>0.80243100000000001</v>
      </c>
      <c r="AE59" s="79">
        <f t="shared" si="1"/>
        <v>1871.14</v>
      </c>
      <c r="AF59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1871.1399999999999</v>
      </c>
      <c r="AI59" s="79"/>
      <c r="AJ59" s="79"/>
      <c r="AL59" s="79"/>
      <c r="AM59" s="79"/>
      <c r="AN59" s="79"/>
    </row>
    <row r="60" spans="1:40">
      <c r="A60" s="18" t="s">
        <v>56</v>
      </c>
      <c r="B60" s="15">
        <v>3</v>
      </c>
      <c r="C60" s="15">
        <v>10</v>
      </c>
      <c r="D60" s="15">
        <v>4</v>
      </c>
      <c r="E60" s="15">
        <v>1</v>
      </c>
      <c r="F60">
        <v>0.86386300000000005</v>
      </c>
      <c r="G60">
        <v>1773</v>
      </c>
      <c r="H60" s="79">
        <v>0.89628399999999997</v>
      </c>
      <c r="I60" s="79">
        <v>1773</v>
      </c>
      <c r="J60">
        <v>0.89514800000000005</v>
      </c>
      <c r="K60">
        <v>1773</v>
      </c>
      <c r="L60">
        <v>0.90188400000000002</v>
      </c>
      <c r="M60">
        <v>1773</v>
      </c>
      <c r="N60">
        <v>0.87032600000000004</v>
      </c>
      <c r="O60">
        <v>1773</v>
      </c>
      <c r="P60">
        <v>0.93467999999999996</v>
      </c>
      <c r="Q60">
        <v>1773</v>
      </c>
      <c r="R60">
        <v>0.91504700000000005</v>
      </c>
      <c r="S60">
        <v>1773</v>
      </c>
      <c r="T60">
        <v>0.91504700000000005</v>
      </c>
      <c r="U60">
        <v>1773</v>
      </c>
      <c r="V60">
        <v>0.94211100000000003</v>
      </c>
      <c r="W60">
        <v>1773</v>
      </c>
      <c r="X60">
        <v>0.87863000000000002</v>
      </c>
      <c r="Y60">
        <v>1773</v>
      </c>
      <c r="Z60" s="26">
        <f>MATCH(smallO[[#This Row],[Simen Best sol]],smallO[[#This Row],[Simen 1 time]:[Simen 10 sol]],0)</f>
        <v>2</v>
      </c>
      <c r="AA60" s="26">
        <f>INDEX(smallO[[#This Row],[Simen 1 time]:[Simen 10 sol]],smallO[[#This Row],[Match]]-1)</f>
        <v>0.86386300000000005</v>
      </c>
      <c r="AB60" s="79">
        <f t="shared" si="0"/>
        <v>1773</v>
      </c>
      <c r="AC60" s="26">
        <f>MATCH(smallO[[#This Row],[Simen worst sol]],smallO[[#This Row],[Simen 1 time]:[Simen 10 sol]],0)</f>
        <v>2</v>
      </c>
      <c r="AD60" s="26">
        <f>INDEX(smallO[[#This Row],[Simen 1 time]:[Simen 10 sol]],smallO[[#This Row],[Match2]]-1)</f>
        <v>0.86386300000000005</v>
      </c>
      <c r="AE60" s="79">
        <f t="shared" si="1"/>
        <v>1773</v>
      </c>
      <c r="AF60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1773</v>
      </c>
      <c r="AI60" s="79"/>
      <c r="AJ60" s="79"/>
      <c r="AL60" s="79"/>
      <c r="AM60" s="79"/>
      <c r="AN60" s="79"/>
    </row>
    <row r="61" spans="1:40">
      <c r="A61" s="17" t="s">
        <v>56</v>
      </c>
      <c r="B61" s="13">
        <v>3</v>
      </c>
      <c r="C61" s="13">
        <v>10</v>
      </c>
      <c r="D61" s="13">
        <v>5</v>
      </c>
      <c r="E61" s="13">
        <v>1</v>
      </c>
      <c r="F61">
        <v>0.89175700000000002</v>
      </c>
      <c r="G61">
        <v>1938.18</v>
      </c>
      <c r="H61" s="79">
        <v>0.90057900000000002</v>
      </c>
      <c r="I61" s="79">
        <v>1938.18</v>
      </c>
      <c r="J61">
        <v>0.93000499999999997</v>
      </c>
      <c r="K61">
        <v>1938.18</v>
      </c>
      <c r="L61">
        <v>0.908389</v>
      </c>
      <c r="M61">
        <v>1938.18</v>
      </c>
      <c r="N61">
        <v>0.90799700000000005</v>
      </c>
      <c r="O61">
        <v>1938.18</v>
      </c>
      <c r="P61">
        <v>0.92897399999999997</v>
      </c>
      <c r="Q61">
        <v>1938.18</v>
      </c>
      <c r="R61">
        <v>0.91886299999999999</v>
      </c>
      <c r="S61">
        <v>1938.18</v>
      </c>
      <c r="T61">
        <v>0.91886299999999999</v>
      </c>
      <c r="U61">
        <v>1938.18</v>
      </c>
      <c r="V61">
        <v>0.92297499999999999</v>
      </c>
      <c r="W61">
        <v>1938.18</v>
      </c>
      <c r="X61">
        <v>0.90635399999999999</v>
      </c>
      <c r="Y61">
        <v>1938.18</v>
      </c>
      <c r="Z61" s="26">
        <f>MATCH(smallO[[#This Row],[Simen Best sol]],smallO[[#This Row],[Simen 1 time]:[Simen 10 sol]],0)</f>
        <v>2</v>
      </c>
      <c r="AA61" s="26">
        <f>INDEX(smallO[[#This Row],[Simen 1 time]:[Simen 10 sol]],smallO[[#This Row],[Match]]-1)</f>
        <v>0.89175700000000002</v>
      </c>
      <c r="AB61" s="79">
        <f t="shared" si="0"/>
        <v>1938.18</v>
      </c>
      <c r="AC61" s="26">
        <f>MATCH(smallO[[#This Row],[Simen worst sol]],smallO[[#This Row],[Simen 1 time]:[Simen 10 sol]],0)</f>
        <v>2</v>
      </c>
      <c r="AD61" s="26">
        <f>INDEX(smallO[[#This Row],[Simen 1 time]:[Simen 10 sol]],smallO[[#This Row],[Match2]]-1)</f>
        <v>0.89175700000000002</v>
      </c>
      <c r="AE61" s="79">
        <f t="shared" si="1"/>
        <v>1938.18</v>
      </c>
      <c r="AF61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1938.1799999999998</v>
      </c>
      <c r="AI61" s="79"/>
      <c r="AJ61" s="79"/>
      <c r="AL61" s="79"/>
      <c r="AM61" s="79"/>
      <c r="AN61" s="79"/>
    </row>
    <row r="62" spans="1:40">
      <c r="A62" s="18" t="s">
        <v>56</v>
      </c>
      <c r="B62" s="15">
        <v>3</v>
      </c>
      <c r="C62" s="15">
        <v>15</v>
      </c>
      <c r="D62" s="15">
        <v>1</v>
      </c>
      <c r="E62" s="15">
        <v>1</v>
      </c>
      <c r="F62" s="79">
        <v>1.2010099999999999</v>
      </c>
      <c r="G62" s="79">
        <v>2131.04</v>
      </c>
      <c r="H62" s="79">
        <v>1.2141599999999999</v>
      </c>
      <c r="I62" s="79">
        <v>2131.04</v>
      </c>
      <c r="J62">
        <v>1.25088</v>
      </c>
      <c r="K62">
        <v>2131.04</v>
      </c>
      <c r="L62">
        <v>1.2067600000000001</v>
      </c>
      <c r="M62">
        <v>2131.04</v>
      </c>
      <c r="N62">
        <v>1.1999599999999999</v>
      </c>
      <c r="O62">
        <v>2131.04</v>
      </c>
      <c r="P62">
        <v>1.20167</v>
      </c>
      <c r="Q62">
        <v>2131.04</v>
      </c>
      <c r="R62">
        <v>1.2681</v>
      </c>
      <c r="S62">
        <v>2131.04</v>
      </c>
      <c r="T62">
        <v>1.2681</v>
      </c>
      <c r="U62">
        <v>2131.04</v>
      </c>
      <c r="V62">
        <v>1.2347600000000001</v>
      </c>
      <c r="W62">
        <v>2131.04</v>
      </c>
      <c r="X62">
        <v>1.21915</v>
      </c>
      <c r="Y62">
        <v>2131.04</v>
      </c>
      <c r="Z62" s="26">
        <f>MATCH(smallO[[#This Row],[Simen Best sol]],smallO[[#This Row],[Simen 1 time]:[Simen 10 sol]],0)</f>
        <v>2</v>
      </c>
      <c r="AA62" s="26">
        <f>INDEX(smallO[[#This Row],[Simen 1 time]:[Simen 10 sol]],smallO[[#This Row],[Match]]-1)</f>
        <v>1.2010099999999999</v>
      </c>
      <c r="AB62" s="79">
        <f t="shared" si="0"/>
        <v>2131.04</v>
      </c>
      <c r="AC62" s="26">
        <f>MATCH(smallO[[#This Row],[Simen worst sol]],smallO[[#This Row],[Simen 1 time]:[Simen 10 sol]],0)</f>
        <v>2</v>
      </c>
      <c r="AD62" s="26">
        <f>INDEX(smallO[[#This Row],[Simen 1 time]:[Simen 10 sol]],smallO[[#This Row],[Match2]]-1)</f>
        <v>1.2010099999999999</v>
      </c>
      <c r="AE62" s="79">
        <f t="shared" si="1"/>
        <v>2131.04</v>
      </c>
      <c r="AF62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2131.0400000000004</v>
      </c>
      <c r="AI62" s="79"/>
      <c r="AJ62" s="79"/>
      <c r="AL62" s="79"/>
      <c r="AM62" s="79"/>
      <c r="AN62" s="79"/>
    </row>
    <row r="63" spans="1:40">
      <c r="A63" s="17" t="s">
        <v>56</v>
      </c>
      <c r="B63" s="13">
        <v>3</v>
      </c>
      <c r="C63" s="13">
        <v>15</v>
      </c>
      <c r="D63" s="13">
        <v>2</v>
      </c>
      <c r="E63" s="13">
        <v>1</v>
      </c>
      <c r="F63">
        <v>1.17028</v>
      </c>
      <c r="G63">
        <v>2147.8200000000002</v>
      </c>
      <c r="H63" s="79">
        <v>1.19777</v>
      </c>
      <c r="I63" s="79">
        <v>2147.8200000000002</v>
      </c>
      <c r="J63">
        <v>1.1549700000000001</v>
      </c>
      <c r="K63">
        <v>2147.8200000000002</v>
      </c>
      <c r="L63">
        <v>1.1491400000000001</v>
      </c>
      <c r="M63">
        <v>2147.8200000000002</v>
      </c>
      <c r="N63">
        <v>1.09432</v>
      </c>
      <c r="O63">
        <v>2147.8200000000002</v>
      </c>
      <c r="P63">
        <v>1.1238900000000001</v>
      </c>
      <c r="Q63">
        <v>2147.8200000000002</v>
      </c>
      <c r="R63">
        <v>1.20286</v>
      </c>
      <c r="S63">
        <v>2147.8200000000002</v>
      </c>
      <c r="T63">
        <v>1.20286</v>
      </c>
      <c r="U63">
        <v>2147.8200000000002</v>
      </c>
      <c r="V63">
        <v>1.2152499999999999</v>
      </c>
      <c r="W63">
        <v>2147.8200000000002</v>
      </c>
      <c r="X63">
        <v>1.1696200000000001</v>
      </c>
      <c r="Y63">
        <v>2147.8200000000002</v>
      </c>
      <c r="Z63" s="26">
        <f>MATCH(smallO[[#This Row],[Simen Best sol]],smallO[[#This Row],[Simen 1 time]:[Simen 10 sol]],0)</f>
        <v>2</v>
      </c>
      <c r="AA63" s="26">
        <f>INDEX(smallO[[#This Row],[Simen 1 time]:[Simen 10 sol]],smallO[[#This Row],[Match]]-1)</f>
        <v>1.17028</v>
      </c>
      <c r="AB63" s="79">
        <f t="shared" si="0"/>
        <v>2147.8200000000002</v>
      </c>
      <c r="AC63" s="26">
        <f>MATCH(smallO[[#This Row],[Simen worst sol]],smallO[[#This Row],[Simen 1 time]:[Simen 10 sol]],0)</f>
        <v>2</v>
      </c>
      <c r="AD63" s="26">
        <f>INDEX(smallO[[#This Row],[Simen 1 time]:[Simen 10 sol]],smallO[[#This Row],[Match2]]-1)</f>
        <v>1.17028</v>
      </c>
      <c r="AE63" s="79">
        <f t="shared" si="1"/>
        <v>2147.8200000000002</v>
      </c>
      <c r="AF63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2147.8200000000002</v>
      </c>
      <c r="AI63" s="79"/>
      <c r="AJ63" s="79"/>
      <c r="AL63" s="79"/>
      <c r="AM63" s="79"/>
      <c r="AN63" s="79"/>
    </row>
    <row r="64" spans="1:40">
      <c r="A64" s="18" t="s">
        <v>56</v>
      </c>
      <c r="B64" s="15">
        <v>3</v>
      </c>
      <c r="C64" s="15">
        <v>15</v>
      </c>
      <c r="D64" s="15">
        <v>3</v>
      </c>
      <c r="E64" s="15">
        <v>1</v>
      </c>
      <c r="F64">
        <v>1.0702700000000001</v>
      </c>
      <c r="G64">
        <v>2463.6799999999998</v>
      </c>
      <c r="H64" s="79">
        <v>1.0242199999999999</v>
      </c>
      <c r="I64" s="79">
        <v>2463.6799999999998</v>
      </c>
      <c r="J64">
        <v>1.0741099999999999</v>
      </c>
      <c r="K64">
        <v>2463.6799999999998</v>
      </c>
      <c r="L64">
        <v>1.00424</v>
      </c>
      <c r="M64">
        <v>2463.6799999999998</v>
      </c>
      <c r="N64">
        <v>1.0311399999999999</v>
      </c>
      <c r="O64">
        <v>2463.6799999999998</v>
      </c>
      <c r="P64">
        <v>1.0188600000000001</v>
      </c>
      <c r="Q64">
        <v>2463.6799999999998</v>
      </c>
      <c r="R64">
        <v>1.0853299999999999</v>
      </c>
      <c r="S64">
        <v>2463.6799999999998</v>
      </c>
      <c r="T64">
        <v>1.0853299999999999</v>
      </c>
      <c r="U64">
        <v>2463.6799999999998</v>
      </c>
      <c r="V64">
        <v>1.0661700000000001</v>
      </c>
      <c r="W64">
        <v>2463.6799999999998</v>
      </c>
      <c r="X64">
        <v>1.0803100000000001</v>
      </c>
      <c r="Y64">
        <v>2463.6799999999998</v>
      </c>
      <c r="Z64" s="26">
        <f>MATCH(smallO[[#This Row],[Simen Best sol]],smallO[[#This Row],[Simen 1 time]:[Simen 10 sol]],0)</f>
        <v>2</v>
      </c>
      <c r="AA64" s="26">
        <f>INDEX(smallO[[#This Row],[Simen 1 time]:[Simen 10 sol]],smallO[[#This Row],[Match]]-1)</f>
        <v>1.0702700000000001</v>
      </c>
      <c r="AB64" s="79">
        <f t="shared" si="0"/>
        <v>2463.6799999999998</v>
      </c>
      <c r="AC64" s="26">
        <f>MATCH(smallO[[#This Row],[Simen worst sol]],smallO[[#This Row],[Simen 1 time]:[Simen 10 sol]],0)</f>
        <v>2</v>
      </c>
      <c r="AD64" s="26">
        <f>INDEX(smallO[[#This Row],[Simen 1 time]:[Simen 10 sol]],smallO[[#This Row],[Match2]]-1)</f>
        <v>1.0702700000000001</v>
      </c>
      <c r="AE64" s="79">
        <f t="shared" si="1"/>
        <v>2463.6799999999998</v>
      </c>
      <c r="AF64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2463.6799999999998</v>
      </c>
      <c r="AI64" s="79"/>
      <c r="AJ64" s="79"/>
      <c r="AL64" s="79"/>
      <c r="AM64" s="79"/>
      <c r="AN64" s="79"/>
    </row>
    <row r="65" spans="1:40">
      <c r="A65" s="17" t="s">
        <v>56</v>
      </c>
      <c r="B65" s="13">
        <v>3</v>
      </c>
      <c r="C65" s="13">
        <v>15</v>
      </c>
      <c r="D65" s="13">
        <v>4</v>
      </c>
      <c r="E65" s="13">
        <v>1</v>
      </c>
      <c r="F65">
        <v>1.05054</v>
      </c>
      <c r="G65">
        <v>2151.94</v>
      </c>
      <c r="H65" s="79">
        <v>1.0340100000000001</v>
      </c>
      <c r="I65" s="79">
        <v>2151.94</v>
      </c>
      <c r="J65">
        <v>1.00535</v>
      </c>
      <c r="K65">
        <v>2151.94</v>
      </c>
      <c r="L65">
        <v>1.02298</v>
      </c>
      <c r="M65">
        <v>2151.94</v>
      </c>
      <c r="N65">
        <v>1.0687800000000001</v>
      </c>
      <c r="O65">
        <v>2151.94</v>
      </c>
      <c r="P65">
        <v>1.09504</v>
      </c>
      <c r="Q65">
        <v>2151.94</v>
      </c>
      <c r="R65">
        <v>0.99941000000000002</v>
      </c>
      <c r="S65">
        <v>2151.94</v>
      </c>
      <c r="T65">
        <v>0.99941000000000002</v>
      </c>
      <c r="U65">
        <v>2151.94</v>
      </c>
      <c r="V65">
        <v>1.0518700000000001</v>
      </c>
      <c r="W65">
        <v>2151.94</v>
      </c>
      <c r="X65">
        <v>1.0196000000000001</v>
      </c>
      <c r="Y65">
        <v>2151.94</v>
      </c>
      <c r="Z65" s="26">
        <f>MATCH(smallO[[#This Row],[Simen Best sol]],smallO[[#This Row],[Simen 1 time]:[Simen 10 sol]],0)</f>
        <v>2</v>
      </c>
      <c r="AA65" s="26">
        <f>INDEX(smallO[[#This Row],[Simen 1 time]:[Simen 10 sol]],smallO[[#This Row],[Match]]-1)</f>
        <v>1.05054</v>
      </c>
      <c r="AB65" s="79">
        <f t="shared" si="0"/>
        <v>2151.94</v>
      </c>
      <c r="AC65" s="26">
        <f>MATCH(smallO[[#This Row],[Simen worst sol]],smallO[[#This Row],[Simen 1 time]:[Simen 10 sol]],0)</f>
        <v>2</v>
      </c>
      <c r="AD65" s="26">
        <f>INDEX(smallO[[#This Row],[Simen 1 time]:[Simen 10 sol]],smallO[[#This Row],[Match2]]-1)</f>
        <v>1.05054</v>
      </c>
      <c r="AE65" s="79">
        <f t="shared" si="1"/>
        <v>2151.94</v>
      </c>
      <c r="AF65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2151.9399999999996</v>
      </c>
      <c r="AI65" s="79"/>
      <c r="AJ65" s="79"/>
      <c r="AL65" s="79"/>
      <c r="AM65" s="79"/>
      <c r="AN65" s="79"/>
    </row>
    <row r="66" spans="1:40">
      <c r="A66" s="18" t="s">
        <v>56</v>
      </c>
      <c r="B66" s="15">
        <v>3</v>
      </c>
      <c r="C66" s="15">
        <v>15</v>
      </c>
      <c r="D66" s="15">
        <v>5</v>
      </c>
      <c r="E66" s="15">
        <v>1</v>
      </c>
      <c r="F66">
        <v>1.2154700000000001</v>
      </c>
      <c r="G66">
        <v>2160.59</v>
      </c>
      <c r="H66">
        <v>1.2109700000000001</v>
      </c>
      <c r="I66">
        <v>2160.59</v>
      </c>
      <c r="J66">
        <v>1.24821</v>
      </c>
      <c r="K66">
        <v>2160.59</v>
      </c>
      <c r="L66">
        <v>1.2867599999999999</v>
      </c>
      <c r="M66">
        <v>2160.59</v>
      </c>
      <c r="N66">
        <v>1.2402299999999999</v>
      </c>
      <c r="O66">
        <v>2160.59</v>
      </c>
      <c r="P66">
        <v>1.2455099999999999</v>
      </c>
      <c r="Q66">
        <v>2160.59</v>
      </c>
      <c r="R66">
        <v>1.2338100000000001</v>
      </c>
      <c r="S66">
        <v>2160.59</v>
      </c>
      <c r="T66">
        <v>1.2338100000000001</v>
      </c>
      <c r="U66">
        <v>2160.59</v>
      </c>
      <c r="V66">
        <v>1.24983</v>
      </c>
      <c r="W66">
        <v>2160.59</v>
      </c>
      <c r="X66">
        <v>1.21208</v>
      </c>
      <c r="Y66">
        <v>2160.59</v>
      </c>
      <c r="Z66" s="26">
        <f>MATCH(smallO[[#This Row],[Simen Best sol]],smallO[[#This Row],[Simen 1 time]:[Simen 10 sol]],0)</f>
        <v>2</v>
      </c>
      <c r="AA66" s="26">
        <f>INDEX(smallO[[#This Row],[Simen 1 time]:[Simen 10 sol]],smallO[[#This Row],[Match]]-1)</f>
        <v>1.2154700000000001</v>
      </c>
      <c r="AB66" s="79">
        <f t="shared" ref="AB66:AB129" si="2">MIN(G66,I66,K66,M66,O66,Q66,S66,U66,W66,Y66)</f>
        <v>2160.59</v>
      </c>
      <c r="AC66" s="26">
        <f>MATCH(smallO[[#This Row],[Simen worst sol]],smallO[[#This Row],[Simen 1 time]:[Simen 10 sol]],0)</f>
        <v>2</v>
      </c>
      <c r="AD66" s="26">
        <f>INDEX(smallO[[#This Row],[Simen 1 time]:[Simen 10 sol]],smallO[[#This Row],[Match2]]-1)</f>
        <v>1.2154700000000001</v>
      </c>
      <c r="AE66" s="79">
        <f t="shared" ref="AE66:AE129" si="3">MAX(G66,I66,K66,M66,O66,Q66,S66,U66,W66,Y66)</f>
        <v>2160.59</v>
      </c>
      <c r="AF66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2160.59</v>
      </c>
      <c r="AI66" s="79"/>
      <c r="AJ66" s="79"/>
      <c r="AL66" s="79"/>
      <c r="AM66" s="79"/>
      <c r="AN66" s="79"/>
    </row>
    <row r="67" spans="1:40">
      <c r="A67" s="17" t="s">
        <v>56</v>
      </c>
      <c r="B67" s="13">
        <v>3</v>
      </c>
      <c r="C67" s="13">
        <v>20</v>
      </c>
      <c r="D67" s="13">
        <v>1</v>
      </c>
      <c r="E67" s="13">
        <v>1</v>
      </c>
      <c r="F67">
        <v>1.13127</v>
      </c>
      <c r="G67">
        <v>2267.3200000000002</v>
      </c>
      <c r="H67" s="79">
        <v>1.2036800000000001</v>
      </c>
      <c r="I67" s="79">
        <v>2267.3200000000002</v>
      </c>
      <c r="J67">
        <v>1.24413</v>
      </c>
      <c r="K67">
        <v>2267.3200000000002</v>
      </c>
      <c r="L67">
        <v>1.14256</v>
      </c>
      <c r="M67">
        <v>2267.3200000000002</v>
      </c>
      <c r="N67">
        <v>1.12706</v>
      </c>
      <c r="O67">
        <v>2267.3200000000002</v>
      </c>
      <c r="P67">
        <v>1.1157600000000001</v>
      </c>
      <c r="Q67">
        <v>2267.3200000000002</v>
      </c>
      <c r="R67">
        <v>1.1365099999999999</v>
      </c>
      <c r="S67">
        <v>2267.3200000000002</v>
      </c>
      <c r="T67">
        <v>1.1365099999999999</v>
      </c>
      <c r="U67">
        <v>2267.3200000000002</v>
      </c>
      <c r="V67">
        <v>1.1144400000000001</v>
      </c>
      <c r="W67">
        <v>2267.3200000000002</v>
      </c>
      <c r="X67">
        <v>1.1982200000000001</v>
      </c>
      <c r="Y67">
        <v>2267.3200000000002</v>
      </c>
      <c r="Z67" s="26">
        <f>MATCH(smallO[[#This Row],[Simen Best sol]],smallO[[#This Row],[Simen 1 time]:[Simen 10 sol]],0)</f>
        <v>2</v>
      </c>
      <c r="AA67" s="26">
        <f>INDEX(smallO[[#This Row],[Simen 1 time]:[Simen 10 sol]],smallO[[#This Row],[Match]]-1)</f>
        <v>1.13127</v>
      </c>
      <c r="AB67" s="79">
        <f t="shared" si="2"/>
        <v>2267.3200000000002</v>
      </c>
      <c r="AC67" s="26">
        <f>MATCH(smallO[[#This Row],[Simen worst sol]],smallO[[#This Row],[Simen 1 time]:[Simen 10 sol]],0)</f>
        <v>2</v>
      </c>
      <c r="AD67" s="26">
        <f>INDEX(smallO[[#This Row],[Simen 1 time]:[Simen 10 sol]],smallO[[#This Row],[Match2]]-1)</f>
        <v>1.13127</v>
      </c>
      <c r="AE67" s="79">
        <f t="shared" si="3"/>
        <v>2267.3200000000002</v>
      </c>
      <c r="AF67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2267.3200000000002</v>
      </c>
      <c r="AI67" s="79"/>
      <c r="AJ67" s="79"/>
      <c r="AL67" s="79"/>
      <c r="AM67" s="79"/>
      <c r="AN67" s="79"/>
    </row>
    <row r="68" spans="1:40">
      <c r="A68" s="18" t="s">
        <v>56</v>
      </c>
      <c r="B68" s="15">
        <v>3</v>
      </c>
      <c r="C68" s="15">
        <v>20</v>
      </c>
      <c r="D68" s="15">
        <v>2</v>
      </c>
      <c r="E68" s="15">
        <v>1</v>
      </c>
      <c r="F68">
        <v>1.40462</v>
      </c>
      <c r="G68">
        <v>2497.9</v>
      </c>
      <c r="H68" s="79">
        <v>1.4679</v>
      </c>
      <c r="I68" s="79">
        <v>2497.9</v>
      </c>
      <c r="J68">
        <v>1.4275</v>
      </c>
      <c r="K68">
        <v>2497.9</v>
      </c>
      <c r="L68">
        <v>1.42241</v>
      </c>
      <c r="M68">
        <v>2497.9</v>
      </c>
      <c r="N68">
        <v>1.4175800000000001</v>
      </c>
      <c r="O68">
        <v>2497.9</v>
      </c>
      <c r="P68">
        <v>1.41733</v>
      </c>
      <c r="Q68">
        <v>2497.9</v>
      </c>
      <c r="R68">
        <v>1.4218999999999999</v>
      </c>
      <c r="S68">
        <v>2497.9</v>
      </c>
      <c r="T68">
        <v>1.4218999999999999</v>
      </c>
      <c r="U68">
        <v>2497.9</v>
      </c>
      <c r="V68">
        <v>1.36941</v>
      </c>
      <c r="W68">
        <v>2497.9</v>
      </c>
      <c r="X68">
        <v>1.377</v>
      </c>
      <c r="Y68">
        <v>2497.9</v>
      </c>
      <c r="Z68" s="26">
        <f>MATCH(smallO[[#This Row],[Simen Best sol]],smallO[[#This Row],[Simen 1 time]:[Simen 10 sol]],0)</f>
        <v>2</v>
      </c>
      <c r="AA68" s="26">
        <f>INDEX(smallO[[#This Row],[Simen 1 time]:[Simen 10 sol]],smallO[[#This Row],[Match]]-1)</f>
        <v>1.40462</v>
      </c>
      <c r="AB68" s="79">
        <f t="shared" si="2"/>
        <v>2497.9</v>
      </c>
      <c r="AC68" s="26">
        <f>MATCH(smallO[[#This Row],[Simen worst sol]],smallO[[#This Row],[Simen 1 time]:[Simen 10 sol]],0)</f>
        <v>2</v>
      </c>
      <c r="AD68" s="26">
        <f>INDEX(smallO[[#This Row],[Simen 1 time]:[Simen 10 sol]],smallO[[#This Row],[Match2]]-1)</f>
        <v>1.40462</v>
      </c>
      <c r="AE68" s="79">
        <f t="shared" si="3"/>
        <v>2497.9</v>
      </c>
      <c r="AF68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2497.9000000000005</v>
      </c>
      <c r="AI68" s="79"/>
      <c r="AJ68" s="79"/>
      <c r="AL68" s="79"/>
      <c r="AM68" s="79"/>
      <c r="AN68" s="79"/>
    </row>
    <row r="69" spans="1:40">
      <c r="A69" s="17" t="s">
        <v>56</v>
      </c>
      <c r="B69" s="13">
        <v>3</v>
      </c>
      <c r="C69" s="13">
        <v>20</v>
      </c>
      <c r="D69" s="13">
        <v>3</v>
      </c>
      <c r="E69" s="13">
        <v>1</v>
      </c>
      <c r="F69">
        <v>1.4364600000000001</v>
      </c>
      <c r="G69">
        <v>2590.48</v>
      </c>
      <c r="H69" s="79">
        <v>1.3528199999999999</v>
      </c>
      <c r="I69" s="79">
        <v>2590.48</v>
      </c>
      <c r="J69">
        <v>1.4191199999999999</v>
      </c>
      <c r="K69">
        <v>2590.48</v>
      </c>
      <c r="L69">
        <v>1.33978</v>
      </c>
      <c r="M69">
        <v>2590.48</v>
      </c>
      <c r="N69">
        <v>1.35605</v>
      </c>
      <c r="O69">
        <v>2590.48</v>
      </c>
      <c r="P69">
        <v>1.2817099999999999</v>
      </c>
      <c r="Q69">
        <v>2590.48</v>
      </c>
      <c r="R69">
        <v>1.4350799999999999</v>
      </c>
      <c r="S69">
        <v>2590.48</v>
      </c>
      <c r="T69">
        <v>1.4350799999999999</v>
      </c>
      <c r="U69">
        <v>2590.48</v>
      </c>
      <c r="V69">
        <v>1.3953599999999999</v>
      </c>
      <c r="W69">
        <v>2590.48</v>
      </c>
      <c r="X69">
        <v>1.35432</v>
      </c>
      <c r="Y69">
        <v>2590.48</v>
      </c>
      <c r="Z69" s="26">
        <f>MATCH(smallO[[#This Row],[Simen Best sol]],smallO[[#This Row],[Simen 1 time]:[Simen 10 sol]],0)</f>
        <v>2</v>
      </c>
      <c r="AA69" s="26">
        <f>INDEX(smallO[[#This Row],[Simen 1 time]:[Simen 10 sol]],smallO[[#This Row],[Match]]-1)</f>
        <v>1.4364600000000001</v>
      </c>
      <c r="AB69" s="79">
        <f t="shared" si="2"/>
        <v>2590.48</v>
      </c>
      <c r="AC69" s="26">
        <f>MATCH(smallO[[#This Row],[Simen worst sol]],smallO[[#This Row],[Simen 1 time]:[Simen 10 sol]],0)</f>
        <v>2</v>
      </c>
      <c r="AD69" s="26">
        <f>INDEX(smallO[[#This Row],[Simen 1 time]:[Simen 10 sol]],smallO[[#This Row],[Match2]]-1)</f>
        <v>1.4364600000000001</v>
      </c>
      <c r="AE69" s="79">
        <f t="shared" si="3"/>
        <v>2590.48</v>
      </c>
      <c r="AF69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2590.48</v>
      </c>
      <c r="AI69" s="79"/>
      <c r="AJ69" s="79"/>
      <c r="AL69" s="79"/>
      <c r="AM69" s="79"/>
      <c r="AN69" s="79"/>
    </row>
    <row r="70" spans="1:40">
      <c r="A70" s="18" t="s">
        <v>56</v>
      </c>
      <c r="B70" s="15">
        <v>3</v>
      </c>
      <c r="C70" s="15">
        <v>20</v>
      </c>
      <c r="D70" s="15">
        <v>4</v>
      </c>
      <c r="E70" s="15">
        <v>1</v>
      </c>
      <c r="F70" s="79">
        <v>2.17916</v>
      </c>
      <c r="G70" s="79">
        <v>3168.75</v>
      </c>
      <c r="H70" s="79">
        <v>2.1615199999999999</v>
      </c>
      <c r="I70" s="79">
        <v>3168.75</v>
      </c>
      <c r="J70">
        <v>2.2436600000000002</v>
      </c>
      <c r="K70">
        <v>3149.62</v>
      </c>
      <c r="L70">
        <v>2.2506499999999998</v>
      </c>
      <c r="M70">
        <v>3149.62</v>
      </c>
      <c r="N70">
        <v>2.1899700000000002</v>
      </c>
      <c r="O70">
        <v>3168.75</v>
      </c>
      <c r="P70">
        <v>2.2706200000000001</v>
      </c>
      <c r="Q70">
        <v>3168.75</v>
      </c>
      <c r="R70">
        <v>2.2415799999999999</v>
      </c>
      <c r="S70">
        <v>3168.75</v>
      </c>
      <c r="T70">
        <v>2.2415799999999999</v>
      </c>
      <c r="U70">
        <v>3168.75</v>
      </c>
      <c r="V70">
        <v>2.3866800000000001</v>
      </c>
      <c r="W70">
        <v>3149.62</v>
      </c>
      <c r="X70">
        <v>2.2794500000000002</v>
      </c>
      <c r="Y70">
        <v>3149.62</v>
      </c>
      <c r="Z70" s="26">
        <f>MATCH(smallO[[#This Row],[Simen Best sol]],smallO[[#This Row],[Simen 1 time]:[Simen 10 sol]],0)</f>
        <v>6</v>
      </c>
      <c r="AA70" s="26">
        <f>INDEX(smallO[[#This Row],[Simen 1 time]:[Simen 10 sol]],smallO[[#This Row],[Match]]-1)</f>
        <v>2.2436600000000002</v>
      </c>
      <c r="AB70" s="79">
        <f t="shared" si="2"/>
        <v>3149.62</v>
      </c>
      <c r="AC70" s="26">
        <f>MATCH(smallO[[#This Row],[Simen worst sol]],smallO[[#This Row],[Simen 1 time]:[Simen 10 sol]],0)</f>
        <v>2</v>
      </c>
      <c r="AD70" s="26">
        <f>INDEX(smallO[[#This Row],[Simen 1 time]:[Simen 10 sol]],smallO[[#This Row],[Match2]]-1)</f>
        <v>2.17916</v>
      </c>
      <c r="AE70" s="79">
        <f t="shared" si="3"/>
        <v>3168.75</v>
      </c>
      <c r="AF70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3161.0979999999995</v>
      </c>
      <c r="AI70" s="79"/>
      <c r="AJ70" s="79"/>
      <c r="AL70" s="79"/>
      <c r="AM70" s="79"/>
      <c r="AN70" s="79"/>
    </row>
    <row r="71" spans="1:40">
      <c r="A71" s="17" t="s">
        <v>56</v>
      </c>
      <c r="B71" s="13">
        <v>3</v>
      </c>
      <c r="C71" s="13">
        <v>20</v>
      </c>
      <c r="D71" s="13">
        <v>5</v>
      </c>
      <c r="E71" s="13">
        <v>1</v>
      </c>
      <c r="F71" s="79">
        <v>1.2402299999999999</v>
      </c>
      <c r="G71" s="79">
        <v>2849.9</v>
      </c>
      <c r="H71" s="79">
        <v>1.2221599999999999</v>
      </c>
      <c r="I71" s="79">
        <v>2849.9</v>
      </c>
      <c r="J71">
        <v>1.2415799999999999</v>
      </c>
      <c r="K71">
        <v>2849.9</v>
      </c>
      <c r="L71">
        <v>1.1781699999999999</v>
      </c>
      <c r="M71">
        <v>2849.9</v>
      </c>
      <c r="N71">
        <v>1.2308300000000001</v>
      </c>
      <c r="O71">
        <v>2849.9</v>
      </c>
      <c r="P71">
        <v>1.2018500000000001</v>
      </c>
      <c r="Q71">
        <v>2849.9</v>
      </c>
      <c r="R71">
        <v>1.1609700000000001</v>
      </c>
      <c r="S71">
        <v>2849.9</v>
      </c>
      <c r="T71">
        <v>1.1609700000000001</v>
      </c>
      <c r="U71">
        <v>2849.9</v>
      </c>
      <c r="V71">
        <v>1.2309699999999999</v>
      </c>
      <c r="W71">
        <v>2849.9</v>
      </c>
      <c r="X71">
        <v>1.2213099999999999</v>
      </c>
      <c r="Y71">
        <v>2849.9</v>
      </c>
      <c r="Z71" s="26">
        <f>MATCH(smallO[[#This Row],[Simen Best sol]],smallO[[#This Row],[Simen 1 time]:[Simen 10 sol]],0)</f>
        <v>2</v>
      </c>
      <c r="AA71" s="26">
        <f>INDEX(smallO[[#This Row],[Simen 1 time]:[Simen 10 sol]],smallO[[#This Row],[Match]]-1)</f>
        <v>1.2402299999999999</v>
      </c>
      <c r="AB71" s="79">
        <f t="shared" si="2"/>
        <v>2849.9</v>
      </c>
      <c r="AC71" s="26">
        <f>MATCH(smallO[[#This Row],[Simen worst sol]],smallO[[#This Row],[Simen 1 time]:[Simen 10 sol]],0)</f>
        <v>2</v>
      </c>
      <c r="AD71" s="26">
        <f>INDEX(smallO[[#This Row],[Simen 1 time]:[Simen 10 sol]],smallO[[#This Row],[Match2]]-1)</f>
        <v>1.2402299999999999</v>
      </c>
      <c r="AE71" s="79">
        <f t="shared" si="3"/>
        <v>2849.9</v>
      </c>
      <c r="AF71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2849.9000000000005</v>
      </c>
      <c r="AI71" s="79"/>
      <c r="AJ71" s="79"/>
      <c r="AL71" s="79"/>
      <c r="AM71" s="79"/>
      <c r="AN71" s="79"/>
    </row>
    <row r="72" spans="1:40">
      <c r="A72" s="18" t="s">
        <v>56</v>
      </c>
      <c r="B72" s="15">
        <v>3</v>
      </c>
      <c r="C72" s="15">
        <v>25</v>
      </c>
      <c r="D72" s="15">
        <v>1</v>
      </c>
      <c r="E72" s="15">
        <v>1</v>
      </c>
      <c r="F72" s="79">
        <v>1.33897</v>
      </c>
      <c r="G72" s="79">
        <v>2840.92</v>
      </c>
      <c r="H72" s="79">
        <v>1.3639300000000001</v>
      </c>
      <c r="I72" s="79">
        <v>2840.92</v>
      </c>
      <c r="J72">
        <v>1.3320099999999999</v>
      </c>
      <c r="K72">
        <v>2840.92</v>
      </c>
      <c r="L72">
        <v>1.2742</v>
      </c>
      <c r="M72">
        <v>2840.92</v>
      </c>
      <c r="N72">
        <v>1.32707</v>
      </c>
      <c r="O72">
        <v>2840.92</v>
      </c>
      <c r="P72">
        <v>1.32711</v>
      </c>
      <c r="Q72">
        <v>2840.92</v>
      </c>
      <c r="R72">
        <v>1.2702100000000001</v>
      </c>
      <c r="S72">
        <v>2840.92</v>
      </c>
      <c r="T72">
        <v>1.2702100000000001</v>
      </c>
      <c r="U72">
        <v>2840.92</v>
      </c>
      <c r="V72">
        <v>1.3141099999999999</v>
      </c>
      <c r="W72">
        <v>2840.92</v>
      </c>
      <c r="X72">
        <v>1.34395</v>
      </c>
      <c r="Y72">
        <v>2840.92</v>
      </c>
      <c r="Z72" s="26">
        <f>MATCH(smallO[[#This Row],[Simen Best sol]],smallO[[#This Row],[Simen 1 time]:[Simen 10 sol]],0)</f>
        <v>2</v>
      </c>
      <c r="AA72" s="26">
        <f>INDEX(smallO[[#This Row],[Simen 1 time]:[Simen 10 sol]],smallO[[#This Row],[Match]]-1)</f>
        <v>1.33897</v>
      </c>
      <c r="AB72" s="79">
        <f t="shared" si="2"/>
        <v>2840.92</v>
      </c>
      <c r="AC72" s="26">
        <f>MATCH(smallO[[#This Row],[Simen worst sol]],smallO[[#This Row],[Simen 1 time]:[Simen 10 sol]],0)</f>
        <v>2</v>
      </c>
      <c r="AD72" s="26">
        <f>INDEX(smallO[[#This Row],[Simen 1 time]:[Simen 10 sol]],smallO[[#This Row],[Match2]]-1)</f>
        <v>1.33897</v>
      </c>
      <c r="AE72" s="79">
        <f t="shared" si="3"/>
        <v>2840.92</v>
      </c>
      <c r="AF72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2840.9199999999996</v>
      </c>
      <c r="AI72" s="79"/>
      <c r="AJ72" s="79"/>
      <c r="AL72" s="79"/>
      <c r="AM72" s="79"/>
      <c r="AN72" s="79"/>
    </row>
    <row r="73" spans="1:40">
      <c r="A73" s="17" t="s">
        <v>56</v>
      </c>
      <c r="B73" s="13">
        <v>3</v>
      </c>
      <c r="C73" s="13">
        <v>25</v>
      </c>
      <c r="D73" s="13">
        <v>2</v>
      </c>
      <c r="E73" s="13">
        <v>1</v>
      </c>
      <c r="F73">
        <v>1.6213599999999999</v>
      </c>
      <c r="G73">
        <v>3014.56</v>
      </c>
      <c r="H73" s="79">
        <v>1.7398800000000001</v>
      </c>
      <c r="I73" s="79">
        <v>3014.56</v>
      </c>
      <c r="J73">
        <v>1.72055</v>
      </c>
      <c r="K73">
        <v>3014.56</v>
      </c>
      <c r="L73">
        <v>1.63174</v>
      </c>
      <c r="M73">
        <v>3014.56</v>
      </c>
      <c r="N73">
        <v>1.6791</v>
      </c>
      <c r="O73">
        <v>3014.56</v>
      </c>
      <c r="P73">
        <v>1.71549</v>
      </c>
      <c r="Q73">
        <v>3014.56</v>
      </c>
      <c r="R73">
        <v>1.62846</v>
      </c>
      <c r="S73">
        <v>3014.56</v>
      </c>
      <c r="T73">
        <v>1.62846</v>
      </c>
      <c r="U73">
        <v>3014.56</v>
      </c>
      <c r="V73">
        <v>1.70688</v>
      </c>
      <c r="W73">
        <v>3014.56</v>
      </c>
      <c r="X73">
        <v>1.6917899999999999</v>
      </c>
      <c r="Y73">
        <v>3014.56</v>
      </c>
      <c r="Z73" s="26">
        <f>MATCH(smallO[[#This Row],[Simen Best sol]],smallO[[#This Row],[Simen 1 time]:[Simen 10 sol]],0)</f>
        <v>2</v>
      </c>
      <c r="AA73" s="26">
        <f>INDEX(smallO[[#This Row],[Simen 1 time]:[Simen 10 sol]],smallO[[#This Row],[Match]]-1)</f>
        <v>1.6213599999999999</v>
      </c>
      <c r="AB73" s="79">
        <f t="shared" si="2"/>
        <v>3014.56</v>
      </c>
      <c r="AC73" s="26">
        <f>MATCH(smallO[[#This Row],[Simen worst sol]],smallO[[#This Row],[Simen 1 time]:[Simen 10 sol]],0)</f>
        <v>2</v>
      </c>
      <c r="AD73" s="26">
        <f>INDEX(smallO[[#This Row],[Simen 1 time]:[Simen 10 sol]],smallO[[#This Row],[Match2]]-1)</f>
        <v>1.6213599999999999</v>
      </c>
      <c r="AE73" s="79">
        <f t="shared" si="3"/>
        <v>3014.56</v>
      </c>
      <c r="AF73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3014.5600000000004</v>
      </c>
      <c r="AI73" s="79"/>
      <c r="AJ73" s="79"/>
      <c r="AL73" s="79"/>
      <c r="AM73" s="79"/>
      <c r="AN73" s="79"/>
    </row>
    <row r="74" spans="1:40">
      <c r="A74" s="18" t="s">
        <v>56</v>
      </c>
      <c r="B74" s="15">
        <v>3</v>
      </c>
      <c r="C74" s="15">
        <v>25</v>
      </c>
      <c r="D74" s="15">
        <v>3</v>
      </c>
      <c r="E74" s="15">
        <v>1</v>
      </c>
      <c r="F74">
        <v>1.62853</v>
      </c>
      <c r="G74">
        <v>3050.4</v>
      </c>
      <c r="H74" s="79">
        <v>1.6651800000000001</v>
      </c>
      <c r="I74" s="79">
        <v>3050.4</v>
      </c>
      <c r="J74">
        <v>1.5920399999999999</v>
      </c>
      <c r="K74">
        <v>3050.4</v>
      </c>
      <c r="L74">
        <v>1.57253</v>
      </c>
      <c r="M74">
        <v>3050.4</v>
      </c>
      <c r="N74">
        <v>1.5418499999999999</v>
      </c>
      <c r="O74">
        <v>3050.4</v>
      </c>
      <c r="P74">
        <v>1.52854</v>
      </c>
      <c r="Q74">
        <v>3050.4</v>
      </c>
      <c r="R74">
        <v>1.61503</v>
      </c>
      <c r="S74">
        <v>3050.4</v>
      </c>
      <c r="T74">
        <v>1.61503</v>
      </c>
      <c r="U74">
        <v>3050.4</v>
      </c>
      <c r="V74">
        <v>1.5794699999999999</v>
      </c>
      <c r="W74">
        <v>3050.4</v>
      </c>
      <c r="X74">
        <v>1.59476</v>
      </c>
      <c r="Y74">
        <v>3050.4</v>
      </c>
      <c r="Z74" s="26">
        <f>MATCH(smallO[[#This Row],[Simen Best sol]],smallO[[#This Row],[Simen 1 time]:[Simen 10 sol]],0)</f>
        <v>2</v>
      </c>
      <c r="AA74" s="26">
        <f>INDEX(smallO[[#This Row],[Simen 1 time]:[Simen 10 sol]],smallO[[#This Row],[Match]]-1)</f>
        <v>1.62853</v>
      </c>
      <c r="AB74" s="79">
        <f t="shared" si="2"/>
        <v>3050.4</v>
      </c>
      <c r="AC74" s="26">
        <f>MATCH(smallO[[#This Row],[Simen worst sol]],smallO[[#This Row],[Simen 1 time]:[Simen 10 sol]],0)</f>
        <v>2</v>
      </c>
      <c r="AD74" s="26">
        <f>INDEX(smallO[[#This Row],[Simen 1 time]:[Simen 10 sol]],smallO[[#This Row],[Match2]]-1)</f>
        <v>1.62853</v>
      </c>
      <c r="AE74" s="79">
        <f t="shared" si="3"/>
        <v>3050.4</v>
      </c>
      <c r="AF74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3050.4000000000005</v>
      </c>
      <c r="AI74" s="79"/>
      <c r="AJ74" s="79"/>
      <c r="AL74" s="79"/>
      <c r="AM74" s="79"/>
      <c r="AN74" s="79"/>
    </row>
    <row r="75" spans="1:40">
      <c r="A75" s="17" t="s">
        <v>56</v>
      </c>
      <c r="B75" s="13">
        <v>3</v>
      </c>
      <c r="C75" s="13">
        <v>25</v>
      </c>
      <c r="D75" s="13">
        <v>4</v>
      </c>
      <c r="E75" s="13">
        <v>1</v>
      </c>
      <c r="F75">
        <v>1.58839</v>
      </c>
      <c r="G75">
        <v>3106.35</v>
      </c>
      <c r="H75" s="79">
        <v>1.5846800000000001</v>
      </c>
      <c r="I75" s="79">
        <v>3106.35</v>
      </c>
      <c r="J75">
        <v>1.5632999999999999</v>
      </c>
      <c r="K75">
        <v>3106.35</v>
      </c>
      <c r="L75">
        <v>1.5501400000000001</v>
      </c>
      <c r="M75">
        <v>3106.35</v>
      </c>
      <c r="N75">
        <v>1.6183399999999999</v>
      </c>
      <c r="O75">
        <v>3106.35</v>
      </c>
      <c r="P75">
        <v>1.5868500000000001</v>
      </c>
      <c r="Q75">
        <v>3106.35</v>
      </c>
      <c r="R75">
        <v>1.64009</v>
      </c>
      <c r="S75">
        <v>3106.35</v>
      </c>
      <c r="T75">
        <v>1.64009</v>
      </c>
      <c r="U75">
        <v>3106.35</v>
      </c>
      <c r="V75">
        <v>1.5979399999999999</v>
      </c>
      <c r="W75">
        <v>3106.35</v>
      </c>
      <c r="X75">
        <v>1.52685</v>
      </c>
      <c r="Y75">
        <v>3106.35</v>
      </c>
      <c r="Z75" s="26">
        <f>MATCH(smallO[[#This Row],[Simen Best sol]],smallO[[#This Row],[Simen 1 time]:[Simen 10 sol]],0)</f>
        <v>2</v>
      </c>
      <c r="AA75" s="26">
        <f>INDEX(smallO[[#This Row],[Simen 1 time]:[Simen 10 sol]],smallO[[#This Row],[Match]]-1)</f>
        <v>1.58839</v>
      </c>
      <c r="AB75" s="79">
        <f t="shared" si="2"/>
        <v>3106.35</v>
      </c>
      <c r="AC75" s="26">
        <f>MATCH(smallO[[#This Row],[Simen worst sol]],smallO[[#This Row],[Simen 1 time]:[Simen 10 sol]],0)</f>
        <v>2</v>
      </c>
      <c r="AD75" s="26">
        <f>INDEX(smallO[[#This Row],[Simen 1 time]:[Simen 10 sol]],smallO[[#This Row],[Match2]]-1)</f>
        <v>1.58839</v>
      </c>
      <c r="AE75" s="79">
        <f t="shared" si="3"/>
        <v>3106.35</v>
      </c>
      <c r="AF75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3106.3499999999995</v>
      </c>
      <c r="AI75" s="79"/>
      <c r="AJ75" s="79"/>
      <c r="AL75" s="79"/>
      <c r="AM75" s="79"/>
      <c r="AN75" s="79"/>
    </row>
    <row r="76" spans="1:40">
      <c r="A76" s="18" t="s">
        <v>56</v>
      </c>
      <c r="B76" s="15">
        <v>3</v>
      </c>
      <c r="C76" s="15">
        <v>25</v>
      </c>
      <c r="D76" s="15">
        <v>5</v>
      </c>
      <c r="E76" s="15">
        <v>1</v>
      </c>
      <c r="F76">
        <v>1.2667299999999999</v>
      </c>
      <c r="G76">
        <v>2954.96</v>
      </c>
      <c r="H76" s="79">
        <v>1.37869</v>
      </c>
      <c r="I76" s="79">
        <v>2954.96</v>
      </c>
      <c r="J76">
        <v>1.3982399999999999</v>
      </c>
      <c r="K76">
        <v>2954.96</v>
      </c>
      <c r="L76">
        <v>1.3875500000000001</v>
      </c>
      <c r="M76">
        <v>2954.96</v>
      </c>
      <c r="N76">
        <v>1.37277</v>
      </c>
      <c r="O76">
        <v>2954.96</v>
      </c>
      <c r="P76">
        <v>1.38578</v>
      </c>
      <c r="Q76">
        <v>2954.96</v>
      </c>
      <c r="R76">
        <v>1.42201</v>
      </c>
      <c r="S76">
        <v>2954.96</v>
      </c>
      <c r="T76">
        <v>1.42201</v>
      </c>
      <c r="U76">
        <v>2954.96</v>
      </c>
      <c r="V76">
        <v>1.3392500000000001</v>
      </c>
      <c r="W76">
        <v>2954.96</v>
      </c>
      <c r="X76">
        <v>1.2697700000000001</v>
      </c>
      <c r="Y76">
        <v>2954.96</v>
      </c>
      <c r="Z76" s="26">
        <f>MATCH(smallO[[#This Row],[Simen Best sol]],smallO[[#This Row],[Simen 1 time]:[Simen 10 sol]],0)</f>
        <v>2</v>
      </c>
      <c r="AA76" s="26">
        <f>INDEX(smallO[[#This Row],[Simen 1 time]:[Simen 10 sol]],smallO[[#This Row],[Match]]-1)</f>
        <v>1.2667299999999999</v>
      </c>
      <c r="AB76" s="79">
        <f t="shared" si="2"/>
        <v>2954.96</v>
      </c>
      <c r="AC76" s="26">
        <f>MATCH(smallO[[#This Row],[Simen worst sol]],smallO[[#This Row],[Simen 1 time]:[Simen 10 sol]],0)</f>
        <v>2</v>
      </c>
      <c r="AD76" s="26">
        <f>INDEX(smallO[[#This Row],[Simen 1 time]:[Simen 10 sol]],smallO[[#This Row],[Match2]]-1)</f>
        <v>1.2667299999999999</v>
      </c>
      <c r="AE76" s="79">
        <f t="shared" si="3"/>
        <v>2954.96</v>
      </c>
      <c r="AF76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2954.9599999999996</v>
      </c>
      <c r="AI76" s="79"/>
      <c r="AJ76" s="79"/>
      <c r="AL76" s="79"/>
      <c r="AM76" s="79"/>
      <c r="AN76" s="79"/>
    </row>
    <row r="77" spans="1:40">
      <c r="A77" s="17" t="s">
        <v>56</v>
      </c>
      <c r="B77" s="13">
        <v>3</v>
      </c>
      <c r="C77" s="13">
        <v>30</v>
      </c>
      <c r="D77" s="13">
        <v>1</v>
      </c>
      <c r="E77" s="13">
        <v>1</v>
      </c>
      <c r="F77">
        <v>2.85792</v>
      </c>
      <c r="G77">
        <v>3427.78</v>
      </c>
      <c r="H77" s="79">
        <v>2.7902800000000001</v>
      </c>
      <c r="I77" s="79">
        <v>3427.78</v>
      </c>
      <c r="J77">
        <v>2.93187</v>
      </c>
      <c r="K77">
        <v>3427.78</v>
      </c>
      <c r="L77">
        <v>2.82646</v>
      </c>
      <c r="M77">
        <v>3427.78</v>
      </c>
      <c r="N77">
        <v>2.7894899999999998</v>
      </c>
      <c r="O77">
        <v>3427.78</v>
      </c>
      <c r="P77">
        <v>2.9629699999999999</v>
      </c>
      <c r="Q77">
        <v>3427.78</v>
      </c>
      <c r="R77">
        <v>2.7746300000000002</v>
      </c>
      <c r="S77">
        <v>3427.78</v>
      </c>
      <c r="T77">
        <v>2.7746300000000002</v>
      </c>
      <c r="U77">
        <v>3427.78</v>
      </c>
      <c r="V77">
        <v>2.8091200000000001</v>
      </c>
      <c r="W77">
        <v>3427.78</v>
      </c>
      <c r="X77">
        <v>2.7665000000000002</v>
      </c>
      <c r="Y77">
        <v>3427.78</v>
      </c>
      <c r="Z77" s="26">
        <f>MATCH(smallO[[#This Row],[Simen Best sol]],smallO[[#This Row],[Simen 1 time]:[Simen 10 sol]],0)</f>
        <v>2</v>
      </c>
      <c r="AA77" s="26">
        <f>INDEX(smallO[[#This Row],[Simen 1 time]:[Simen 10 sol]],smallO[[#This Row],[Match]]-1)</f>
        <v>2.85792</v>
      </c>
      <c r="AB77" s="79">
        <f t="shared" si="2"/>
        <v>3427.78</v>
      </c>
      <c r="AC77" s="26">
        <f>MATCH(smallO[[#This Row],[Simen worst sol]],smallO[[#This Row],[Simen 1 time]:[Simen 10 sol]],0)</f>
        <v>2</v>
      </c>
      <c r="AD77" s="26">
        <f>INDEX(smallO[[#This Row],[Simen 1 time]:[Simen 10 sol]],smallO[[#This Row],[Match2]]-1)</f>
        <v>2.85792</v>
      </c>
      <c r="AE77" s="79">
        <f t="shared" si="3"/>
        <v>3427.78</v>
      </c>
      <c r="AF77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3427.7799999999997</v>
      </c>
      <c r="AI77" s="79"/>
      <c r="AJ77" s="79"/>
      <c r="AL77" s="79"/>
      <c r="AM77" s="79"/>
      <c r="AN77" s="79"/>
    </row>
    <row r="78" spans="1:40">
      <c r="A78" s="18" t="s">
        <v>56</v>
      </c>
      <c r="B78" s="15">
        <v>3</v>
      </c>
      <c r="C78" s="15">
        <v>30</v>
      </c>
      <c r="D78" s="15">
        <v>2</v>
      </c>
      <c r="E78" s="15">
        <v>1</v>
      </c>
      <c r="F78" s="79">
        <v>1.92035</v>
      </c>
      <c r="G78" s="79">
        <v>3328.94</v>
      </c>
      <c r="H78" s="79">
        <v>1.9174800000000001</v>
      </c>
      <c r="I78" s="79">
        <v>3328.94</v>
      </c>
      <c r="J78">
        <v>1.8188800000000001</v>
      </c>
      <c r="K78">
        <v>3328.94</v>
      </c>
      <c r="L78">
        <v>1.84562</v>
      </c>
      <c r="M78">
        <v>3328.94</v>
      </c>
      <c r="N78">
        <v>1.8619300000000001</v>
      </c>
      <c r="O78">
        <v>3328.94</v>
      </c>
      <c r="P78">
        <v>1.9762999999999999</v>
      </c>
      <c r="Q78">
        <v>3328.94</v>
      </c>
      <c r="R78">
        <v>1.88567</v>
      </c>
      <c r="S78">
        <v>3328.94</v>
      </c>
      <c r="T78">
        <v>1.88567</v>
      </c>
      <c r="U78">
        <v>3328.94</v>
      </c>
      <c r="V78">
        <v>1.89594</v>
      </c>
      <c r="W78">
        <v>3328.94</v>
      </c>
      <c r="X78">
        <v>1.8334299999999999</v>
      </c>
      <c r="Y78">
        <v>3328.94</v>
      </c>
      <c r="Z78" s="26">
        <f>MATCH(smallO[[#This Row],[Simen Best sol]],smallO[[#This Row],[Simen 1 time]:[Simen 10 sol]],0)</f>
        <v>2</v>
      </c>
      <c r="AA78" s="26">
        <f>INDEX(smallO[[#This Row],[Simen 1 time]:[Simen 10 sol]],smallO[[#This Row],[Match]]-1)</f>
        <v>1.92035</v>
      </c>
      <c r="AB78" s="79">
        <f t="shared" si="2"/>
        <v>3328.94</v>
      </c>
      <c r="AC78" s="26">
        <f>MATCH(smallO[[#This Row],[Simen worst sol]],smallO[[#This Row],[Simen 1 time]:[Simen 10 sol]],0)</f>
        <v>2</v>
      </c>
      <c r="AD78" s="26">
        <f>INDEX(smallO[[#This Row],[Simen 1 time]:[Simen 10 sol]],smallO[[#This Row],[Match2]]-1)</f>
        <v>1.92035</v>
      </c>
      <c r="AE78" s="79">
        <f t="shared" si="3"/>
        <v>3328.94</v>
      </c>
      <c r="AF78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3328.9399999999996</v>
      </c>
      <c r="AI78" s="79"/>
      <c r="AJ78" s="79"/>
      <c r="AL78" s="79"/>
      <c r="AM78" s="79"/>
      <c r="AN78" s="79"/>
    </row>
    <row r="79" spans="1:40">
      <c r="A79" s="17" t="s">
        <v>56</v>
      </c>
      <c r="B79" s="13">
        <v>3</v>
      </c>
      <c r="C79" s="13">
        <v>30</v>
      </c>
      <c r="D79" s="13">
        <v>3</v>
      </c>
      <c r="E79" s="13">
        <v>1</v>
      </c>
      <c r="F79" s="79">
        <v>1.60432</v>
      </c>
      <c r="G79" s="79">
        <v>3471.86</v>
      </c>
      <c r="H79" s="79">
        <v>1.64073</v>
      </c>
      <c r="I79" s="79">
        <v>3471.86</v>
      </c>
      <c r="J79">
        <v>1.7307399999999999</v>
      </c>
      <c r="K79">
        <v>3471.86</v>
      </c>
      <c r="L79">
        <v>1.68065</v>
      </c>
      <c r="M79">
        <v>3471.86</v>
      </c>
      <c r="N79">
        <v>1.66909</v>
      </c>
      <c r="O79">
        <v>3471.86</v>
      </c>
      <c r="P79">
        <v>1.7532300000000001</v>
      </c>
      <c r="Q79">
        <v>3471.86</v>
      </c>
      <c r="R79">
        <v>1.68706</v>
      </c>
      <c r="S79">
        <v>3471.86</v>
      </c>
      <c r="T79">
        <v>1.68706</v>
      </c>
      <c r="U79">
        <v>3471.86</v>
      </c>
      <c r="V79">
        <v>1.6629100000000001</v>
      </c>
      <c r="W79">
        <v>3471.86</v>
      </c>
      <c r="X79">
        <v>1.6518299999999999</v>
      </c>
      <c r="Y79">
        <v>3471.86</v>
      </c>
      <c r="Z79" s="26">
        <f>MATCH(smallO[[#This Row],[Simen Best sol]],smallO[[#This Row],[Simen 1 time]:[Simen 10 sol]],0)</f>
        <v>2</v>
      </c>
      <c r="AA79" s="26">
        <f>INDEX(smallO[[#This Row],[Simen 1 time]:[Simen 10 sol]],smallO[[#This Row],[Match]]-1)</f>
        <v>1.60432</v>
      </c>
      <c r="AB79" s="79">
        <f t="shared" si="2"/>
        <v>3471.86</v>
      </c>
      <c r="AC79" s="26">
        <f>MATCH(smallO[[#This Row],[Simen worst sol]],smallO[[#This Row],[Simen 1 time]:[Simen 10 sol]],0)</f>
        <v>2</v>
      </c>
      <c r="AD79" s="26">
        <f>INDEX(smallO[[#This Row],[Simen 1 time]:[Simen 10 sol]],smallO[[#This Row],[Match2]]-1)</f>
        <v>1.60432</v>
      </c>
      <c r="AE79" s="79">
        <f t="shared" si="3"/>
        <v>3471.86</v>
      </c>
      <c r="AF79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3471.8599999999997</v>
      </c>
      <c r="AI79" s="79"/>
      <c r="AJ79" s="79"/>
      <c r="AL79" s="79"/>
      <c r="AM79" s="79"/>
      <c r="AN79" s="79"/>
    </row>
    <row r="80" spans="1:40">
      <c r="A80" s="18" t="s">
        <v>56</v>
      </c>
      <c r="B80" s="15">
        <v>3</v>
      </c>
      <c r="C80" s="15">
        <v>30</v>
      </c>
      <c r="D80" s="15">
        <v>4</v>
      </c>
      <c r="E80" s="15">
        <v>1</v>
      </c>
      <c r="F80">
        <v>3.1300599999999998</v>
      </c>
      <c r="G80">
        <v>3363.14</v>
      </c>
      <c r="H80" s="79">
        <v>3.2324299999999999</v>
      </c>
      <c r="I80" s="79">
        <v>3363.14</v>
      </c>
      <c r="J80">
        <v>3.1392099999999998</v>
      </c>
      <c r="K80">
        <v>3363.14</v>
      </c>
      <c r="L80">
        <v>3.1825600000000001</v>
      </c>
      <c r="M80">
        <v>3363.14</v>
      </c>
      <c r="N80">
        <v>3.1766100000000002</v>
      </c>
      <c r="O80">
        <v>3363.14</v>
      </c>
      <c r="P80">
        <v>3.18275</v>
      </c>
      <c r="Q80">
        <v>3363.14</v>
      </c>
      <c r="R80">
        <v>3.15604</v>
      </c>
      <c r="S80">
        <v>3363.14</v>
      </c>
      <c r="T80">
        <v>3.15604</v>
      </c>
      <c r="U80">
        <v>3363.14</v>
      </c>
      <c r="V80">
        <v>3.1936399999999998</v>
      </c>
      <c r="W80">
        <v>3363.14</v>
      </c>
      <c r="X80">
        <v>3.1955800000000001</v>
      </c>
      <c r="Y80">
        <v>3363.14</v>
      </c>
      <c r="Z80" s="26">
        <f>MATCH(smallO[[#This Row],[Simen Best sol]],smallO[[#This Row],[Simen 1 time]:[Simen 10 sol]],0)</f>
        <v>2</v>
      </c>
      <c r="AA80" s="26">
        <f>INDEX(smallO[[#This Row],[Simen 1 time]:[Simen 10 sol]],smallO[[#This Row],[Match]]-1)</f>
        <v>3.1300599999999998</v>
      </c>
      <c r="AB80" s="79">
        <f t="shared" si="2"/>
        <v>3363.14</v>
      </c>
      <c r="AC80" s="26">
        <f>MATCH(smallO[[#This Row],[Simen worst sol]],smallO[[#This Row],[Simen 1 time]:[Simen 10 sol]],0)</f>
        <v>2</v>
      </c>
      <c r="AD80" s="26">
        <f>INDEX(smallO[[#This Row],[Simen 1 time]:[Simen 10 sol]],smallO[[#This Row],[Match2]]-1)</f>
        <v>3.1300599999999998</v>
      </c>
      <c r="AE80" s="79">
        <f t="shared" si="3"/>
        <v>3363.14</v>
      </c>
      <c r="AF80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3363.1400000000003</v>
      </c>
      <c r="AI80" s="79"/>
      <c r="AJ80" s="79"/>
      <c r="AL80" s="79"/>
      <c r="AM80" s="79"/>
      <c r="AN80" s="79"/>
    </row>
    <row r="81" spans="1:40">
      <c r="A81" s="17" t="s">
        <v>56</v>
      </c>
      <c r="B81" s="13">
        <v>3</v>
      </c>
      <c r="C81" s="13">
        <v>30</v>
      </c>
      <c r="D81" s="13">
        <v>5</v>
      </c>
      <c r="E81" s="13">
        <v>1</v>
      </c>
      <c r="F81">
        <v>1.5768500000000001</v>
      </c>
      <c r="G81">
        <v>2914.6</v>
      </c>
      <c r="H81" s="79">
        <v>1.6379999999999999</v>
      </c>
      <c r="I81" s="79">
        <v>2914.6</v>
      </c>
      <c r="J81">
        <v>1.68659</v>
      </c>
      <c r="K81">
        <v>2914.6</v>
      </c>
      <c r="L81">
        <v>1.6918800000000001</v>
      </c>
      <c r="M81">
        <v>2914.6</v>
      </c>
      <c r="N81">
        <v>1.66848</v>
      </c>
      <c r="O81">
        <v>2914.6</v>
      </c>
      <c r="P81">
        <v>1.6075299999999999</v>
      </c>
      <c r="Q81">
        <v>2914.6</v>
      </c>
      <c r="R81">
        <v>1.5817000000000001</v>
      </c>
      <c r="S81">
        <v>2914.6</v>
      </c>
      <c r="T81">
        <v>1.5817000000000001</v>
      </c>
      <c r="U81">
        <v>2914.6</v>
      </c>
      <c r="V81">
        <v>1.6104799999999999</v>
      </c>
      <c r="W81">
        <v>2914.6</v>
      </c>
      <c r="X81">
        <v>1.7148600000000001</v>
      </c>
      <c r="Y81">
        <v>2914.6</v>
      </c>
      <c r="Z81" s="26">
        <f>MATCH(smallO[[#This Row],[Simen Best sol]],smallO[[#This Row],[Simen 1 time]:[Simen 10 sol]],0)</f>
        <v>2</v>
      </c>
      <c r="AA81" s="26">
        <f>INDEX(smallO[[#This Row],[Simen 1 time]:[Simen 10 sol]],smallO[[#This Row],[Match]]-1)</f>
        <v>1.5768500000000001</v>
      </c>
      <c r="AB81" s="79">
        <f t="shared" si="2"/>
        <v>2914.6</v>
      </c>
      <c r="AC81" s="26">
        <f>MATCH(smallO[[#This Row],[Simen worst sol]],smallO[[#This Row],[Simen 1 time]:[Simen 10 sol]],0)</f>
        <v>2</v>
      </c>
      <c r="AD81" s="26">
        <f>INDEX(smallO[[#This Row],[Simen 1 time]:[Simen 10 sol]],smallO[[#This Row],[Match2]]-1)</f>
        <v>1.5768500000000001</v>
      </c>
      <c r="AE81" s="79">
        <f t="shared" si="3"/>
        <v>2914.6</v>
      </c>
      <c r="AF81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2914.5999999999995</v>
      </c>
      <c r="AI81" s="79"/>
      <c r="AJ81" s="79"/>
      <c r="AL81" s="79"/>
      <c r="AM81" s="79"/>
      <c r="AN81" s="79"/>
    </row>
    <row r="82" spans="1:40">
      <c r="A82" s="18" t="s">
        <v>56</v>
      </c>
      <c r="B82" s="15">
        <v>3</v>
      </c>
      <c r="C82" s="15">
        <v>35</v>
      </c>
      <c r="D82" s="15">
        <v>1</v>
      </c>
      <c r="E82" s="15">
        <v>1</v>
      </c>
      <c r="F82" s="79">
        <v>1.5795699999999999</v>
      </c>
      <c r="G82" s="79">
        <v>3346.12</v>
      </c>
      <c r="H82">
        <v>1.5877600000000001</v>
      </c>
      <c r="I82">
        <v>3346.12</v>
      </c>
      <c r="J82">
        <v>1.6913499999999999</v>
      </c>
      <c r="K82">
        <v>3346.12</v>
      </c>
      <c r="L82">
        <v>1.60229</v>
      </c>
      <c r="M82">
        <v>3346.12</v>
      </c>
      <c r="N82">
        <v>1.58907</v>
      </c>
      <c r="O82">
        <v>3346.12</v>
      </c>
      <c r="P82">
        <v>1.5957399999999999</v>
      </c>
      <c r="Q82">
        <v>3346.12</v>
      </c>
      <c r="R82" s="79">
        <v>1.6385000000000001</v>
      </c>
      <c r="S82">
        <v>3346.12</v>
      </c>
      <c r="T82">
        <v>1.6385000000000001</v>
      </c>
      <c r="U82">
        <v>3346.12</v>
      </c>
      <c r="V82">
        <v>1.54596</v>
      </c>
      <c r="W82">
        <v>3346.12</v>
      </c>
      <c r="X82">
        <v>1.63449</v>
      </c>
      <c r="Y82">
        <v>3346.12</v>
      </c>
      <c r="Z82" s="26">
        <f>MATCH(smallO[[#This Row],[Simen Best sol]],smallO[[#This Row],[Simen 1 time]:[Simen 10 sol]],0)</f>
        <v>2</v>
      </c>
      <c r="AA82" s="26">
        <f>INDEX(smallO[[#This Row],[Simen 1 time]:[Simen 10 sol]],smallO[[#This Row],[Match]]-1)</f>
        <v>1.5795699999999999</v>
      </c>
      <c r="AB82" s="79">
        <f t="shared" si="2"/>
        <v>3346.12</v>
      </c>
      <c r="AC82" s="26">
        <f>MATCH(smallO[[#This Row],[Simen worst sol]],smallO[[#This Row],[Simen 1 time]:[Simen 10 sol]],0)</f>
        <v>2</v>
      </c>
      <c r="AD82" s="26">
        <f>INDEX(smallO[[#This Row],[Simen 1 time]:[Simen 10 sol]],smallO[[#This Row],[Match2]]-1)</f>
        <v>1.5795699999999999</v>
      </c>
      <c r="AE82" s="79">
        <f t="shared" si="3"/>
        <v>3346.12</v>
      </c>
      <c r="AF82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3346.12</v>
      </c>
      <c r="AI82" s="79"/>
      <c r="AJ82" s="79"/>
      <c r="AL82" s="79"/>
      <c r="AM82" s="79"/>
      <c r="AN82" s="79"/>
    </row>
    <row r="83" spans="1:40">
      <c r="A83" s="17" t="s">
        <v>56</v>
      </c>
      <c r="B83" s="13">
        <v>3</v>
      </c>
      <c r="C83" s="13">
        <v>35</v>
      </c>
      <c r="D83" s="13">
        <v>2</v>
      </c>
      <c r="E83" s="13">
        <v>1</v>
      </c>
      <c r="F83">
        <v>3.4665699999999999</v>
      </c>
      <c r="G83">
        <v>3750.18</v>
      </c>
      <c r="H83" s="79">
        <v>3.31196</v>
      </c>
      <c r="I83" s="79">
        <v>3750.18</v>
      </c>
      <c r="J83">
        <v>3.4324400000000002</v>
      </c>
      <c r="K83">
        <v>3750.18</v>
      </c>
      <c r="L83">
        <v>3.47967</v>
      </c>
      <c r="M83">
        <v>3750.18</v>
      </c>
      <c r="N83">
        <v>3.3833899999999999</v>
      </c>
      <c r="O83">
        <v>3750.18</v>
      </c>
      <c r="P83">
        <v>3.3727900000000002</v>
      </c>
      <c r="Q83">
        <v>3750.18</v>
      </c>
      <c r="R83">
        <v>3.3898700000000002</v>
      </c>
      <c r="S83">
        <v>3750.18</v>
      </c>
      <c r="T83">
        <v>3.3898700000000002</v>
      </c>
      <c r="U83">
        <v>3750.18</v>
      </c>
      <c r="V83">
        <v>3.4048400000000001</v>
      </c>
      <c r="W83">
        <v>3750.18</v>
      </c>
      <c r="X83">
        <v>3.44068</v>
      </c>
      <c r="Y83">
        <v>3750.18</v>
      </c>
      <c r="Z83" s="26">
        <f>MATCH(smallO[[#This Row],[Simen Best sol]],smallO[[#This Row],[Simen 1 time]:[Simen 10 sol]],0)</f>
        <v>2</v>
      </c>
      <c r="AA83" s="26">
        <f>INDEX(smallO[[#This Row],[Simen 1 time]:[Simen 10 sol]],smallO[[#This Row],[Match]]-1)</f>
        <v>3.4665699999999999</v>
      </c>
      <c r="AB83" s="79">
        <f t="shared" si="2"/>
        <v>3750.18</v>
      </c>
      <c r="AC83" s="26">
        <f>MATCH(smallO[[#This Row],[Simen worst sol]],smallO[[#This Row],[Simen 1 time]:[Simen 10 sol]],0)</f>
        <v>2</v>
      </c>
      <c r="AD83" s="26">
        <f>INDEX(smallO[[#This Row],[Simen 1 time]:[Simen 10 sol]],smallO[[#This Row],[Match2]]-1)</f>
        <v>3.4665699999999999</v>
      </c>
      <c r="AE83" s="79">
        <f t="shared" si="3"/>
        <v>3750.18</v>
      </c>
      <c r="AF83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3750.1799999999994</v>
      </c>
      <c r="AI83" s="79"/>
      <c r="AJ83" s="79"/>
      <c r="AL83" s="79"/>
      <c r="AM83" s="79"/>
      <c r="AN83" s="79"/>
    </row>
    <row r="84" spans="1:40">
      <c r="A84" s="18" t="s">
        <v>56</v>
      </c>
      <c r="B84" s="15">
        <v>3</v>
      </c>
      <c r="C84" s="15">
        <v>35</v>
      </c>
      <c r="D84" s="15">
        <v>3</v>
      </c>
      <c r="E84" s="15">
        <v>1</v>
      </c>
      <c r="F84">
        <v>2.1853899999999999</v>
      </c>
      <c r="G84">
        <v>3811.78</v>
      </c>
      <c r="H84" s="79">
        <v>2.2026400000000002</v>
      </c>
      <c r="I84" s="79">
        <v>3811.78</v>
      </c>
      <c r="J84">
        <v>2.1739199999999999</v>
      </c>
      <c r="K84">
        <v>3811.78</v>
      </c>
      <c r="L84">
        <v>2.169</v>
      </c>
      <c r="M84">
        <v>3811.78</v>
      </c>
      <c r="N84">
        <v>2.1550699999999998</v>
      </c>
      <c r="O84">
        <v>3811.78</v>
      </c>
      <c r="P84">
        <v>2.18533</v>
      </c>
      <c r="Q84">
        <v>3811.78</v>
      </c>
      <c r="R84">
        <v>2.2463500000000001</v>
      </c>
      <c r="S84">
        <v>3811.78</v>
      </c>
      <c r="T84">
        <v>2.2463500000000001</v>
      </c>
      <c r="U84">
        <v>3811.78</v>
      </c>
      <c r="V84">
        <v>2.2235900000000002</v>
      </c>
      <c r="W84">
        <v>3811.78</v>
      </c>
      <c r="X84">
        <v>2.18268</v>
      </c>
      <c r="Y84">
        <v>3811.78</v>
      </c>
      <c r="Z84" s="26">
        <f>MATCH(smallO[[#This Row],[Simen Best sol]],smallO[[#This Row],[Simen 1 time]:[Simen 10 sol]],0)</f>
        <v>2</v>
      </c>
      <c r="AA84" s="26">
        <f>INDEX(smallO[[#This Row],[Simen 1 time]:[Simen 10 sol]],smallO[[#This Row],[Match]]-1)</f>
        <v>2.1853899999999999</v>
      </c>
      <c r="AB84" s="79">
        <f t="shared" si="2"/>
        <v>3811.78</v>
      </c>
      <c r="AC84" s="26">
        <f>MATCH(smallO[[#This Row],[Simen worst sol]],smallO[[#This Row],[Simen 1 time]:[Simen 10 sol]],0)</f>
        <v>2</v>
      </c>
      <c r="AD84" s="26">
        <f>INDEX(smallO[[#This Row],[Simen 1 time]:[Simen 10 sol]],smallO[[#This Row],[Match2]]-1)</f>
        <v>2.1853899999999999</v>
      </c>
      <c r="AE84" s="79">
        <f t="shared" si="3"/>
        <v>3811.78</v>
      </c>
      <c r="AF84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3811.7799999999997</v>
      </c>
      <c r="AI84" s="79"/>
      <c r="AJ84" s="79"/>
      <c r="AL84" s="79"/>
      <c r="AM84" s="79"/>
      <c r="AN84" s="79"/>
    </row>
    <row r="85" spans="1:40">
      <c r="A85" s="17" t="s">
        <v>56</v>
      </c>
      <c r="B85" s="13">
        <v>3</v>
      </c>
      <c r="C85" s="13">
        <v>35</v>
      </c>
      <c r="D85" s="13">
        <v>4</v>
      </c>
      <c r="E85" s="13">
        <v>1</v>
      </c>
      <c r="F85">
        <v>2.9774099999999999</v>
      </c>
      <c r="G85">
        <v>3229.34</v>
      </c>
      <c r="H85" s="79">
        <v>3.0263800000000001</v>
      </c>
      <c r="I85" s="79">
        <v>3229.34</v>
      </c>
      <c r="J85">
        <v>3.0592700000000002</v>
      </c>
      <c r="K85">
        <v>3229.34</v>
      </c>
      <c r="L85">
        <v>2.9443000000000001</v>
      </c>
      <c r="M85">
        <v>3229.34</v>
      </c>
      <c r="N85">
        <v>2.8795700000000002</v>
      </c>
      <c r="O85">
        <v>3229.34</v>
      </c>
      <c r="P85">
        <v>2.89893</v>
      </c>
      <c r="Q85">
        <v>3229.34</v>
      </c>
      <c r="R85">
        <v>3.1337799999999998</v>
      </c>
      <c r="S85">
        <v>3229.34</v>
      </c>
      <c r="T85">
        <v>3.1337799999999998</v>
      </c>
      <c r="U85">
        <v>3229.34</v>
      </c>
      <c r="V85">
        <v>2.9809999999999999</v>
      </c>
      <c r="W85">
        <v>3229.34</v>
      </c>
      <c r="X85">
        <v>2.9849100000000002</v>
      </c>
      <c r="Y85">
        <v>3229.34</v>
      </c>
      <c r="Z85" s="26">
        <f>MATCH(smallO[[#This Row],[Simen Best sol]],smallO[[#This Row],[Simen 1 time]:[Simen 10 sol]],0)</f>
        <v>2</v>
      </c>
      <c r="AA85" s="26">
        <f>INDEX(smallO[[#This Row],[Simen 1 time]:[Simen 10 sol]],smallO[[#This Row],[Match]]-1)</f>
        <v>2.9774099999999999</v>
      </c>
      <c r="AB85" s="79">
        <f t="shared" si="2"/>
        <v>3229.34</v>
      </c>
      <c r="AC85" s="26">
        <f>MATCH(smallO[[#This Row],[Simen worst sol]],smallO[[#This Row],[Simen 1 time]:[Simen 10 sol]],0)</f>
        <v>2</v>
      </c>
      <c r="AD85" s="26">
        <f>INDEX(smallO[[#This Row],[Simen 1 time]:[Simen 10 sol]],smallO[[#This Row],[Match2]]-1)</f>
        <v>2.9774099999999999</v>
      </c>
      <c r="AE85" s="79">
        <f t="shared" si="3"/>
        <v>3229.34</v>
      </c>
      <c r="AF85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3229.34</v>
      </c>
      <c r="AI85" s="79"/>
      <c r="AJ85" s="79"/>
      <c r="AL85" s="79"/>
      <c r="AM85" s="79"/>
      <c r="AN85" s="79"/>
    </row>
    <row r="86" spans="1:40">
      <c r="A86" s="18" t="s">
        <v>56</v>
      </c>
      <c r="B86" s="15">
        <v>3</v>
      </c>
      <c r="C86" s="15">
        <v>35</v>
      </c>
      <c r="D86" s="15">
        <v>5</v>
      </c>
      <c r="E86" s="15">
        <v>1</v>
      </c>
      <c r="F86">
        <v>1.81769</v>
      </c>
      <c r="G86">
        <v>3315.26</v>
      </c>
      <c r="H86" s="79">
        <v>1.79976</v>
      </c>
      <c r="I86" s="79">
        <v>3315.26</v>
      </c>
      <c r="J86">
        <v>1.81565</v>
      </c>
      <c r="K86">
        <v>3315.26</v>
      </c>
      <c r="L86">
        <v>1.7720499999999999</v>
      </c>
      <c r="M86">
        <v>3315.26</v>
      </c>
      <c r="N86">
        <v>1.77769</v>
      </c>
      <c r="O86">
        <v>3315.26</v>
      </c>
      <c r="P86">
        <v>1.8317099999999999</v>
      </c>
      <c r="Q86">
        <v>3315.26</v>
      </c>
      <c r="R86">
        <v>1.85202</v>
      </c>
      <c r="S86">
        <v>3315.26</v>
      </c>
      <c r="T86">
        <v>1.85202</v>
      </c>
      <c r="U86">
        <v>3315.26</v>
      </c>
      <c r="V86">
        <v>1.75207</v>
      </c>
      <c r="W86">
        <v>3315.26</v>
      </c>
      <c r="X86">
        <v>1.7395</v>
      </c>
      <c r="Y86">
        <v>3315.26</v>
      </c>
      <c r="Z86" s="26">
        <f>MATCH(smallO[[#This Row],[Simen Best sol]],smallO[[#This Row],[Simen 1 time]:[Simen 10 sol]],0)</f>
        <v>2</v>
      </c>
      <c r="AA86" s="26">
        <f>INDEX(smallO[[#This Row],[Simen 1 time]:[Simen 10 sol]],smallO[[#This Row],[Match]]-1)</f>
        <v>1.81769</v>
      </c>
      <c r="AB86" s="79">
        <f t="shared" si="2"/>
        <v>3315.26</v>
      </c>
      <c r="AC86" s="26">
        <f>MATCH(smallO[[#This Row],[Simen worst sol]],smallO[[#This Row],[Simen 1 time]:[Simen 10 sol]],0)</f>
        <v>2</v>
      </c>
      <c r="AD86" s="26">
        <f>INDEX(smallO[[#This Row],[Simen 1 time]:[Simen 10 sol]],smallO[[#This Row],[Match2]]-1)</f>
        <v>1.81769</v>
      </c>
      <c r="AE86" s="79">
        <f t="shared" si="3"/>
        <v>3315.26</v>
      </c>
      <c r="AF86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3315.2600000000011</v>
      </c>
      <c r="AI86" s="79"/>
      <c r="AJ86" s="79"/>
      <c r="AL86" s="79"/>
      <c r="AM86" s="79"/>
      <c r="AN86" s="79"/>
    </row>
    <row r="87" spans="1:40">
      <c r="A87" s="17" t="s">
        <v>56</v>
      </c>
      <c r="B87" s="13">
        <v>3</v>
      </c>
      <c r="C87" s="13">
        <v>40</v>
      </c>
      <c r="D87" s="13">
        <v>1</v>
      </c>
      <c r="E87" s="13">
        <v>1</v>
      </c>
      <c r="F87">
        <v>3.2648600000000001</v>
      </c>
      <c r="G87">
        <v>3702.14</v>
      </c>
      <c r="H87" s="79">
        <v>3.4813999999999998</v>
      </c>
      <c r="I87" s="79">
        <v>3702.14</v>
      </c>
      <c r="J87">
        <v>3.2605</v>
      </c>
      <c r="K87">
        <v>3702.14</v>
      </c>
      <c r="L87">
        <v>3.4288099999999999</v>
      </c>
      <c r="M87">
        <v>3702.14</v>
      </c>
      <c r="N87">
        <v>3.2692800000000002</v>
      </c>
      <c r="O87">
        <v>3702.14</v>
      </c>
      <c r="P87">
        <v>3.3774799999999998</v>
      </c>
      <c r="Q87">
        <v>3702.14</v>
      </c>
      <c r="R87">
        <v>3.1725500000000002</v>
      </c>
      <c r="S87">
        <v>3702.14</v>
      </c>
      <c r="T87">
        <v>3.1725500000000002</v>
      </c>
      <c r="U87">
        <v>3702.14</v>
      </c>
      <c r="V87">
        <v>3.4051</v>
      </c>
      <c r="W87">
        <v>3702.14</v>
      </c>
      <c r="X87">
        <v>3.3957999999999999</v>
      </c>
      <c r="Y87">
        <v>3702.14</v>
      </c>
      <c r="Z87" s="26">
        <f>MATCH(smallO[[#This Row],[Simen Best sol]],smallO[[#This Row],[Simen 1 time]:[Simen 10 sol]],0)</f>
        <v>2</v>
      </c>
      <c r="AA87" s="26">
        <f>INDEX(smallO[[#This Row],[Simen 1 time]:[Simen 10 sol]],smallO[[#This Row],[Match]]-1)</f>
        <v>3.2648600000000001</v>
      </c>
      <c r="AB87" s="79">
        <f t="shared" si="2"/>
        <v>3702.14</v>
      </c>
      <c r="AC87" s="26">
        <f>MATCH(smallO[[#This Row],[Simen worst sol]],smallO[[#This Row],[Simen 1 time]:[Simen 10 sol]],0)</f>
        <v>2</v>
      </c>
      <c r="AD87" s="26">
        <f>INDEX(smallO[[#This Row],[Simen 1 time]:[Simen 10 sol]],smallO[[#This Row],[Match2]]-1)</f>
        <v>3.2648600000000001</v>
      </c>
      <c r="AE87" s="79">
        <f t="shared" si="3"/>
        <v>3702.14</v>
      </c>
      <c r="AF87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3702.1400000000003</v>
      </c>
      <c r="AI87" s="79"/>
      <c r="AJ87" s="79"/>
      <c r="AL87" s="79"/>
      <c r="AM87" s="79"/>
      <c r="AN87" s="79"/>
    </row>
    <row r="88" spans="1:40">
      <c r="A88" s="18" t="s">
        <v>56</v>
      </c>
      <c r="B88" s="15">
        <v>3</v>
      </c>
      <c r="C88" s="15">
        <v>40</v>
      </c>
      <c r="D88" s="15">
        <v>2</v>
      </c>
      <c r="E88" s="15">
        <v>1</v>
      </c>
      <c r="F88" s="79">
        <v>2.9210199999999999</v>
      </c>
      <c r="G88" s="79">
        <v>3854.71</v>
      </c>
      <c r="H88" s="79">
        <v>2.8528699999999998</v>
      </c>
      <c r="I88" s="79">
        <v>3854.71</v>
      </c>
      <c r="J88">
        <v>2.80871</v>
      </c>
      <c r="K88">
        <v>3854.71</v>
      </c>
      <c r="L88">
        <v>2.8054999999999999</v>
      </c>
      <c r="M88">
        <v>3854.71</v>
      </c>
      <c r="N88">
        <v>2.8787400000000001</v>
      </c>
      <c r="O88">
        <v>3854.71</v>
      </c>
      <c r="P88">
        <v>2.9354100000000001</v>
      </c>
      <c r="Q88">
        <v>3854.71</v>
      </c>
      <c r="R88">
        <v>2.8541099999999999</v>
      </c>
      <c r="S88">
        <v>3854.71</v>
      </c>
      <c r="T88">
        <v>2.8541099999999999</v>
      </c>
      <c r="U88">
        <v>3854.71</v>
      </c>
      <c r="V88">
        <v>2.8859499999999998</v>
      </c>
      <c r="W88">
        <v>3854.71</v>
      </c>
      <c r="X88">
        <v>2.9454199999999999</v>
      </c>
      <c r="Y88">
        <v>3854.71</v>
      </c>
      <c r="Z88" s="26">
        <f>MATCH(smallO[[#This Row],[Simen Best sol]],smallO[[#This Row],[Simen 1 time]:[Simen 10 sol]],0)</f>
        <v>2</v>
      </c>
      <c r="AA88" s="26">
        <f>INDEX(smallO[[#This Row],[Simen 1 time]:[Simen 10 sol]],smallO[[#This Row],[Match]]-1)</f>
        <v>2.9210199999999999</v>
      </c>
      <c r="AB88" s="79">
        <f t="shared" si="2"/>
        <v>3854.71</v>
      </c>
      <c r="AC88" s="26">
        <f>MATCH(smallO[[#This Row],[Simen worst sol]],smallO[[#This Row],[Simen 1 time]:[Simen 10 sol]],0)</f>
        <v>2</v>
      </c>
      <c r="AD88" s="26">
        <f>INDEX(smallO[[#This Row],[Simen 1 time]:[Simen 10 sol]],smallO[[#This Row],[Match2]]-1)</f>
        <v>2.9210199999999999</v>
      </c>
      <c r="AE88" s="79">
        <f t="shared" si="3"/>
        <v>3854.71</v>
      </c>
      <c r="AF88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3854.71</v>
      </c>
      <c r="AI88" s="79"/>
      <c r="AJ88" s="79"/>
      <c r="AL88" s="79"/>
      <c r="AM88" s="79"/>
      <c r="AN88" s="79"/>
    </row>
    <row r="89" spans="1:40">
      <c r="A89" s="17" t="s">
        <v>56</v>
      </c>
      <c r="B89" s="13">
        <v>3</v>
      </c>
      <c r="C89" s="13">
        <v>40</v>
      </c>
      <c r="D89" s="13">
        <v>3</v>
      </c>
      <c r="E89" s="13">
        <v>1</v>
      </c>
      <c r="F89" s="79">
        <v>2.6342699999999999</v>
      </c>
      <c r="G89" s="79">
        <v>3874.62</v>
      </c>
      <c r="H89" s="79">
        <v>2.5530200000000001</v>
      </c>
      <c r="I89" s="79">
        <v>3874.62</v>
      </c>
      <c r="J89">
        <v>2.5556399999999999</v>
      </c>
      <c r="K89">
        <v>3874.62</v>
      </c>
      <c r="L89">
        <v>2.5415999999999999</v>
      </c>
      <c r="M89">
        <v>3874.62</v>
      </c>
      <c r="N89">
        <v>2.6386699999999998</v>
      </c>
      <c r="O89">
        <v>3874.62</v>
      </c>
      <c r="P89">
        <v>2.5937399999999999</v>
      </c>
      <c r="Q89">
        <v>3874.62</v>
      </c>
      <c r="R89">
        <v>2.5438200000000002</v>
      </c>
      <c r="S89">
        <v>3874.62</v>
      </c>
      <c r="T89">
        <v>2.5438200000000002</v>
      </c>
      <c r="U89">
        <v>3874.62</v>
      </c>
      <c r="V89">
        <v>2.56473</v>
      </c>
      <c r="W89">
        <v>3874.62</v>
      </c>
      <c r="X89">
        <v>2.5434399999999999</v>
      </c>
      <c r="Y89">
        <v>3874.62</v>
      </c>
      <c r="Z89" s="26">
        <f>MATCH(smallO[[#This Row],[Simen Best sol]],smallO[[#This Row],[Simen 1 time]:[Simen 10 sol]],0)</f>
        <v>2</v>
      </c>
      <c r="AA89" s="26">
        <f>INDEX(smallO[[#This Row],[Simen 1 time]:[Simen 10 sol]],smallO[[#This Row],[Match]]-1)</f>
        <v>2.6342699999999999</v>
      </c>
      <c r="AB89" s="79">
        <f t="shared" si="2"/>
        <v>3874.62</v>
      </c>
      <c r="AC89" s="26">
        <f>MATCH(smallO[[#This Row],[Simen worst sol]],smallO[[#This Row],[Simen 1 time]:[Simen 10 sol]],0)</f>
        <v>2</v>
      </c>
      <c r="AD89" s="26">
        <f>INDEX(smallO[[#This Row],[Simen 1 time]:[Simen 10 sol]],smallO[[#This Row],[Match2]]-1)</f>
        <v>2.6342699999999999</v>
      </c>
      <c r="AE89" s="79">
        <f t="shared" si="3"/>
        <v>3874.62</v>
      </c>
      <c r="AF89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3874.62</v>
      </c>
      <c r="AI89" s="79"/>
      <c r="AJ89" s="79"/>
      <c r="AL89" s="79"/>
      <c r="AM89" s="79"/>
      <c r="AN89" s="79"/>
    </row>
    <row r="90" spans="1:40">
      <c r="A90" s="18" t="s">
        <v>56</v>
      </c>
      <c r="B90" s="15">
        <v>3</v>
      </c>
      <c r="C90" s="15">
        <v>40</v>
      </c>
      <c r="D90" s="15">
        <v>4</v>
      </c>
      <c r="E90" s="15">
        <v>1</v>
      </c>
      <c r="F90" s="79">
        <v>3.4370099999999999</v>
      </c>
      <c r="G90" s="79">
        <v>3534.8</v>
      </c>
      <c r="H90" s="79">
        <v>3.2642500000000001</v>
      </c>
      <c r="I90" s="79">
        <v>3534.8</v>
      </c>
      <c r="J90">
        <v>3.2636699999999998</v>
      </c>
      <c r="K90">
        <v>3534.8</v>
      </c>
      <c r="L90">
        <v>3.2709700000000002</v>
      </c>
      <c r="M90">
        <v>3534.8</v>
      </c>
      <c r="N90">
        <v>3.3211599999999999</v>
      </c>
      <c r="O90">
        <v>3534.8</v>
      </c>
      <c r="P90">
        <v>3.3565800000000001</v>
      </c>
      <c r="Q90">
        <v>3534.8</v>
      </c>
      <c r="R90">
        <v>3.2978200000000002</v>
      </c>
      <c r="S90">
        <v>3534.8</v>
      </c>
      <c r="T90">
        <v>3.2978200000000002</v>
      </c>
      <c r="U90">
        <v>3534.8</v>
      </c>
      <c r="V90">
        <v>3.3311500000000001</v>
      </c>
      <c r="W90">
        <v>3534.8</v>
      </c>
      <c r="X90">
        <v>3.3112300000000001</v>
      </c>
      <c r="Y90">
        <v>3534.8</v>
      </c>
      <c r="Z90" s="26">
        <f>MATCH(smallO[[#This Row],[Simen Best sol]],smallO[[#This Row],[Simen 1 time]:[Simen 10 sol]],0)</f>
        <v>2</v>
      </c>
      <c r="AA90" s="26">
        <f>INDEX(smallO[[#This Row],[Simen 1 time]:[Simen 10 sol]],smallO[[#This Row],[Match]]-1)</f>
        <v>3.4370099999999999</v>
      </c>
      <c r="AB90" s="79">
        <f t="shared" si="2"/>
        <v>3534.8</v>
      </c>
      <c r="AC90" s="26">
        <f>MATCH(smallO[[#This Row],[Simen worst sol]],smallO[[#This Row],[Simen 1 time]:[Simen 10 sol]],0)</f>
        <v>2</v>
      </c>
      <c r="AD90" s="26">
        <f>INDEX(smallO[[#This Row],[Simen 1 time]:[Simen 10 sol]],smallO[[#This Row],[Match2]]-1)</f>
        <v>3.4370099999999999</v>
      </c>
      <c r="AE90" s="79">
        <f t="shared" si="3"/>
        <v>3534.8</v>
      </c>
      <c r="AF90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3534.8</v>
      </c>
      <c r="AI90" s="79"/>
      <c r="AJ90" s="79"/>
      <c r="AL90" s="79"/>
      <c r="AM90" s="79"/>
      <c r="AN90" s="79"/>
    </row>
    <row r="91" spans="1:40">
      <c r="A91" s="17" t="s">
        <v>56</v>
      </c>
      <c r="B91" s="13">
        <v>3</v>
      </c>
      <c r="C91" s="13">
        <v>40</v>
      </c>
      <c r="D91" s="13">
        <v>5</v>
      </c>
      <c r="E91" s="13">
        <v>1</v>
      </c>
      <c r="F91" s="79">
        <v>1.87405</v>
      </c>
      <c r="G91" s="79">
        <v>3575.46</v>
      </c>
      <c r="H91" s="79">
        <v>1.9051100000000001</v>
      </c>
      <c r="I91" s="79">
        <v>3575.46</v>
      </c>
      <c r="J91">
        <v>1.8914</v>
      </c>
      <c r="K91">
        <v>3575.46</v>
      </c>
      <c r="L91">
        <v>1.92831</v>
      </c>
      <c r="M91">
        <v>3575.46</v>
      </c>
      <c r="N91">
        <v>1.9671000000000001</v>
      </c>
      <c r="O91">
        <v>3575.46</v>
      </c>
      <c r="P91">
        <v>1.88981</v>
      </c>
      <c r="Q91">
        <v>3575.46</v>
      </c>
      <c r="R91">
        <v>1.93035</v>
      </c>
      <c r="S91">
        <v>3575.46</v>
      </c>
      <c r="T91">
        <v>1.93035</v>
      </c>
      <c r="U91">
        <v>3575.46</v>
      </c>
      <c r="V91">
        <v>1.9282900000000001</v>
      </c>
      <c r="W91">
        <v>3575.46</v>
      </c>
      <c r="X91">
        <v>1.91814</v>
      </c>
      <c r="Y91">
        <v>3575.46</v>
      </c>
      <c r="Z91" s="26">
        <f>MATCH(smallO[[#This Row],[Simen Best sol]],smallO[[#This Row],[Simen 1 time]:[Simen 10 sol]],0)</f>
        <v>2</v>
      </c>
      <c r="AA91" s="26">
        <f>INDEX(smallO[[#This Row],[Simen 1 time]:[Simen 10 sol]],smallO[[#This Row],[Match]]-1)</f>
        <v>1.87405</v>
      </c>
      <c r="AB91" s="79">
        <f t="shared" si="2"/>
        <v>3575.46</v>
      </c>
      <c r="AC91" s="26">
        <f>MATCH(smallO[[#This Row],[Simen worst sol]],smallO[[#This Row],[Simen 1 time]:[Simen 10 sol]],0)</f>
        <v>2</v>
      </c>
      <c r="AD91" s="26">
        <f>INDEX(smallO[[#This Row],[Simen 1 time]:[Simen 10 sol]],smallO[[#This Row],[Match2]]-1)</f>
        <v>1.87405</v>
      </c>
      <c r="AE91" s="79">
        <f t="shared" si="3"/>
        <v>3575.46</v>
      </c>
      <c r="AF91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3575.46</v>
      </c>
      <c r="AI91" s="79"/>
      <c r="AJ91" s="79"/>
      <c r="AL91" s="79"/>
      <c r="AM91" s="79"/>
      <c r="AN91" s="79"/>
    </row>
    <row r="92" spans="1:40">
      <c r="A92" s="18" t="s">
        <v>56</v>
      </c>
      <c r="B92" s="15">
        <v>3</v>
      </c>
      <c r="C92" s="15">
        <v>45</v>
      </c>
      <c r="D92" s="15">
        <v>1</v>
      </c>
      <c r="E92" s="15">
        <v>1</v>
      </c>
      <c r="F92" s="79">
        <v>4.03017</v>
      </c>
      <c r="G92" s="79">
        <v>3950.86</v>
      </c>
      <c r="H92" s="79">
        <v>3.9997400000000001</v>
      </c>
      <c r="I92" s="79">
        <v>3950.86</v>
      </c>
      <c r="J92">
        <v>4.0250500000000002</v>
      </c>
      <c r="K92">
        <v>3950.86</v>
      </c>
      <c r="L92">
        <v>3.9286599999999998</v>
      </c>
      <c r="M92">
        <v>3950.86</v>
      </c>
      <c r="N92">
        <v>4.0270200000000003</v>
      </c>
      <c r="O92">
        <v>3950.86</v>
      </c>
      <c r="P92">
        <v>4.0742799999999999</v>
      </c>
      <c r="Q92">
        <v>3950.86</v>
      </c>
      <c r="R92">
        <v>4.0228799999999998</v>
      </c>
      <c r="S92">
        <v>3950.86</v>
      </c>
      <c r="T92">
        <v>4.0228799999999998</v>
      </c>
      <c r="U92">
        <v>3950.86</v>
      </c>
      <c r="V92">
        <v>4.0212700000000003</v>
      </c>
      <c r="W92">
        <v>3950.86</v>
      </c>
      <c r="X92">
        <v>3.9130799999999999</v>
      </c>
      <c r="Y92">
        <v>3950.86</v>
      </c>
      <c r="Z92" s="26">
        <f>MATCH(smallO[[#This Row],[Simen Best sol]],smallO[[#This Row],[Simen 1 time]:[Simen 10 sol]],0)</f>
        <v>2</v>
      </c>
      <c r="AA92" s="26">
        <f>INDEX(smallO[[#This Row],[Simen 1 time]:[Simen 10 sol]],smallO[[#This Row],[Match]]-1)</f>
        <v>4.03017</v>
      </c>
      <c r="AB92" s="79">
        <f t="shared" si="2"/>
        <v>3950.86</v>
      </c>
      <c r="AC92" s="26">
        <f>MATCH(smallO[[#This Row],[Simen worst sol]],smallO[[#This Row],[Simen 1 time]:[Simen 10 sol]],0)</f>
        <v>2</v>
      </c>
      <c r="AD92" s="26">
        <f>INDEX(smallO[[#This Row],[Simen 1 time]:[Simen 10 sol]],smallO[[#This Row],[Match2]]-1)</f>
        <v>4.03017</v>
      </c>
      <c r="AE92" s="79">
        <f t="shared" si="3"/>
        <v>3950.86</v>
      </c>
      <c r="AF92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3950.8599999999997</v>
      </c>
      <c r="AI92" s="79"/>
      <c r="AJ92" s="79"/>
      <c r="AL92" s="79"/>
      <c r="AM92" s="79"/>
      <c r="AN92" s="79"/>
    </row>
    <row r="93" spans="1:40">
      <c r="A93" s="17" t="s">
        <v>56</v>
      </c>
      <c r="B93" s="13">
        <v>3</v>
      </c>
      <c r="C93" s="13">
        <v>45</v>
      </c>
      <c r="D93" s="13">
        <v>2</v>
      </c>
      <c r="E93" s="13">
        <v>1</v>
      </c>
      <c r="F93">
        <v>1.8196300000000001</v>
      </c>
      <c r="G93">
        <v>3702.72</v>
      </c>
      <c r="H93" s="79">
        <v>1.78193</v>
      </c>
      <c r="I93" s="79">
        <v>3702.72</v>
      </c>
      <c r="J93">
        <v>1.77827</v>
      </c>
      <c r="K93">
        <v>3702.72</v>
      </c>
      <c r="L93">
        <v>1.8116399999999999</v>
      </c>
      <c r="M93">
        <v>3702.72</v>
      </c>
      <c r="N93">
        <v>1.84494</v>
      </c>
      <c r="O93">
        <v>3702.72</v>
      </c>
      <c r="P93">
        <v>1.89472</v>
      </c>
      <c r="Q93">
        <v>3702.72</v>
      </c>
      <c r="R93">
        <v>1.84287</v>
      </c>
      <c r="S93">
        <v>3702.72</v>
      </c>
      <c r="T93">
        <v>1.84287</v>
      </c>
      <c r="U93">
        <v>3702.72</v>
      </c>
      <c r="V93">
        <v>1.825</v>
      </c>
      <c r="W93">
        <v>3702.72</v>
      </c>
      <c r="X93">
        <v>1.79775</v>
      </c>
      <c r="Y93">
        <v>3702.72</v>
      </c>
      <c r="Z93" s="26">
        <f>MATCH(smallO[[#This Row],[Simen Best sol]],smallO[[#This Row],[Simen 1 time]:[Simen 10 sol]],0)</f>
        <v>2</v>
      </c>
      <c r="AA93" s="26">
        <f>INDEX(smallO[[#This Row],[Simen 1 time]:[Simen 10 sol]],smallO[[#This Row],[Match]]-1)</f>
        <v>1.8196300000000001</v>
      </c>
      <c r="AB93" s="79">
        <f t="shared" si="2"/>
        <v>3702.72</v>
      </c>
      <c r="AC93" s="26">
        <f>MATCH(smallO[[#This Row],[Simen worst sol]],smallO[[#This Row],[Simen 1 time]:[Simen 10 sol]],0)</f>
        <v>2</v>
      </c>
      <c r="AD93" s="26">
        <f>INDEX(smallO[[#This Row],[Simen 1 time]:[Simen 10 sol]],smallO[[#This Row],[Match2]]-1)</f>
        <v>1.8196300000000001</v>
      </c>
      <c r="AE93" s="79">
        <f t="shared" si="3"/>
        <v>3702.72</v>
      </c>
      <c r="AF93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3702.7200000000003</v>
      </c>
      <c r="AI93" s="79"/>
      <c r="AJ93" s="79"/>
      <c r="AL93" s="79"/>
      <c r="AM93" s="79"/>
      <c r="AN93" s="79"/>
    </row>
    <row r="94" spans="1:40">
      <c r="A94" s="18" t="s">
        <v>56</v>
      </c>
      <c r="B94" s="15">
        <v>3</v>
      </c>
      <c r="C94" s="15">
        <v>45</v>
      </c>
      <c r="D94" s="15">
        <v>3</v>
      </c>
      <c r="E94" s="15">
        <v>1</v>
      </c>
      <c r="F94" s="79">
        <v>2.3161900000000002</v>
      </c>
      <c r="G94" s="79">
        <v>3968.04</v>
      </c>
      <c r="H94" s="79">
        <v>2.3212799999999998</v>
      </c>
      <c r="I94" s="79">
        <v>3968.04</v>
      </c>
      <c r="J94">
        <v>2.32626</v>
      </c>
      <c r="K94">
        <v>3968.04</v>
      </c>
      <c r="L94">
        <v>2.2888299999999999</v>
      </c>
      <c r="M94">
        <v>3968.04</v>
      </c>
      <c r="N94">
        <v>2.3031899999999998</v>
      </c>
      <c r="O94">
        <v>3968.04</v>
      </c>
      <c r="P94">
        <v>2.3368799999999998</v>
      </c>
      <c r="Q94">
        <v>3968.04</v>
      </c>
      <c r="R94">
        <v>2.41093</v>
      </c>
      <c r="S94">
        <v>3968.04</v>
      </c>
      <c r="T94">
        <v>2.41093</v>
      </c>
      <c r="U94">
        <v>3968.04</v>
      </c>
      <c r="V94">
        <v>2.3754400000000002</v>
      </c>
      <c r="W94">
        <v>3968.04</v>
      </c>
      <c r="X94">
        <v>2.4111600000000002</v>
      </c>
      <c r="Y94">
        <v>3968.04</v>
      </c>
      <c r="Z94" s="26">
        <f>MATCH(smallO[[#This Row],[Simen Best sol]],smallO[[#This Row],[Simen 1 time]:[Simen 10 sol]],0)</f>
        <v>2</v>
      </c>
      <c r="AA94" s="26">
        <f>INDEX(smallO[[#This Row],[Simen 1 time]:[Simen 10 sol]],smallO[[#This Row],[Match]]-1)</f>
        <v>2.3161900000000002</v>
      </c>
      <c r="AB94" s="79">
        <f t="shared" si="2"/>
        <v>3968.04</v>
      </c>
      <c r="AC94" s="26">
        <f>MATCH(smallO[[#This Row],[Simen worst sol]],smallO[[#This Row],[Simen 1 time]:[Simen 10 sol]],0)</f>
        <v>2</v>
      </c>
      <c r="AD94" s="26">
        <f>INDEX(smallO[[#This Row],[Simen 1 time]:[Simen 10 sol]],smallO[[#This Row],[Match2]]-1)</f>
        <v>2.3161900000000002</v>
      </c>
      <c r="AE94" s="79">
        <f t="shared" si="3"/>
        <v>3968.04</v>
      </c>
      <c r="AF94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3968.04</v>
      </c>
      <c r="AI94" s="79"/>
      <c r="AJ94" s="79"/>
      <c r="AL94" s="79"/>
      <c r="AM94" s="79"/>
      <c r="AN94" s="79"/>
    </row>
    <row r="95" spans="1:40">
      <c r="A95" s="17" t="s">
        <v>56</v>
      </c>
      <c r="B95" s="13">
        <v>3</v>
      </c>
      <c r="C95" s="13">
        <v>45</v>
      </c>
      <c r="D95" s="13">
        <v>4</v>
      </c>
      <c r="E95" s="13">
        <v>1</v>
      </c>
      <c r="F95" s="79">
        <v>2.1354299999999999</v>
      </c>
      <c r="G95" s="79">
        <v>3998.26</v>
      </c>
      <c r="H95" s="79">
        <v>2.145</v>
      </c>
      <c r="I95" s="79">
        <v>3998.26</v>
      </c>
      <c r="J95">
        <v>2.1987399999999999</v>
      </c>
      <c r="K95">
        <v>3998.26</v>
      </c>
      <c r="L95">
        <v>2.2107600000000001</v>
      </c>
      <c r="M95">
        <v>3998.26</v>
      </c>
      <c r="N95">
        <v>2.1709100000000001</v>
      </c>
      <c r="O95">
        <v>3998.26</v>
      </c>
      <c r="P95">
        <v>2.1400299999999999</v>
      </c>
      <c r="Q95">
        <v>3998.26</v>
      </c>
      <c r="R95">
        <v>2.1761499999999998</v>
      </c>
      <c r="S95">
        <v>3998.26</v>
      </c>
      <c r="T95">
        <v>2.1761499999999998</v>
      </c>
      <c r="U95">
        <v>3998.26</v>
      </c>
      <c r="V95">
        <v>2.1932499999999999</v>
      </c>
      <c r="W95">
        <v>3998.26</v>
      </c>
      <c r="X95">
        <v>2.1887400000000001</v>
      </c>
      <c r="Y95">
        <v>3998.26</v>
      </c>
      <c r="Z95" s="26">
        <f>MATCH(smallO[[#This Row],[Simen Best sol]],smallO[[#This Row],[Simen 1 time]:[Simen 10 sol]],0)</f>
        <v>2</v>
      </c>
      <c r="AA95" s="26">
        <f>INDEX(smallO[[#This Row],[Simen 1 time]:[Simen 10 sol]],smallO[[#This Row],[Match]]-1)</f>
        <v>2.1354299999999999</v>
      </c>
      <c r="AB95" s="79">
        <f t="shared" si="2"/>
        <v>3998.26</v>
      </c>
      <c r="AC95" s="26">
        <f>MATCH(smallO[[#This Row],[Simen worst sol]],smallO[[#This Row],[Simen 1 time]:[Simen 10 sol]],0)</f>
        <v>2</v>
      </c>
      <c r="AD95" s="26">
        <f>INDEX(smallO[[#This Row],[Simen 1 time]:[Simen 10 sol]],smallO[[#This Row],[Match2]]-1)</f>
        <v>2.1354299999999999</v>
      </c>
      <c r="AE95" s="79">
        <f t="shared" si="3"/>
        <v>3998.26</v>
      </c>
      <c r="AF95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3998.2600000000011</v>
      </c>
      <c r="AI95" s="79"/>
      <c r="AJ95" s="79"/>
      <c r="AL95" s="79"/>
      <c r="AM95" s="79"/>
      <c r="AN95" s="79"/>
    </row>
    <row r="96" spans="1:40">
      <c r="A96" s="18" t="s">
        <v>56</v>
      </c>
      <c r="B96" s="15">
        <v>3</v>
      </c>
      <c r="C96" s="15">
        <v>45</v>
      </c>
      <c r="D96" s="15">
        <v>5</v>
      </c>
      <c r="E96" s="15">
        <v>1</v>
      </c>
      <c r="F96">
        <v>4.0467700000000004</v>
      </c>
      <c r="G96">
        <v>3752.56</v>
      </c>
      <c r="H96" s="79">
        <v>4.0240999999999998</v>
      </c>
      <c r="I96" s="79">
        <v>3752.56</v>
      </c>
      <c r="J96">
        <v>4.0454100000000004</v>
      </c>
      <c r="K96">
        <v>3752.56</v>
      </c>
      <c r="L96">
        <v>3.8397000000000001</v>
      </c>
      <c r="M96">
        <v>3752.56</v>
      </c>
      <c r="N96">
        <v>3.79236</v>
      </c>
      <c r="O96">
        <v>3752.56</v>
      </c>
      <c r="P96">
        <v>3.88104</v>
      </c>
      <c r="Q96">
        <v>3752.56</v>
      </c>
      <c r="R96">
        <v>3.9869599999999998</v>
      </c>
      <c r="S96">
        <v>3752.56</v>
      </c>
      <c r="T96">
        <v>3.9869599999999998</v>
      </c>
      <c r="U96">
        <v>3752.56</v>
      </c>
      <c r="V96">
        <v>3.7723200000000001</v>
      </c>
      <c r="W96">
        <v>3752.56</v>
      </c>
      <c r="X96">
        <v>3.6568100000000001</v>
      </c>
      <c r="Y96">
        <v>3752.56</v>
      </c>
      <c r="Z96" s="26">
        <f>MATCH(smallO[[#This Row],[Simen Best sol]],smallO[[#This Row],[Simen 1 time]:[Simen 10 sol]],0)</f>
        <v>2</v>
      </c>
      <c r="AA96" s="26">
        <f>INDEX(smallO[[#This Row],[Simen 1 time]:[Simen 10 sol]],smallO[[#This Row],[Match]]-1)</f>
        <v>4.0467700000000004</v>
      </c>
      <c r="AB96" s="79">
        <f t="shared" si="2"/>
        <v>3752.56</v>
      </c>
      <c r="AC96" s="26">
        <f>MATCH(smallO[[#This Row],[Simen worst sol]],smallO[[#This Row],[Simen 1 time]:[Simen 10 sol]],0)</f>
        <v>2</v>
      </c>
      <c r="AD96" s="26">
        <f>INDEX(smallO[[#This Row],[Simen 1 time]:[Simen 10 sol]],smallO[[#This Row],[Match2]]-1)</f>
        <v>4.0467700000000004</v>
      </c>
      <c r="AE96" s="79">
        <f t="shared" si="3"/>
        <v>3752.56</v>
      </c>
      <c r="AF96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3752.56</v>
      </c>
      <c r="AI96" s="79"/>
      <c r="AJ96" s="79"/>
      <c r="AL96" s="79"/>
      <c r="AM96" s="79"/>
      <c r="AN96" s="79"/>
    </row>
    <row r="97" spans="1:40">
      <c r="A97" s="17" t="s">
        <v>56</v>
      </c>
      <c r="B97" s="13">
        <v>3</v>
      </c>
      <c r="C97" s="13">
        <v>50</v>
      </c>
      <c r="D97" s="13">
        <v>1</v>
      </c>
      <c r="E97" s="13">
        <v>1</v>
      </c>
      <c r="F97">
        <v>4.1438899999999999</v>
      </c>
      <c r="G97">
        <v>4047.18</v>
      </c>
      <c r="H97" s="79">
        <v>4.2175900000000004</v>
      </c>
      <c r="I97" s="79">
        <v>4047.18</v>
      </c>
      <c r="J97">
        <v>4.2637299999999998</v>
      </c>
      <c r="K97">
        <v>4047.18</v>
      </c>
      <c r="L97">
        <v>4.06081</v>
      </c>
      <c r="M97">
        <v>4047.18</v>
      </c>
      <c r="N97">
        <v>4.0554800000000002</v>
      </c>
      <c r="O97">
        <v>4047.18</v>
      </c>
      <c r="P97">
        <v>4.0262500000000001</v>
      </c>
      <c r="Q97">
        <v>4047.18</v>
      </c>
      <c r="R97">
        <v>4.0373299999999999</v>
      </c>
      <c r="S97">
        <v>4047.18</v>
      </c>
      <c r="T97">
        <v>4.0373299999999999</v>
      </c>
      <c r="U97">
        <v>4047.18</v>
      </c>
      <c r="V97">
        <v>4.1732800000000001</v>
      </c>
      <c r="W97">
        <v>4047.18</v>
      </c>
      <c r="X97">
        <v>3.9702000000000002</v>
      </c>
      <c r="Y97">
        <v>4047.18</v>
      </c>
      <c r="Z97" s="26">
        <f>MATCH(smallO[[#This Row],[Simen Best sol]],smallO[[#This Row],[Simen 1 time]:[Simen 10 sol]],0)</f>
        <v>2</v>
      </c>
      <c r="AA97" s="26">
        <f>INDEX(smallO[[#This Row],[Simen 1 time]:[Simen 10 sol]],smallO[[#This Row],[Match]]-1)</f>
        <v>4.1438899999999999</v>
      </c>
      <c r="AB97" s="79">
        <f t="shared" si="2"/>
        <v>4047.18</v>
      </c>
      <c r="AC97" s="26">
        <f>MATCH(smallO[[#This Row],[Simen worst sol]],smallO[[#This Row],[Simen 1 time]:[Simen 10 sol]],0)</f>
        <v>2</v>
      </c>
      <c r="AD97" s="26">
        <f>INDEX(smallO[[#This Row],[Simen 1 time]:[Simen 10 sol]],smallO[[#This Row],[Match2]]-1)</f>
        <v>4.1438899999999999</v>
      </c>
      <c r="AE97" s="79">
        <f t="shared" si="3"/>
        <v>4047.18</v>
      </c>
      <c r="AF97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4047.1799999999994</v>
      </c>
      <c r="AI97" s="79"/>
      <c r="AJ97" s="79"/>
      <c r="AL97" s="79"/>
      <c r="AM97" s="79"/>
      <c r="AN97" s="79"/>
    </row>
    <row r="98" spans="1:40">
      <c r="A98" s="18" t="s">
        <v>56</v>
      </c>
      <c r="B98" s="15">
        <v>3</v>
      </c>
      <c r="C98" s="15">
        <v>50</v>
      </c>
      <c r="D98" s="15">
        <v>2</v>
      </c>
      <c r="E98" s="15">
        <v>1</v>
      </c>
      <c r="F98" s="79">
        <v>2.4724599999999999</v>
      </c>
      <c r="G98" s="79">
        <v>4512.96</v>
      </c>
      <c r="H98" s="79">
        <v>2.4607399999999999</v>
      </c>
      <c r="I98" s="79">
        <v>4512.96</v>
      </c>
      <c r="J98">
        <v>2.4087900000000002</v>
      </c>
      <c r="K98">
        <v>4512.96</v>
      </c>
      <c r="L98">
        <v>2.4908600000000001</v>
      </c>
      <c r="M98">
        <v>4512.96</v>
      </c>
      <c r="N98">
        <v>2.5196900000000002</v>
      </c>
      <c r="O98">
        <v>4512.96</v>
      </c>
      <c r="P98">
        <v>2.3874499999999999</v>
      </c>
      <c r="Q98">
        <v>4512.96</v>
      </c>
      <c r="R98">
        <v>2.5029599999999999</v>
      </c>
      <c r="S98">
        <v>4512.96</v>
      </c>
      <c r="T98">
        <v>2.5029599999999999</v>
      </c>
      <c r="U98">
        <v>4512.96</v>
      </c>
      <c r="V98">
        <v>2.42177</v>
      </c>
      <c r="W98">
        <v>4512.96</v>
      </c>
      <c r="X98">
        <v>2.4278200000000001</v>
      </c>
      <c r="Y98">
        <v>4512.96</v>
      </c>
      <c r="Z98" s="26">
        <f>MATCH(smallO[[#This Row],[Simen Best sol]],smallO[[#This Row],[Simen 1 time]:[Simen 10 sol]],0)</f>
        <v>2</v>
      </c>
      <c r="AA98" s="26">
        <f>INDEX(smallO[[#This Row],[Simen 1 time]:[Simen 10 sol]],smallO[[#This Row],[Match]]-1)</f>
        <v>2.4724599999999999</v>
      </c>
      <c r="AB98" s="79">
        <f t="shared" si="2"/>
        <v>4512.96</v>
      </c>
      <c r="AC98" s="26">
        <f>MATCH(smallO[[#This Row],[Simen worst sol]],smallO[[#This Row],[Simen 1 time]:[Simen 10 sol]],0)</f>
        <v>2</v>
      </c>
      <c r="AD98" s="26">
        <f>INDEX(smallO[[#This Row],[Simen 1 time]:[Simen 10 sol]],smallO[[#This Row],[Match2]]-1)</f>
        <v>2.4724599999999999</v>
      </c>
      <c r="AE98" s="79">
        <f t="shared" si="3"/>
        <v>4512.96</v>
      </c>
      <c r="AF98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4512.96</v>
      </c>
      <c r="AI98" s="79"/>
      <c r="AJ98" s="79"/>
      <c r="AL98" s="79"/>
      <c r="AM98" s="79"/>
      <c r="AN98" s="79"/>
    </row>
    <row r="99" spans="1:40">
      <c r="A99" s="17" t="s">
        <v>56</v>
      </c>
      <c r="B99" s="13">
        <v>3</v>
      </c>
      <c r="C99" s="13">
        <v>50</v>
      </c>
      <c r="D99" s="13">
        <v>3</v>
      </c>
      <c r="E99" s="13">
        <v>1</v>
      </c>
      <c r="F99" s="79">
        <v>2.8696100000000002</v>
      </c>
      <c r="G99" s="79">
        <v>4451.4399999999996</v>
      </c>
      <c r="H99" s="79">
        <v>2.8726500000000001</v>
      </c>
      <c r="I99" s="79">
        <v>4451.4399999999996</v>
      </c>
      <c r="J99">
        <v>2.8292999999999999</v>
      </c>
      <c r="K99">
        <v>4451.4399999999996</v>
      </c>
      <c r="L99">
        <v>3.0177999999999998</v>
      </c>
      <c r="M99">
        <v>4451.4399999999996</v>
      </c>
      <c r="N99">
        <v>3.0546600000000002</v>
      </c>
      <c r="O99">
        <v>4451.4399999999996</v>
      </c>
      <c r="P99">
        <v>2.84842</v>
      </c>
      <c r="Q99">
        <v>4451.4399999999996</v>
      </c>
      <c r="R99">
        <v>2.87669</v>
      </c>
      <c r="S99">
        <v>4451.4399999999996</v>
      </c>
      <c r="T99">
        <v>2.87669</v>
      </c>
      <c r="U99">
        <v>4451.4399999999996</v>
      </c>
      <c r="V99">
        <v>2.97533</v>
      </c>
      <c r="W99">
        <v>4451.4399999999996</v>
      </c>
      <c r="X99">
        <v>2.8045200000000001</v>
      </c>
      <c r="Y99">
        <v>4451.4399999999996</v>
      </c>
      <c r="Z99" s="26">
        <f>MATCH(smallO[[#This Row],[Simen Best sol]],smallO[[#This Row],[Simen 1 time]:[Simen 10 sol]],0)</f>
        <v>2</v>
      </c>
      <c r="AA99" s="26">
        <f>INDEX(smallO[[#This Row],[Simen 1 time]:[Simen 10 sol]],smallO[[#This Row],[Match]]-1)</f>
        <v>2.8696100000000002</v>
      </c>
      <c r="AB99" s="79">
        <f t="shared" si="2"/>
        <v>4451.4399999999996</v>
      </c>
      <c r="AC99" s="26">
        <f>MATCH(smallO[[#This Row],[Simen worst sol]],smallO[[#This Row],[Simen 1 time]:[Simen 10 sol]],0)</f>
        <v>2</v>
      </c>
      <c r="AD99" s="26">
        <f>INDEX(smallO[[#This Row],[Simen 1 time]:[Simen 10 sol]],smallO[[#This Row],[Match2]]-1)</f>
        <v>2.8696100000000002</v>
      </c>
      <c r="AE99" s="79">
        <f t="shared" si="3"/>
        <v>4451.4399999999996</v>
      </c>
      <c r="AF99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4451.4400000000005</v>
      </c>
      <c r="AI99" s="79"/>
      <c r="AJ99" s="79"/>
      <c r="AL99" s="79"/>
      <c r="AM99" s="79"/>
      <c r="AN99" s="79"/>
    </row>
    <row r="100" spans="1:40">
      <c r="A100" s="18" t="s">
        <v>56</v>
      </c>
      <c r="B100" s="15">
        <v>3</v>
      </c>
      <c r="C100" s="15">
        <v>50</v>
      </c>
      <c r="D100" s="15">
        <v>4</v>
      </c>
      <c r="E100" s="15">
        <v>1</v>
      </c>
      <c r="F100">
        <v>2.8927</v>
      </c>
      <c r="G100">
        <v>4405.84</v>
      </c>
      <c r="H100" s="79">
        <v>2.7507899999999998</v>
      </c>
      <c r="I100" s="79">
        <v>4405.84</v>
      </c>
      <c r="J100">
        <v>2.7298</v>
      </c>
      <c r="K100">
        <v>4405.84</v>
      </c>
      <c r="L100">
        <v>2.77312</v>
      </c>
      <c r="M100">
        <v>4405.84</v>
      </c>
      <c r="N100">
        <v>2.7322600000000001</v>
      </c>
      <c r="O100">
        <v>4405.84</v>
      </c>
      <c r="P100">
        <v>2.77285</v>
      </c>
      <c r="Q100">
        <v>4405.84</v>
      </c>
      <c r="R100">
        <v>2.7973300000000001</v>
      </c>
      <c r="S100">
        <v>4405.84</v>
      </c>
      <c r="T100">
        <v>2.7973300000000001</v>
      </c>
      <c r="U100">
        <v>4405.84</v>
      </c>
      <c r="V100">
        <v>2.7031299999999998</v>
      </c>
      <c r="W100">
        <v>4405.84</v>
      </c>
      <c r="X100">
        <v>2.9026100000000001</v>
      </c>
      <c r="Y100">
        <v>4405.84</v>
      </c>
      <c r="Z100" s="26">
        <f>MATCH(smallO[[#This Row],[Simen Best sol]],smallO[[#This Row],[Simen 1 time]:[Simen 10 sol]],0)</f>
        <v>2</v>
      </c>
      <c r="AA100" s="26">
        <f>INDEX(smallO[[#This Row],[Simen 1 time]:[Simen 10 sol]],smallO[[#This Row],[Match]]-1)</f>
        <v>2.8927</v>
      </c>
      <c r="AB100" s="79">
        <f t="shared" si="2"/>
        <v>4405.84</v>
      </c>
      <c r="AC100" s="26">
        <f>MATCH(smallO[[#This Row],[Simen worst sol]],smallO[[#This Row],[Simen 1 time]:[Simen 10 sol]],0)</f>
        <v>2</v>
      </c>
      <c r="AD100" s="26">
        <f>INDEX(smallO[[#This Row],[Simen 1 time]:[Simen 10 sol]],smallO[[#This Row],[Match2]]-1)</f>
        <v>2.8927</v>
      </c>
      <c r="AE100" s="79">
        <f t="shared" si="3"/>
        <v>4405.84</v>
      </c>
      <c r="AF100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4405.8399999999992</v>
      </c>
      <c r="AI100" s="79"/>
      <c r="AJ100" s="79"/>
      <c r="AL100" s="79"/>
      <c r="AM100" s="79"/>
      <c r="AN100" s="79"/>
    </row>
    <row r="101" spans="1:40">
      <c r="A101" s="17" t="s">
        <v>56</v>
      </c>
      <c r="B101" s="13">
        <v>3</v>
      </c>
      <c r="C101" s="13">
        <v>50</v>
      </c>
      <c r="D101" s="13">
        <v>5</v>
      </c>
      <c r="E101" s="13">
        <v>1</v>
      </c>
      <c r="F101">
        <v>3.2300900000000001</v>
      </c>
      <c r="G101">
        <v>4218.37</v>
      </c>
      <c r="H101" s="79">
        <v>3.0280499999999999</v>
      </c>
      <c r="I101" s="79">
        <v>4218.37</v>
      </c>
      <c r="J101">
        <v>3.12486</v>
      </c>
      <c r="K101">
        <v>4218.37</v>
      </c>
      <c r="L101">
        <v>3.1778300000000002</v>
      </c>
      <c r="M101">
        <v>4218.37</v>
      </c>
      <c r="N101">
        <v>3.1424099999999999</v>
      </c>
      <c r="O101">
        <v>4218.37</v>
      </c>
      <c r="P101">
        <v>3.1939600000000001</v>
      </c>
      <c r="Q101">
        <v>4218.37</v>
      </c>
      <c r="R101">
        <v>3.19136</v>
      </c>
      <c r="S101">
        <v>4218.37</v>
      </c>
      <c r="T101">
        <v>3.19136</v>
      </c>
      <c r="U101">
        <v>4218.37</v>
      </c>
      <c r="V101">
        <v>3.1950799999999999</v>
      </c>
      <c r="W101">
        <v>4218.37</v>
      </c>
      <c r="X101">
        <v>3.1605599999999998</v>
      </c>
      <c r="Y101">
        <v>4218.37</v>
      </c>
      <c r="Z101" s="26">
        <f>MATCH(smallO[[#This Row],[Simen Best sol]],smallO[[#This Row],[Simen 1 time]:[Simen 10 sol]],0)</f>
        <v>2</v>
      </c>
      <c r="AA101" s="26">
        <f>INDEX(smallO[[#This Row],[Simen 1 time]:[Simen 10 sol]],smallO[[#This Row],[Match]]-1)</f>
        <v>3.2300900000000001</v>
      </c>
      <c r="AB101" s="79">
        <f t="shared" si="2"/>
        <v>4218.37</v>
      </c>
      <c r="AC101" s="26">
        <f>MATCH(smallO[[#This Row],[Simen worst sol]],smallO[[#This Row],[Simen 1 time]:[Simen 10 sol]],0)</f>
        <v>2</v>
      </c>
      <c r="AD101" s="26">
        <f>INDEX(smallO[[#This Row],[Simen 1 time]:[Simen 10 sol]],smallO[[#This Row],[Match2]]-1)</f>
        <v>3.2300900000000001</v>
      </c>
      <c r="AE101" s="79">
        <f t="shared" si="3"/>
        <v>4218.37</v>
      </c>
      <c r="AF101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4218.3700000000008</v>
      </c>
      <c r="AI101" s="79"/>
      <c r="AJ101" s="79"/>
      <c r="AL101" s="79"/>
      <c r="AM101" s="79"/>
      <c r="AN101" s="79"/>
    </row>
    <row r="102" spans="1:40">
      <c r="A102" s="18" t="s">
        <v>55</v>
      </c>
      <c r="B102" s="15">
        <v>6</v>
      </c>
      <c r="C102" s="15">
        <v>5</v>
      </c>
      <c r="D102" s="15">
        <v>1</v>
      </c>
      <c r="E102" s="15">
        <v>1</v>
      </c>
      <c r="F102">
        <v>1.3131600000000001</v>
      </c>
      <c r="G102">
        <v>5789.35</v>
      </c>
      <c r="H102" s="80">
        <v>1.4522900000000001</v>
      </c>
      <c r="I102" s="80">
        <v>5789.35</v>
      </c>
      <c r="J102">
        <v>1.3828199999999999</v>
      </c>
      <c r="K102">
        <v>5789.35</v>
      </c>
      <c r="L102">
        <v>1.25518</v>
      </c>
      <c r="M102">
        <v>5789.35</v>
      </c>
      <c r="N102">
        <v>1.29135</v>
      </c>
      <c r="O102">
        <v>5789.35</v>
      </c>
      <c r="P102">
        <v>1.26166</v>
      </c>
      <c r="Q102">
        <v>5789.35</v>
      </c>
      <c r="R102">
        <v>1.2493700000000001</v>
      </c>
      <c r="S102">
        <v>5789.35</v>
      </c>
      <c r="T102">
        <v>1.2493700000000001</v>
      </c>
      <c r="U102">
        <v>5789.35</v>
      </c>
      <c r="V102">
        <v>1.2585</v>
      </c>
      <c r="W102">
        <v>5789.35</v>
      </c>
      <c r="X102">
        <v>1.26447</v>
      </c>
      <c r="Y102">
        <v>5789.35</v>
      </c>
      <c r="Z102" s="26">
        <f>MATCH(smallO[[#This Row],[Simen Best sol]],smallO[[#This Row],[Simen 1 time]:[Simen 10 sol]],0)</f>
        <v>2</v>
      </c>
      <c r="AA102" s="26">
        <f>INDEX(smallO[[#This Row],[Simen 1 time]:[Simen 10 sol]],smallO[[#This Row],[Match]]-1)</f>
        <v>1.3131600000000001</v>
      </c>
      <c r="AB102" s="79">
        <f t="shared" si="2"/>
        <v>5789.35</v>
      </c>
      <c r="AC102" s="26">
        <f>MATCH(smallO[[#This Row],[Simen worst sol]],smallO[[#This Row],[Simen 1 time]:[Simen 10 sol]],0)</f>
        <v>2</v>
      </c>
      <c r="AD102" s="26">
        <f>INDEX(smallO[[#This Row],[Simen 1 time]:[Simen 10 sol]],smallO[[#This Row],[Match2]]-1)</f>
        <v>1.3131600000000001</v>
      </c>
      <c r="AE102" s="79">
        <f t="shared" si="3"/>
        <v>5789.35</v>
      </c>
      <c r="AF102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5789.3499999999995</v>
      </c>
      <c r="AI102" s="79"/>
      <c r="AJ102" s="79"/>
      <c r="AL102" s="79"/>
      <c r="AM102" s="79"/>
      <c r="AN102" s="79"/>
    </row>
    <row r="103" spans="1:40">
      <c r="A103" s="17" t="s">
        <v>55</v>
      </c>
      <c r="B103" s="13">
        <v>6</v>
      </c>
      <c r="C103" s="13">
        <v>5</v>
      </c>
      <c r="D103" s="13">
        <v>2</v>
      </c>
      <c r="E103" s="13">
        <v>1</v>
      </c>
      <c r="F103">
        <v>1.7923800000000001</v>
      </c>
      <c r="G103">
        <v>4883.7700000000004</v>
      </c>
      <c r="H103" s="80">
        <v>1.6191500000000001</v>
      </c>
      <c r="I103" s="80">
        <v>4883.7700000000004</v>
      </c>
      <c r="J103">
        <v>1.7899400000000001</v>
      </c>
      <c r="K103">
        <v>4883.7700000000004</v>
      </c>
      <c r="L103">
        <v>1.67988</v>
      </c>
      <c r="M103">
        <v>4883.7700000000004</v>
      </c>
      <c r="N103">
        <v>1.83026</v>
      </c>
      <c r="O103">
        <v>4883.7700000000004</v>
      </c>
      <c r="P103">
        <v>1.7326299999999999</v>
      </c>
      <c r="Q103">
        <v>4883.7700000000004</v>
      </c>
      <c r="R103">
        <v>1.6469499999999999</v>
      </c>
      <c r="S103">
        <v>4883.7700000000004</v>
      </c>
      <c r="T103">
        <v>1.6469499999999999</v>
      </c>
      <c r="U103">
        <v>4883.7700000000004</v>
      </c>
      <c r="V103">
        <v>1.6956100000000001</v>
      </c>
      <c r="W103">
        <v>4883.7700000000004</v>
      </c>
      <c r="X103">
        <v>1.6334900000000001</v>
      </c>
      <c r="Y103">
        <v>4883.7700000000004</v>
      </c>
      <c r="Z103" s="26">
        <f>MATCH(smallO[[#This Row],[Simen Best sol]],smallO[[#This Row],[Simen 1 time]:[Simen 10 sol]],0)</f>
        <v>2</v>
      </c>
      <c r="AA103" s="26">
        <f>INDEX(smallO[[#This Row],[Simen 1 time]:[Simen 10 sol]],smallO[[#This Row],[Match]]-1)</f>
        <v>1.7923800000000001</v>
      </c>
      <c r="AB103" s="79">
        <f t="shared" si="2"/>
        <v>4883.7700000000004</v>
      </c>
      <c r="AC103" s="26">
        <f>MATCH(smallO[[#This Row],[Simen worst sol]],smallO[[#This Row],[Simen 1 time]:[Simen 10 sol]],0)</f>
        <v>2</v>
      </c>
      <c r="AD103" s="26">
        <f>INDEX(smallO[[#This Row],[Simen 1 time]:[Simen 10 sol]],smallO[[#This Row],[Match2]]-1)</f>
        <v>1.7923800000000001</v>
      </c>
      <c r="AE103" s="79">
        <f t="shared" si="3"/>
        <v>4883.7700000000004</v>
      </c>
      <c r="AF103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4883.7700000000013</v>
      </c>
      <c r="AI103" s="79"/>
      <c r="AJ103" s="79"/>
      <c r="AL103" s="79"/>
      <c r="AM103" s="79"/>
      <c r="AN103" s="79"/>
    </row>
    <row r="104" spans="1:40">
      <c r="A104" s="18" t="s">
        <v>55</v>
      </c>
      <c r="B104" s="15">
        <v>6</v>
      </c>
      <c r="C104" s="15">
        <v>5</v>
      </c>
      <c r="D104" s="15">
        <v>3</v>
      </c>
      <c r="E104" s="15">
        <v>1</v>
      </c>
      <c r="F104">
        <v>2.03423</v>
      </c>
      <c r="G104">
        <v>6711.07</v>
      </c>
      <c r="H104" s="80">
        <v>2.2117200000000001</v>
      </c>
      <c r="I104" s="80">
        <v>6711.07</v>
      </c>
      <c r="J104">
        <v>2.0717500000000002</v>
      </c>
      <c r="K104">
        <v>6711.07</v>
      </c>
      <c r="L104">
        <v>1.9488000000000001</v>
      </c>
      <c r="M104">
        <v>6711.07</v>
      </c>
      <c r="N104">
        <v>1.99081</v>
      </c>
      <c r="O104">
        <v>6711.07</v>
      </c>
      <c r="P104">
        <v>1.9962500000000001</v>
      </c>
      <c r="Q104">
        <v>6711.07</v>
      </c>
      <c r="R104">
        <v>2.0209299999999999</v>
      </c>
      <c r="S104">
        <v>6711.07</v>
      </c>
      <c r="T104">
        <v>2.0209299999999999</v>
      </c>
      <c r="U104">
        <v>6711.07</v>
      </c>
      <c r="V104">
        <v>2.1026199999999999</v>
      </c>
      <c r="W104">
        <v>6711.07</v>
      </c>
      <c r="X104">
        <v>1.98492</v>
      </c>
      <c r="Y104">
        <v>6711.07</v>
      </c>
      <c r="Z104" s="26">
        <f>MATCH(smallO[[#This Row],[Simen Best sol]],smallO[[#This Row],[Simen 1 time]:[Simen 10 sol]],0)</f>
        <v>2</v>
      </c>
      <c r="AA104" s="26">
        <f>INDEX(smallO[[#This Row],[Simen 1 time]:[Simen 10 sol]],smallO[[#This Row],[Match]]-1)</f>
        <v>2.03423</v>
      </c>
      <c r="AB104" s="79">
        <f t="shared" si="2"/>
        <v>6711.07</v>
      </c>
      <c r="AC104" s="26">
        <f>MATCH(smallO[[#This Row],[Simen worst sol]],smallO[[#This Row],[Simen 1 time]:[Simen 10 sol]],0)</f>
        <v>2</v>
      </c>
      <c r="AD104" s="26">
        <f>INDEX(smallO[[#This Row],[Simen 1 time]:[Simen 10 sol]],smallO[[#This Row],[Match2]]-1)</f>
        <v>2.03423</v>
      </c>
      <c r="AE104" s="79">
        <f t="shared" si="3"/>
        <v>6711.07</v>
      </c>
      <c r="AF104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6711.07</v>
      </c>
      <c r="AI104" s="79"/>
      <c r="AJ104" s="79"/>
      <c r="AL104" s="79"/>
      <c r="AM104" s="79"/>
      <c r="AN104" s="79"/>
    </row>
    <row r="105" spans="1:40">
      <c r="A105" s="17" t="s">
        <v>55</v>
      </c>
      <c r="B105" s="13">
        <v>6</v>
      </c>
      <c r="C105" s="13">
        <v>5</v>
      </c>
      <c r="D105" s="13">
        <v>4</v>
      </c>
      <c r="E105" s="13">
        <v>1</v>
      </c>
      <c r="F105">
        <v>1.95903</v>
      </c>
      <c r="G105">
        <v>5076.88</v>
      </c>
      <c r="H105" s="80">
        <v>1.9167099999999999</v>
      </c>
      <c r="I105" s="80">
        <v>5076.88</v>
      </c>
      <c r="J105">
        <v>1.68421</v>
      </c>
      <c r="K105">
        <v>5076.88</v>
      </c>
      <c r="L105">
        <v>1.76281</v>
      </c>
      <c r="M105">
        <v>5076.88</v>
      </c>
      <c r="N105">
        <v>1.8093999999999999</v>
      </c>
      <c r="O105">
        <v>5076.88</v>
      </c>
      <c r="P105">
        <v>1.7781199999999999</v>
      </c>
      <c r="Q105">
        <v>5076.88</v>
      </c>
      <c r="R105">
        <v>1.76159</v>
      </c>
      <c r="S105">
        <v>5076.88</v>
      </c>
      <c r="T105">
        <v>1.76159</v>
      </c>
      <c r="U105">
        <v>5076.88</v>
      </c>
      <c r="V105">
        <v>1.8142199999999999</v>
      </c>
      <c r="W105">
        <v>5076.88</v>
      </c>
      <c r="X105">
        <v>1.63018</v>
      </c>
      <c r="Y105">
        <v>5076.88</v>
      </c>
      <c r="Z105" s="26">
        <f>MATCH(smallO[[#This Row],[Simen Best sol]],smallO[[#This Row],[Simen 1 time]:[Simen 10 sol]],0)</f>
        <v>2</v>
      </c>
      <c r="AA105" s="26">
        <f>INDEX(smallO[[#This Row],[Simen 1 time]:[Simen 10 sol]],smallO[[#This Row],[Match]]-1)</f>
        <v>1.95903</v>
      </c>
      <c r="AB105" s="79">
        <f t="shared" si="2"/>
        <v>5076.88</v>
      </c>
      <c r="AC105" s="26">
        <f>MATCH(smallO[[#This Row],[Simen worst sol]],smallO[[#This Row],[Simen 1 time]:[Simen 10 sol]],0)</f>
        <v>2</v>
      </c>
      <c r="AD105" s="26">
        <f>INDEX(smallO[[#This Row],[Simen 1 time]:[Simen 10 sol]],smallO[[#This Row],[Match2]]-1)</f>
        <v>1.95903</v>
      </c>
      <c r="AE105" s="79">
        <f t="shared" si="3"/>
        <v>5076.88</v>
      </c>
      <c r="AF105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5076.8799999999992</v>
      </c>
      <c r="AI105" s="79"/>
      <c r="AJ105" s="79"/>
      <c r="AL105" s="79"/>
      <c r="AM105" s="79"/>
      <c r="AN105" s="79"/>
    </row>
    <row r="106" spans="1:40">
      <c r="A106" s="18" t="s">
        <v>55</v>
      </c>
      <c r="B106" s="15">
        <v>6</v>
      </c>
      <c r="C106" s="15">
        <v>5</v>
      </c>
      <c r="D106" s="15">
        <v>5</v>
      </c>
      <c r="E106" s="15">
        <v>1</v>
      </c>
      <c r="F106">
        <v>0.76891799999999999</v>
      </c>
      <c r="G106">
        <v>4377.71</v>
      </c>
      <c r="H106" s="80">
        <v>0.78592700000000004</v>
      </c>
      <c r="I106" s="80">
        <v>4377.71</v>
      </c>
      <c r="J106">
        <v>0.78376599999999996</v>
      </c>
      <c r="K106">
        <v>4377.71</v>
      </c>
      <c r="L106">
        <v>0.780219</v>
      </c>
      <c r="M106">
        <v>4377.71</v>
      </c>
      <c r="N106">
        <v>0.77981299999999998</v>
      </c>
      <c r="O106">
        <v>4377.71</v>
      </c>
      <c r="P106">
        <v>0.79339599999999999</v>
      </c>
      <c r="Q106">
        <v>4377.71</v>
      </c>
      <c r="R106">
        <v>0.78756199999999998</v>
      </c>
      <c r="S106">
        <v>4377.71</v>
      </c>
      <c r="T106">
        <v>0.78756199999999998</v>
      </c>
      <c r="U106">
        <v>4377.71</v>
      </c>
      <c r="V106">
        <v>0.789327</v>
      </c>
      <c r="W106">
        <v>4377.71</v>
      </c>
      <c r="X106">
        <v>0.79009799999999997</v>
      </c>
      <c r="Y106">
        <v>4377.71</v>
      </c>
      <c r="Z106" s="26">
        <f>MATCH(smallO[[#This Row],[Simen Best sol]],smallO[[#This Row],[Simen 1 time]:[Simen 10 sol]],0)</f>
        <v>2</v>
      </c>
      <c r="AA106" s="26">
        <f>INDEX(smallO[[#This Row],[Simen 1 time]:[Simen 10 sol]],smallO[[#This Row],[Match]]-1)</f>
        <v>0.76891799999999999</v>
      </c>
      <c r="AB106" s="79">
        <f t="shared" si="2"/>
        <v>4377.71</v>
      </c>
      <c r="AC106" s="26">
        <f>MATCH(smallO[[#This Row],[Simen worst sol]],smallO[[#This Row],[Simen 1 time]:[Simen 10 sol]],0)</f>
        <v>2</v>
      </c>
      <c r="AD106" s="26">
        <f>INDEX(smallO[[#This Row],[Simen 1 time]:[Simen 10 sol]],smallO[[#This Row],[Match2]]-1)</f>
        <v>0.76891799999999999</v>
      </c>
      <c r="AE106" s="79">
        <f t="shared" si="3"/>
        <v>4377.71</v>
      </c>
      <c r="AF106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4377.71</v>
      </c>
      <c r="AI106" s="79"/>
      <c r="AJ106" s="79"/>
      <c r="AL106" s="79"/>
      <c r="AM106" s="79"/>
      <c r="AN106" s="79"/>
    </row>
    <row r="107" spans="1:40">
      <c r="A107" s="17" t="s">
        <v>55</v>
      </c>
      <c r="B107" s="13">
        <v>6</v>
      </c>
      <c r="C107" s="13">
        <v>10</v>
      </c>
      <c r="D107" s="13">
        <v>1</v>
      </c>
      <c r="E107" s="13">
        <v>1</v>
      </c>
      <c r="F107">
        <v>5.66831</v>
      </c>
      <c r="G107">
        <v>8480.17</v>
      </c>
      <c r="H107" s="80">
        <v>5.48001</v>
      </c>
      <c r="I107" s="80">
        <v>8480.17</v>
      </c>
      <c r="J107">
        <v>5.0727599999999997</v>
      </c>
      <c r="K107">
        <v>8507.83</v>
      </c>
      <c r="L107">
        <v>5.3604599999999998</v>
      </c>
      <c r="M107">
        <v>8480.17</v>
      </c>
      <c r="N107">
        <v>4.8158799999999999</v>
      </c>
      <c r="O107">
        <v>8480.17</v>
      </c>
      <c r="P107">
        <v>6.0060099999999998</v>
      </c>
      <c r="Q107">
        <v>8507.83</v>
      </c>
      <c r="R107">
        <v>5.52393</v>
      </c>
      <c r="S107">
        <v>8576.19</v>
      </c>
      <c r="T107">
        <v>5.52393</v>
      </c>
      <c r="U107">
        <v>8576.19</v>
      </c>
      <c r="V107">
        <v>5.6875799999999996</v>
      </c>
      <c r="W107">
        <v>8480.17</v>
      </c>
      <c r="X107">
        <v>5.3054300000000003</v>
      </c>
      <c r="Y107">
        <v>8507.83</v>
      </c>
      <c r="Z107" s="26">
        <f>MATCH(smallO[[#This Row],[Simen Best sol]],smallO[[#This Row],[Simen 1 time]:[Simen 10 sol]],0)</f>
        <v>2</v>
      </c>
      <c r="AA107" s="26">
        <f>INDEX(smallO[[#This Row],[Simen 1 time]:[Simen 10 sol]],smallO[[#This Row],[Match]]-1)</f>
        <v>5.66831</v>
      </c>
      <c r="AB107" s="79">
        <f t="shared" si="2"/>
        <v>8480.17</v>
      </c>
      <c r="AC107" s="26">
        <f>MATCH(smallO[[#This Row],[Simen worst sol]],smallO[[#This Row],[Simen 1 time]:[Simen 10 sol]],0)</f>
        <v>14</v>
      </c>
      <c r="AD107" s="26">
        <f>INDEX(smallO[[#This Row],[Simen 1 time]:[Simen 10 sol]],smallO[[#This Row],[Match2]]-1)</f>
        <v>5.52393</v>
      </c>
      <c r="AE107" s="79">
        <f t="shared" si="3"/>
        <v>8576.19</v>
      </c>
      <c r="AF107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8507.6720000000005</v>
      </c>
      <c r="AI107" s="79"/>
      <c r="AJ107" s="79"/>
      <c r="AL107" s="79"/>
      <c r="AM107" s="79"/>
      <c r="AN107" s="79"/>
    </row>
    <row r="108" spans="1:40">
      <c r="A108" s="18" t="s">
        <v>55</v>
      </c>
      <c r="B108" s="15">
        <v>6</v>
      </c>
      <c r="C108" s="15">
        <v>10</v>
      </c>
      <c r="D108" s="15">
        <v>2</v>
      </c>
      <c r="E108" s="15">
        <v>1</v>
      </c>
      <c r="F108" s="79">
        <v>5.7796900000000004</v>
      </c>
      <c r="G108" s="79">
        <v>8637.52</v>
      </c>
      <c r="H108" s="80">
        <v>6.30863</v>
      </c>
      <c r="I108" s="80">
        <v>8637.52</v>
      </c>
      <c r="J108">
        <v>6.9051900000000002</v>
      </c>
      <c r="K108">
        <v>8637.52</v>
      </c>
      <c r="L108">
        <v>5.97722</v>
      </c>
      <c r="M108">
        <v>8637.52</v>
      </c>
      <c r="N108">
        <v>6.0663200000000002</v>
      </c>
      <c r="O108">
        <v>8637.52</v>
      </c>
      <c r="P108">
        <v>6.8947900000000004</v>
      </c>
      <c r="Q108">
        <v>8637.52</v>
      </c>
      <c r="R108">
        <v>6.5221099999999996</v>
      </c>
      <c r="S108">
        <v>8637.52</v>
      </c>
      <c r="T108">
        <v>6.5221099999999996</v>
      </c>
      <c r="U108">
        <v>8637.52</v>
      </c>
      <c r="V108">
        <v>6.6259800000000002</v>
      </c>
      <c r="W108">
        <v>8637.52</v>
      </c>
      <c r="X108">
        <v>6.2635699999999996</v>
      </c>
      <c r="Y108">
        <v>8637.52</v>
      </c>
      <c r="Z108" s="26">
        <f>MATCH(smallO[[#This Row],[Simen Best sol]],smallO[[#This Row],[Simen 1 time]:[Simen 10 sol]],0)</f>
        <v>2</v>
      </c>
      <c r="AA108" s="26">
        <f>INDEX(smallO[[#This Row],[Simen 1 time]:[Simen 10 sol]],smallO[[#This Row],[Match]]-1)</f>
        <v>5.7796900000000004</v>
      </c>
      <c r="AB108" s="79">
        <f t="shared" si="2"/>
        <v>8637.52</v>
      </c>
      <c r="AC108" s="26">
        <f>MATCH(smallO[[#This Row],[Simen worst sol]],smallO[[#This Row],[Simen 1 time]:[Simen 10 sol]],0)</f>
        <v>2</v>
      </c>
      <c r="AD108" s="26">
        <f>INDEX(smallO[[#This Row],[Simen 1 time]:[Simen 10 sol]],smallO[[#This Row],[Match2]]-1)</f>
        <v>5.7796900000000004</v>
      </c>
      <c r="AE108" s="79">
        <f t="shared" si="3"/>
        <v>8637.52</v>
      </c>
      <c r="AF108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8637.5200000000023</v>
      </c>
      <c r="AI108" s="79"/>
      <c r="AJ108" s="79"/>
      <c r="AL108" s="79"/>
      <c r="AM108" s="79"/>
      <c r="AN108" s="79"/>
    </row>
    <row r="109" spans="1:40">
      <c r="A109" s="17" t="s">
        <v>55</v>
      </c>
      <c r="B109" s="13">
        <v>6</v>
      </c>
      <c r="C109" s="13">
        <v>10</v>
      </c>
      <c r="D109" s="13">
        <v>3</v>
      </c>
      <c r="E109" s="13">
        <v>1</v>
      </c>
      <c r="F109">
        <v>4.38523</v>
      </c>
      <c r="G109">
        <v>8431.7900000000009</v>
      </c>
      <c r="H109" s="80">
        <v>5.1904000000000003</v>
      </c>
      <c r="I109" s="80">
        <v>8431.7900000000009</v>
      </c>
      <c r="J109">
        <v>3.8413499999999998</v>
      </c>
      <c r="K109">
        <v>8431.7900000000009</v>
      </c>
      <c r="L109">
        <v>5.0979599999999996</v>
      </c>
      <c r="M109">
        <v>8431.7900000000009</v>
      </c>
      <c r="N109">
        <v>4.9969000000000001</v>
      </c>
      <c r="O109">
        <v>8431.7900000000009</v>
      </c>
      <c r="P109">
        <v>5.0996100000000002</v>
      </c>
      <c r="Q109">
        <v>8431.7900000000009</v>
      </c>
      <c r="R109">
        <v>5.1367599999999998</v>
      </c>
      <c r="S109">
        <v>8431.7900000000009</v>
      </c>
      <c r="T109">
        <v>5.1367599999999998</v>
      </c>
      <c r="U109">
        <v>8431.7900000000009</v>
      </c>
      <c r="V109">
        <v>5.53735</v>
      </c>
      <c r="W109">
        <v>8431.7900000000009</v>
      </c>
      <c r="X109">
        <v>5.3984199999999998</v>
      </c>
      <c r="Y109">
        <v>8431.7900000000009</v>
      </c>
      <c r="Z109" s="26">
        <f>MATCH(smallO[[#This Row],[Simen Best sol]],smallO[[#This Row],[Simen 1 time]:[Simen 10 sol]],0)</f>
        <v>2</v>
      </c>
      <c r="AA109" s="26">
        <f>INDEX(smallO[[#This Row],[Simen 1 time]:[Simen 10 sol]],smallO[[#This Row],[Match]]-1)</f>
        <v>4.38523</v>
      </c>
      <c r="AB109" s="79">
        <f t="shared" si="2"/>
        <v>8431.7900000000009</v>
      </c>
      <c r="AC109" s="26">
        <f>MATCH(smallO[[#This Row],[Simen worst sol]],smallO[[#This Row],[Simen 1 time]:[Simen 10 sol]],0)</f>
        <v>2</v>
      </c>
      <c r="AD109" s="26">
        <f>INDEX(smallO[[#This Row],[Simen 1 time]:[Simen 10 sol]],smallO[[#This Row],[Match2]]-1)</f>
        <v>4.38523</v>
      </c>
      <c r="AE109" s="79">
        <f t="shared" si="3"/>
        <v>8431.7900000000009</v>
      </c>
      <c r="AF109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8431.7900000000027</v>
      </c>
      <c r="AI109" s="79"/>
      <c r="AJ109" s="79"/>
      <c r="AL109" s="79"/>
      <c r="AM109" s="79"/>
      <c r="AN109" s="79"/>
    </row>
    <row r="110" spans="1:40">
      <c r="A110" s="18" t="s">
        <v>55</v>
      </c>
      <c r="B110" s="15">
        <v>6</v>
      </c>
      <c r="C110" s="15">
        <v>10</v>
      </c>
      <c r="D110" s="15">
        <v>4</v>
      </c>
      <c r="E110" s="15">
        <v>1</v>
      </c>
      <c r="F110">
        <v>1.9548000000000001</v>
      </c>
      <c r="G110">
        <v>8474.26</v>
      </c>
      <c r="H110" s="80">
        <v>2.3351199999999999</v>
      </c>
      <c r="I110" s="80">
        <v>8474.26</v>
      </c>
      <c r="J110">
        <v>2.4047100000000001</v>
      </c>
      <c r="K110">
        <v>8474.26</v>
      </c>
      <c r="L110">
        <v>1.9578</v>
      </c>
      <c r="M110">
        <v>8474.26</v>
      </c>
      <c r="N110">
        <v>2.3812099999999998</v>
      </c>
      <c r="O110">
        <v>8474.26</v>
      </c>
      <c r="P110">
        <v>1.6613500000000001</v>
      </c>
      <c r="Q110">
        <v>8495.48</v>
      </c>
      <c r="R110">
        <v>2.3801399999999999</v>
      </c>
      <c r="S110">
        <v>8474.26</v>
      </c>
      <c r="T110">
        <v>2.3801399999999999</v>
      </c>
      <c r="U110">
        <v>8474.26</v>
      </c>
      <c r="V110">
        <v>2.1737600000000001</v>
      </c>
      <c r="W110">
        <v>8474.26</v>
      </c>
      <c r="X110">
        <v>1.6562399999999999</v>
      </c>
      <c r="Y110">
        <v>8495.48</v>
      </c>
      <c r="Z110" s="26">
        <f>MATCH(smallO[[#This Row],[Simen Best sol]],smallO[[#This Row],[Simen 1 time]:[Simen 10 sol]],0)</f>
        <v>2</v>
      </c>
      <c r="AA110" s="26">
        <f>INDEX(smallO[[#This Row],[Simen 1 time]:[Simen 10 sol]],smallO[[#This Row],[Match]]-1)</f>
        <v>1.9548000000000001</v>
      </c>
      <c r="AB110" s="79">
        <f t="shared" si="2"/>
        <v>8474.26</v>
      </c>
      <c r="AC110" s="26">
        <f>MATCH(smallO[[#This Row],[Simen worst sol]],smallO[[#This Row],[Simen 1 time]:[Simen 10 sol]],0)</f>
        <v>12</v>
      </c>
      <c r="AD110" s="26">
        <f>INDEX(smallO[[#This Row],[Simen 1 time]:[Simen 10 sol]],smallO[[#This Row],[Match2]]-1)</f>
        <v>1.6613500000000001</v>
      </c>
      <c r="AE110" s="79">
        <f t="shared" si="3"/>
        <v>8495.48</v>
      </c>
      <c r="AF110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8478.503999999999</v>
      </c>
      <c r="AI110" s="79"/>
      <c r="AJ110" s="79"/>
      <c r="AL110" s="79"/>
      <c r="AM110" s="79"/>
      <c r="AN110" s="79"/>
    </row>
    <row r="111" spans="1:40">
      <c r="A111" s="17" t="s">
        <v>55</v>
      </c>
      <c r="B111" s="13">
        <v>6</v>
      </c>
      <c r="C111" s="13">
        <v>10</v>
      </c>
      <c r="D111" s="13">
        <v>5</v>
      </c>
      <c r="E111" s="13">
        <v>1</v>
      </c>
      <c r="F111">
        <v>4.4911500000000002</v>
      </c>
      <c r="G111">
        <v>9386.0300000000007</v>
      </c>
      <c r="H111" s="80">
        <v>4.0989300000000002</v>
      </c>
      <c r="I111" s="80">
        <v>9386.0300000000007</v>
      </c>
      <c r="J111">
        <v>4.0056000000000003</v>
      </c>
      <c r="K111">
        <v>9386.0300000000007</v>
      </c>
      <c r="L111">
        <v>4.1941499999999996</v>
      </c>
      <c r="M111">
        <v>9386.0300000000007</v>
      </c>
      <c r="N111">
        <v>3.8173599999999999</v>
      </c>
      <c r="O111">
        <v>9386.0300000000007</v>
      </c>
      <c r="P111">
        <v>4.2790299999999997</v>
      </c>
      <c r="Q111">
        <v>9386.0300000000007</v>
      </c>
      <c r="R111">
        <v>4.0936700000000004</v>
      </c>
      <c r="S111">
        <v>9386.0300000000007</v>
      </c>
      <c r="T111">
        <v>4.0936700000000004</v>
      </c>
      <c r="U111">
        <v>9386.0300000000007</v>
      </c>
      <c r="V111">
        <v>4.1414499999999999</v>
      </c>
      <c r="W111">
        <v>9386.0300000000007</v>
      </c>
      <c r="X111">
        <v>4.0369200000000003</v>
      </c>
      <c r="Y111">
        <v>9386.0300000000007</v>
      </c>
      <c r="Z111" s="26">
        <f>MATCH(smallO[[#This Row],[Simen Best sol]],smallO[[#This Row],[Simen 1 time]:[Simen 10 sol]],0)</f>
        <v>2</v>
      </c>
      <c r="AA111" s="26">
        <f>INDEX(smallO[[#This Row],[Simen 1 time]:[Simen 10 sol]],smallO[[#This Row],[Match]]-1)</f>
        <v>4.4911500000000002</v>
      </c>
      <c r="AB111" s="79">
        <f t="shared" si="2"/>
        <v>9386.0300000000007</v>
      </c>
      <c r="AC111" s="26">
        <f>MATCH(smallO[[#This Row],[Simen worst sol]],smallO[[#This Row],[Simen 1 time]:[Simen 10 sol]],0)</f>
        <v>2</v>
      </c>
      <c r="AD111" s="26">
        <f>INDEX(smallO[[#This Row],[Simen 1 time]:[Simen 10 sol]],smallO[[#This Row],[Match2]]-1)</f>
        <v>4.4911500000000002</v>
      </c>
      <c r="AE111" s="79">
        <f t="shared" si="3"/>
        <v>9386.0300000000007</v>
      </c>
      <c r="AF111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9386.0300000000007</v>
      </c>
      <c r="AI111" s="79"/>
      <c r="AJ111" s="79"/>
      <c r="AL111" s="79"/>
      <c r="AM111" s="79"/>
      <c r="AN111" s="79"/>
    </row>
    <row r="112" spans="1:40">
      <c r="A112" s="18" t="s">
        <v>55</v>
      </c>
      <c r="B112" s="15">
        <v>6</v>
      </c>
      <c r="C112" s="15">
        <v>15</v>
      </c>
      <c r="D112" s="15">
        <v>1</v>
      </c>
      <c r="E112" s="15">
        <v>1</v>
      </c>
      <c r="F112">
        <v>12.8841</v>
      </c>
      <c r="G112">
        <v>12093.8</v>
      </c>
      <c r="H112" s="80">
        <v>13.4306</v>
      </c>
      <c r="I112" s="80">
        <v>12139.4</v>
      </c>
      <c r="J112">
        <v>12.526999999999999</v>
      </c>
      <c r="K112">
        <v>12088.3</v>
      </c>
      <c r="L112">
        <v>12.194800000000001</v>
      </c>
      <c r="M112">
        <v>12139.4</v>
      </c>
      <c r="N112">
        <v>13.527900000000001</v>
      </c>
      <c r="O112">
        <v>12104.3</v>
      </c>
      <c r="P112">
        <v>13.024900000000001</v>
      </c>
      <c r="Q112">
        <v>12163.2</v>
      </c>
      <c r="R112">
        <v>13.8439</v>
      </c>
      <c r="S112">
        <v>12182.2</v>
      </c>
      <c r="T112">
        <v>13.8439</v>
      </c>
      <c r="U112">
        <v>12182.2</v>
      </c>
      <c r="V112">
        <v>13.6273</v>
      </c>
      <c r="W112">
        <v>12182.2</v>
      </c>
      <c r="X112">
        <v>13.776</v>
      </c>
      <c r="Y112">
        <v>12099.2</v>
      </c>
      <c r="Z112" s="26">
        <f>MATCH(smallO[[#This Row],[Simen Best sol]],smallO[[#This Row],[Simen 1 time]:[Simen 10 sol]],0)</f>
        <v>6</v>
      </c>
      <c r="AA112" s="26">
        <f>INDEX(smallO[[#This Row],[Simen 1 time]:[Simen 10 sol]],smallO[[#This Row],[Match]]-1)</f>
        <v>12.526999999999999</v>
      </c>
      <c r="AB112" s="79">
        <f t="shared" si="2"/>
        <v>12088.3</v>
      </c>
      <c r="AC112" s="26">
        <f>MATCH(smallO[[#This Row],[Simen worst sol]],smallO[[#This Row],[Simen 1 time]:[Simen 10 sol]],0)</f>
        <v>14</v>
      </c>
      <c r="AD112" s="26">
        <f>INDEX(smallO[[#This Row],[Simen 1 time]:[Simen 10 sol]],smallO[[#This Row],[Match2]]-1)</f>
        <v>13.8439</v>
      </c>
      <c r="AE112" s="79">
        <f t="shared" si="3"/>
        <v>12182.2</v>
      </c>
      <c r="AF112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12137.419999999998</v>
      </c>
      <c r="AI112" s="79"/>
      <c r="AJ112" s="79"/>
      <c r="AL112" s="79"/>
      <c r="AM112" s="79"/>
      <c r="AN112" s="79"/>
    </row>
    <row r="113" spans="1:40">
      <c r="A113" s="17" t="s">
        <v>55</v>
      </c>
      <c r="B113" s="13">
        <v>6</v>
      </c>
      <c r="C113" s="13">
        <v>15</v>
      </c>
      <c r="D113" s="13">
        <v>2</v>
      </c>
      <c r="E113" s="13">
        <v>1</v>
      </c>
      <c r="F113">
        <v>5.8207300000000002</v>
      </c>
      <c r="G113">
        <v>11825.9</v>
      </c>
      <c r="H113" s="80">
        <v>7.2415500000000002</v>
      </c>
      <c r="I113" s="80">
        <v>11823.6</v>
      </c>
      <c r="J113">
        <v>7.6181400000000004</v>
      </c>
      <c r="K113">
        <v>11823.6</v>
      </c>
      <c r="L113">
        <v>6.4877399999999996</v>
      </c>
      <c r="M113">
        <v>11825.9</v>
      </c>
      <c r="N113">
        <v>7.19414</v>
      </c>
      <c r="O113">
        <v>11825.9</v>
      </c>
      <c r="P113">
        <v>7.0450600000000003</v>
      </c>
      <c r="Q113">
        <v>11825.9</v>
      </c>
      <c r="R113">
        <v>6.7608100000000002</v>
      </c>
      <c r="S113">
        <v>11825.9</v>
      </c>
      <c r="T113">
        <v>6.7608100000000002</v>
      </c>
      <c r="U113">
        <v>11825.9</v>
      </c>
      <c r="V113">
        <v>6.7911299999999999</v>
      </c>
      <c r="W113">
        <v>11825.9</v>
      </c>
      <c r="X113">
        <v>8.1278199999999998</v>
      </c>
      <c r="Y113">
        <v>11823.6</v>
      </c>
      <c r="Z113" s="26">
        <f>MATCH(smallO[[#This Row],[Simen Best sol]],smallO[[#This Row],[Simen 1 time]:[Simen 10 sol]],0)</f>
        <v>4</v>
      </c>
      <c r="AA113" s="26">
        <f>INDEX(smallO[[#This Row],[Simen 1 time]:[Simen 10 sol]],smallO[[#This Row],[Match]]-1)</f>
        <v>7.2415500000000002</v>
      </c>
      <c r="AB113" s="79">
        <f t="shared" si="2"/>
        <v>11823.6</v>
      </c>
      <c r="AC113" s="26">
        <f>MATCH(smallO[[#This Row],[Simen worst sol]],smallO[[#This Row],[Simen 1 time]:[Simen 10 sol]],0)</f>
        <v>2</v>
      </c>
      <c r="AD113" s="26">
        <f>INDEX(smallO[[#This Row],[Simen 1 time]:[Simen 10 sol]],smallO[[#This Row],[Match2]]-1)</f>
        <v>5.8207300000000002</v>
      </c>
      <c r="AE113" s="79">
        <f t="shared" si="3"/>
        <v>11825.9</v>
      </c>
      <c r="AF113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11825.21</v>
      </c>
      <c r="AI113" s="79"/>
      <c r="AJ113" s="79"/>
      <c r="AL113" s="79"/>
      <c r="AM113" s="79"/>
      <c r="AN113" s="79"/>
    </row>
    <row r="114" spans="1:40">
      <c r="A114" s="18" t="s">
        <v>55</v>
      </c>
      <c r="B114" s="15">
        <v>6</v>
      </c>
      <c r="C114" s="15">
        <v>15</v>
      </c>
      <c r="D114" s="15">
        <v>3</v>
      </c>
      <c r="E114" s="15">
        <v>1</v>
      </c>
      <c r="F114">
        <v>6.7841399999999998</v>
      </c>
      <c r="G114">
        <v>13466.8</v>
      </c>
      <c r="H114" s="80">
        <v>6.4162800000000004</v>
      </c>
      <c r="I114" s="80">
        <v>13333.1</v>
      </c>
      <c r="J114">
        <v>6.3466699999999996</v>
      </c>
      <c r="K114">
        <v>13350.6</v>
      </c>
      <c r="L114">
        <v>7.0398800000000001</v>
      </c>
      <c r="M114">
        <v>13519.4</v>
      </c>
      <c r="N114">
        <v>7.9769300000000003</v>
      </c>
      <c r="O114">
        <v>13435.6</v>
      </c>
      <c r="P114">
        <v>6.1091600000000001</v>
      </c>
      <c r="Q114">
        <v>13430.2</v>
      </c>
      <c r="R114">
        <v>5.8708400000000003</v>
      </c>
      <c r="S114">
        <v>13408.2</v>
      </c>
      <c r="T114">
        <v>5.8708400000000003</v>
      </c>
      <c r="U114">
        <v>13408.2</v>
      </c>
      <c r="V114">
        <v>5.6743600000000001</v>
      </c>
      <c r="W114">
        <v>13424.8</v>
      </c>
      <c r="X114">
        <v>6.1032299999999999</v>
      </c>
      <c r="Y114">
        <v>13455.5</v>
      </c>
      <c r="Z114" s="26">
        <f>MATCH(smallO[[#This Row],[Simen Best sol]],smallO[[#This Row],[Simen 1 time]:[Simen 10 sol]],0)</f>
        <v>4</v>
      </c>
      <c r="AA114" s="26">
        <f>INDEX(smallO[[#This Row],[Simen 1 time]:[Simen 10 sol]],smallO[[#This Row],[Match]]-1)</f>
        <v>6.4162800000000004</v>
      </c>
      <c r="AB114" s="79">
        <f t="shared" si="2"/>
        <v>13333.1</v>
      </c>
      <c r="AC114" s="26">
        <f>MATCH(smallO[[#This Row],[Simen worst sol]],smallO[[#This Row],[Simen 1 time]:[Simen 10 sol]],0)</f>
        <v>8</v>
      </c>
      <c r="AD114" s="26">
        <f>INDEX(smallO[[#This Row],[Simen 1 time]:[Simen 10 sol]],smallO[[#This Row],[Match2]]-1)</f>
        <v>7.0398800000000001</v>
      </c>
      <c r="AE114" s="79">
        <f t="shared" si="3"/>
        <v>13519.4</v>
      </c>
      <c r="AF114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13423.24</v>
      </c>
      <c r="AI114" s="79"/>
      <c r="AJ114" s="79"/>
      <c r="AL114" s="79"/>
      <c r="AM114" s="79"/>
      <c r="AN114" s="79"/>
    </row>
    <row r="115" spans="1:40">
      <c r="A115" s="17" t="s">
        <v>55</v>
      </c>
      <c r="B115" s="13">
        <v>6</v>
      </c>
      <c r="C115" s="13">
        <v>15</v>
      </c>
      <c r="D115" s="13">
        <v>4</v>
      </c>
      <c r="E115" s="13">
        <v>1</v>
      </c>
      <c r="F115">
        <v>8.9546600000000005</v>
      </c>
      <c r="G115">
        <v>10523.7</v>
      </c>
      <c r="H115" s="80">
        <v>8.8423999999999996</v>
      </c>
      <c r="I115" s="80">
        <v>10479.299999999999</v>
      </c>
      <c r="J115">
        <v>9.4200199999999992</v>
      </c>
      <c r="K115">
        <v>10523.7</v>
      </c>
      <c r="L115">
        <v>10.4999</v>
      </c>
      <c r="M115">
        <v>10495.8</v>
      </c>
      <c r="N115">
        <v>9.2432599999999994</v>
      </c>
      <c r="O115">
        <v>10479.299999999999</v>
      </c>
      <c r="P115">
        <v>8.6106300000000005</v>
      </c>
      <c r="Q115">
        <v>10523.7</v>
      </c>
      <c r="R115">
        <v>9.0859799999999993</v>
      </c>
      <c r="S115">
        <v>10495.8</v>
      </c>
      <c r="T115">
        <v>9.0859799999999993</v>
      </c>
      <c r="U115">
        <v>10495.8</v>
      </c>
      <c r="V115">
        <v>9.3978300000000008</v>
      </c>
      <c r="W115">
        <v>10479.299999999999</v>
      </c>
      <c r="X115">
        <v>9.8130100000000002</v>
      </c>
      <c r="Y115">
        <v>10523.7</v>
      </c>
      <c r="Z115" s="26">
        <f>MATCH(smallO[[#This Row],[Simen Best sol]],smallO[[#This Row],[Simen 1 time]:[Simen 10 sol]],0)</f>
        <v>4</v>
      </c>
      <c r="AA115" s="26">
        <f>INDEX(smallO[[#This Row],[Simen 1 time]:[Simen 10 sol]],smallO[[#This Row],[Match]]-1)</f>
        <v>8.8423999999999996</v>
      </c>
      <c r="AB115" s="79">
        <f t="shared" si="2"/>
        <v>10479.299999999999</v>
      </c>
      <c r="AC115" s="26">
        <f>MATCH(smallO[[#This Row],[Simen worst sol]],smallO[[#This Row],[Simen 1 time]:[Simen 10 sol]],0)</f>
        <v>2</v>
      </c>
      <c r="AD115" s="26">
        <f>INDEX(smallO[[#This Row],[Simen 1 time]:[Simen 10 sol]],smallO[[#This Row],[Match2]]-1)</f>
        <v>8.9546600000000005</v>
      </c>
      <c r="AE115" s="79">
        <f t="shared" si="3"/>
        <v>10523.7</v>
      </c>
      <c r="AF115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10502.01</v>
      </c>
      <c r="AI115" s="79"/>
      <c r="AJ115" s="79"/>
      <c r="AL115" s="79"/>
      <c r="AM115" s="79"/>
      <c r="AN115" s="79"/>
    </row>
    <row r="116" spans="1:40">
      <c r="A116" s="18" t="s">
        <v>55</v>
      </c>
      <c r="B116" s="15">
        <v>6</v>
      </c>
      <c r="C116" s="15">
        <v>15</v>
      </c>
      <c r="D116" s="15">
        <v>5</v>
      </c>
      <c r="E116" s="15">
        <v>1</v>
      </c>
      <c r="F116">
        <v>10.9354</v>
      </c>
      <c r="G116">
        <v>10119.4</v>
      </c>
      <c r="H116" s="80">
        <v>11.4139</v>
      </c>
      <c r="I116" s="80">
        <v>10119.4</v>
      </c>
      <c r="J116">
        <v>10.460599999999999</v>
      </c>
      <c r="K116">
        <v>10119.4</v>
      </c>
      <c r="L116">
        <v>11.4732</v>
      </c>
      <c r="M116">
        <v>10119.4</v>
      </c>
      <c r="N116">
        <v>9.9150899999999993</v>
      </c>
      <c r="O116">
        <v>10120.4</v>
      </c>
      <c r="P116">
        <v>10.51</v>
      </c>
      <c r="Q116">
        <v>10119.4</v>
      </c>
      <c r="R116">
        <v>9.8949599999999993</v>
      </c>
      <c r="S116">
        <v>10119.4</v>
      </c>
      <c r="T116">
        <v>9.8949599999999993</v>
      </c>
      <c r="U116">
        <v>10119.4</v>
      </c>
      <c r="V116">
        <v>10.805099999999999</v>
      </c>
      <c r="W116">
        <v>10070.6</v>
      </c>
      <c r="X116">
        <v>10.1554</v>
      </c>
      <c r="Y116">
        <v>10054.1</v>
      </c>
      <c r="Z116" s="26">
        <f>MATCH(smallO[[#This Row],[Simen Best sol]],smallO[[#This Row],[Simen 1 time]:[Simen 10 sol]],0)</f>
        <v>20</v>
      </c>
      <c r="AA116" s="26">
        <f>INDEX(smallO[[#This Row],[Simen 1 time]:[Simen 10 sol]],smallO[[#This Row],[Match]]-1)</f>
        <v>10.1554</v>
      </c>
      <c r="AB116" s="79">
        <f t="shared" si="2"/>
        <v>10054.1</v>
      </c>
      <c r="AC116" s="26">
        <f>MATCH(smallO[[#This Row],[Simen worst sol]],smallO[[#This Row],[Simen 1 time]:[Simen 10 sol]],0)</f>
        <v>10</v>
      </c>
      <c r="AD116" s="26">
        <f>INDEX(smallO[[#This Row],[Simen 1 time]:[Simen 10 sol]],smallO[[#This Row],[Match2]]-1)</f>
        <v>9.9150899999999993</v>
      </c>
      <c r="AE116" s="79">
        <f t="shared" si="3"/>
        <v>10120.4</v>
      </c>
      <c r="AF116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10108.09</v>
      </c>
      <c r="AI116" s="79"/>
      <c r="AJ116" s="79"/>
      <c r="AL116" s="79"/>
      <c r="AM116" s="79"/>
      <c r="AN116" s="79"/>
    </row>
    <row r="117" spans="1:40">
      <c r="A117" s="17" t="s">
        <v>55</v>
      </c>
      <c r="B117" s="13">
        <v>6</v>
      </c>
      <c r="C117" s="13">
        <v>20</v>
      </c>
      <c r="D117" s="13">
        <v>1</v>
      </c>
      <c r="E117" s="13">
        <v>1</v>
      </c>
      <c r="F117">
        <v>10.4786</v>
      </c>
      <c r="G117">
        <v>14286.1</v>
      </c>
      <c r="H117" s="80">
        <v>10.264900000000001</v>
      </c>
      <c r="I117" s="80">
        <v>14311</v>
      </c>
      <c r="J117">
        <v>8.9672699999999992</v>
      </c>
      <c r="K117">
        <v>14302.9</v>
      </c>
      <c r="L117">
        <v>10.117699999999999</v>
      </c>
      <c r="M117">
        <v>14266.5</v>
      </c>
      <c r="N117">
        <v>10.2928</v>
      </c>
      <c r="O117">
        <v>14301.8</v>
      </c>
      <c r="P117">
        <v>10.007</v>
      </c>
      <c r="Q117">
        <v>14266.5</v>
      </c>
      <c r="R117">
        <v>9.2249700000000008</v>
      </c>
      <c r="S117">
        <v>14301.8</v>
      </c>
      <c r="T117">
        <v>9.2249700000000008</v>
      </c>
      <c r="U117">
        <v>14301.8</v>
      </c>
      <c r="V117">
        <v>10.6309</v>
      </c>
      <c r="W117">
        <v>14266.5</v>
      </c>
      <c r="X117">
        <v>10.089499999999999</v>
      </c>
      <c r="Y117">
        <v>14275.5</v>
      </c>
      <c r="Z117" s="26">
        <f>MATCH(smallO[[#This Row],[Simen Best sol]],smallO[[#This Row],[Simen 1 time]:[Simen 10 sol]],0)</f>
        <v>8</v>
      </c>
      <c r="AA117" s="26">
        <f>INDEX(smallO[[#This Row],[Simen 1 time]:[Simen 10 sol]],smallO[[#This Row],[Match]]-1)</f>
        <v>10.117699999999999</v>
      </c>
      <c r="AB117" s="79">
        <f t="shared" si="2"/>
        <v>14266.5</v>
      </c>
      <c r="AC117" s="26">
        <f>MATCH(smallO[[#This Row],[Simen worst sol]],smallO[[#This Row],[Simen 1 time]:[Simen 10 sol]],0)</f>
        <v>4</v>
      </c>
      <c r="AD117" s="26">
        <f>INDEX(smallO[[#This Row],[Simen 1 time]:[Simen 10 sol]],smallO[[#This Row],[Match2]]-1)</f>
        <v>10.264900000000001</v>
      </c>
      <c r="AE117" s="79">
        <f t="shared" si="3"/>
        <v>14311</v>
      </c>
      <c r="AF117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14288.040000000003</v>
      </c>
      <c r="AI117" s="79"/>
      <c r="AJ117" s="79"/>
      <c r="AL117" s="79"/>
      <c r="AM117" s="79"/>
      <c r="AN117" s="79"/>
    </row>
    <row r="118" spans="1:40">
      <c r="A118" s="18" t="s">
        <v>55</v>
      </c>
      <c r="B118" s="15">
        <v>6</v>
      </c>
      <c r="C118" s="15">
        <v>20</v>
      </c>
      <c r="D118" s="15">
        <v>2</v>
      </c>
      <c r="E118" s="15">
        <v>1</v>
      </c>
      <c r="F118">
        <v>17.717400000000001</v>
      </c>
      <c r="G118">
        <v>14532.9</v>
      </c>
      <c r="H118" s="80">
        <v>22.1755</v>
      </c>
      <c r="I118" s="80">
        <v>14576.6</v>
      </c>
      <c r="J118">
        <v>15.9169</v>
      </c>
      <c r="K118">
        <v>14572.2</v>
      </c>
      <c r="L118">
        <v>13.3325</v>
      </c>
      <c r="M118">
        <v>14528.6</v>
      </c>
      <c r="N118">
        <v>16.2377</v>
      </c>
      <c r="O118">
        <v>14506.9</v>
      </c>
      <c r="P118">
        <v>18.1065</v>
      </c>
      <c r="Q118">
        <v>14576.6</v>
      </c>
      <c r="R118">
        <v>18.892900000000001</v>
      </c>
      <c r="S118">
        <v>14479.9</v>
      </c>
      <c r="T118">
        <v>18.892900000000001</v>
      </c>
      <c r="U118">
        <v>14479.9</v>
      </c>
      <c r="V118">
        <v>15.2516</v>
      </c>
      <c r="W118">
        <v>14528.6</v>
      </c>
      <c r="X118">
        <v>20.3977</v>
      </c>
      <c r="Y118">
        <v>14516.6</v>
      </c>
      <c r="Z118" s="26">
        <f>MATCH(smallO[[#This Row],[Simen Best sol]],smallO[[#This Row],[Simen 1 time]:[Simen 10 sol]],0)</f>
        <v>14</v>
      </c>
      <c r="AA118" s="26">
        <f>INDEX(smallO[[#This Row],[Simen 1 time]:[Simen 10 sol]],smallO[[#This Row],[Match]]-1)</f>
        <v>18.892900000000001</v>
      </c>
      <c r="AB118" s="79">
        <f t="shared" si="2"/>
        <v>14479.9</v>
      </c>
      <c r="AC118" s="26">
        <f>MATCH(smallO[[#This Row],[Simen worst sol]],smallO[[#This Row],[Simen 1 time]:[Simen 10 sol]],0)</f>
        <v>4</v>
      </c>
      <c r="AD118" s="26">
        <f>INDEX(smallO[[#This Row],[Simen 1 time]:[Simen 10 sol]],smallO[[#This Row],[Match2]]-1)</f>
        <v>22.1755</v>
      </c>
      <c r="AE118" s="79">
        <f t="shared" si="3"/>
        <v>14576.6</v>
      </c>
      <c r="AF118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14529.88</v>
      </c>
      <c r="AI118" s="79"/>
      <c r="AJ118" s="79"/>
      <c r="AL118" s="79"/>
      <c r="AM118" s="79"/>
      <c r="AN118" s="79"/>
    </row>
    <row r="119" spans="1:40">
      <c r="A119" s="17" t="s">
        <v>55</v>
      </c>
      <c r="B119" s="13">
        <v>6</v>
      </c>
      <c r="C119" s="13">
        <v>20</v>
      </c>
      <c r="D119" s="13">
        <v>3</v>
      </c>
      <c r="E119" s="13">
        <v>1</v>
      </c>
      <c r="F119">
        <v>5.1721700000000004</v>
      </c>
      <c r="G119">
        <v>14342.9</v>
      </c>
      <c r="H119" s="80">
        <v>5.9691099999999997</v>
      </c>
      <c r="I119" s="80">
        <v>14374.9</v>
      </c>
      <c r="J119">
        <v>6.4824299999999999</v>
      </c>
      <c r="K119">
        <v>14371</v>
      </c>
      <c r="L119">
        <v>5.10222</v>
      </c>
      <c r="M119">
        <v>14374.9</v>
      </c>
      <c r="N119">
        <v>5.5714600000000001</v>
      </c>
      <c r="O119">
        <v>14342.9</v>
      </c>
      <c r="P119">
        <v>5.38619</v>
      </c>
      <c r="Q119">
        <v>14337.8</v>
      </c>
      <c r="R119">
        <v>5.6550399999999996</v>
      </c>
      <c r="S119">
        <v>14374.9</v>
      </c>
      <c r="T119">
        <v>5.6550399999999996</v>
      </c>
      <c r="U119">
        <v>14374.9</v>
      </c>
      <c r="V119">
        <v>5.8130100000000002</v>
      </c>
      <c r="W119">
        <v>14338.1</v>
      </c>
      <c r="X119">
        <v>6.1544600000000003</v>
      </c>
      <c r="Y119">
        <v>14374.4</v>
      </c>
      <c r="Z119" s="26">
        <f>MATCH(smallO[[#This Row],[Simen Best sol]],smallO[[#This Row],[Simen 1 time]:[Simen 10 sol]],0)</f>
        <v>12</v>
      </c>
      <c r="AA119" s="26">
        <f>INDEX(smallO[[#This Row],[Simen 1 time]:[Simen 10 sol]],smallO[[#This Row],[Match]]-1)</f>
        <v>5.38619</v>
      </c>
      <c r="AB119" s="79">
        <f t="shared" si="2"/>
        <v>14337.8</v>
      </c>
      <c r="AC119" s="26">
        <f>MATCH(smallO[[#This Row],[Simen worst sol]],smallO[[#This Row],[Simen 1 time]:[Simen 10 sol]],0)</f>
        <v>4</v>
      </c>
      <c r="AD119" s="26">
        <f>INDEX(smallO[[#This Row],[Simen 1 time]:[Simen 10 sol]],smallO[[#This Row],[Match2]]-1)</f>
        <v>5.9691099999999997</v>
      </c>
      <c r="AE119" s="79">
        <f t="shared" si="3"/>
        <v>14374.9</v>
      </c>
      <c r="AF119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14360.670000000002</v>
      </c>
      <c r="AI119" s="79"/>
      <c r="AJ119" s="79"/>
      <c r="AL119" s="79"/>
      <c r="AM119" s="79"/>
      <c r="AN119" s="79"/>
    </row>
    <row r="120" spans="1:40">
      <c r="A120" s="18" t="s">
        <v>55</v>
      </c>
      <c r="B120" s="15">
        <v>6</v>
      </c>
      <c r="C120" s="15">
        <v>20</v>
      </c>
      <c r="D120" s="15">
        <v>4</v>
      </c>
      <c r="E120" s="15">
        <v>1</v>
      </c>
      <c r="F120">
        <v>13.9588</v>
      </c>
      <c r="G120">
        <v>14444.5</v>
      </c>
      <c r="H120" s="80">
        <v>13.458299999999999</v>
      </c>
      <c r="I120" s="80">
        <v>14476.1</v>
      </c>
      <c r="J120">
        <v>14.01</v>
      </c>
      <c r="K120">
        <v>14480.1</v>
      </c>
      <c r="L120">
        <v>13.323499999999999</v>
      </c>
      <c r="M120">
        <v>14451.8</v>
      </c>
      <c r="N120">
        <v>14.9674</v>
      </c>
      <c r="O120">
        <v>14451.8</v>
      </c>
      <c r="P120">
        <v>12.671200000000001</v>
      </c>
      <c r="Q120">
        <v>14421.7</v>
      </c>
      <c r="R120">
        <v>13.7775</v>
      </c>
      <c r="S120">
        <v>14444.5</v>
      </c>
      <c r="T120">
        <v>13.7775</v>
      </c>
      <c r="U120">
        <v>14444.5</v>
      </c>
      <c r="V120">
        <v>13.242900000000001</v>
      </c>
      <c r="W120">
        <v>14454.8</v>
      </c>
      <c r="X120">
        <v>14.102</v>
      </c>
      <c r="Y120">
        <v>14428.4</v>
      </c>
      <c r="Z120" s="26">
        <f>MATCH(smallO[[#This Row],[Simen Best sol]],smallO[[#This Row],[Simen 1 time]:[Simen 10 sol]],0)</f>
        <v>12</v>
      </c>
      <c r="AA120" s="26">
        <f>INDEX(smallO[[#This Row],[Simen 1 time]:[Simen 10 sol]],smallO[[#This Row],[Match]]-1)</f>
        <v>12.671200000000001</v>
      </c>
      <c r="AB120" s="79">
        <f t="shared" si="2"/>
        <v>14421.7</v>
      </c>
      <c r="AC120" s="26">
        <f>MATCH(smallO[[#This Row],[Simen worst sol]],smallO[[#This Row],[Simen 1 time]:[Simen 10 sol]],0)</f>
        <v>6</v>
      </c>
      <c r="AD120" s="26">
        <f>INDEX(smallO[[#This Row],[Simen 1 time]:[Simen 10 sol]],smallO[[#This Row],[Match2]]-1)</f>
        <v>14.01</v>
      </c>
      <c r="AE120" s="79">
        <f t="shared" si="3"/>
        <v>14480.1</v>
      </c>
      <c r="AF120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14449.820000000002</v>
      </c>
      <c r="AI120" s="79"/>
      <c r="AJ120" s="79"/>
      <c r="AL120" s="79"/>
      <c r="AM120" s="79"/>
      <c r="AN120" s="79"/>
    </row>
    <row r="121" spans="1:40">
      <c r="A121" s="17" t="s">
        <v>55</v>
      </c>
      <c r="B121" s="13">
        <v>6</v>
      </c>
      <c r="C121" s="13">
        <v>20</v>
      </c>
      <c r="D121" s="13">
        <v>5</v>
      </c>
      <c r="E121" s="13">
        <v>1</v>
      </c>
      <c r="F121">
        <v>6.5479200000000004</v>
      </c>
      <c r="G121">
        <v>15660.6</v>
      </c>
      <c r="H121" s="80">
        <v>8.6014300000000006</v>
      </c>
      <c r="I121" s="80">
        <v>15619.8</v>
      </c>
      <c r="J121">
        <v>9.9890899999999991</v>
      </c>
      <c r="K121">
        <v>15556.7</v>
      </c>
      <c r="L121">
        <v>7.6260399999999997</v>
      </c>
      <c r="M121">
        <v>15635.8</v>
      </c>
      <c r="N121">
        <v>7.1606300000000003</v>
      </c>
      <c r="O121">
        <v>15619.1</v>
      </c>
      <c r="P121">
        <v>7.8868</v>
      </c>
      <c r="Q121">
        <v>15563.4</v>
      </c>
      <c r="R121">
        <v>7.1151099999999996</v>
      </c>
      <c r="S121">
        <v>15618.1</v>
      </c>
      <c r="T121">
        <v>7.1151099999999996</v>
      </c>
      <c r="U121">
        <v>15618.1</v>
      </c>
      <c r="V121">
        <v>8.7212200000000006</v>
      </c>
      <c r="W121">
        <v>15619.8</v>
      </c>
      <c r="X121">
        <v>7.75047</v>
      </c>
      <c r="Y121">
        <v>15635.8</v>
      </c>
      <c r="Z121" s="26">
        <f>MATCH(smallO[[#This Row],[Simen Best sol]],smallO[[#This Row],[Simen 1 time]:[Simen 10 sol]],0)</f>
        <v>6</v>
      </c>
      <c r="AA121" s="26">
        <f>INDEX(smallO[[#This Row],[Simen 1 time]:[Simen 10 sol]],smallO[[#This Row],[Match]]-1)</f>
        <v>9.9890899999999991</v>
      </c>
      <c r="AB121" s="79">
        <f t="shared" si="2"/>
        <v>15556.7</v>
      </c>
      <c r="AC121" s="26">
        <f>MATCH(smallO[[#This Row],[Simen worst sol]],smallO[[#This Row],[Simen 1 time]:[Simen 10 sol]],0)</f>
        <v>2</v>
      </c>
      <c r="AD121" s="26">
        <f>INDEX(smallO[[#This Row],[Simen 1 time]:[Simen 10 sol]],smallO[[#This Row],[Match2]]-1)</f>
        <v>6.5479200000000004</v>
      </c>
      <c r="AE121" s="79">
        <f t="shared" si="3"/>
        <v>15660.6</v>
      </c>
      <c r="AF121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15614.720000000001</v>
      </c>
      <c r="AI121" s="79"/>
      <c r="AJ121" s="79"/>
      <c r="AL121" s="79"/>
      <c r="AM121" s="79"/>
      <c r="AN121" s="79"/>
    </row>
    <row r="122" spans="1:40">
      <c r="A122" s="18" t="s">
        <v>55</v>
      </c>
      <c r="B122" s="15">
        <v>6</v>
      </c>
      <c r="C122" s="15">
        <v>25</v>
      </c>
      <c r="D122" s="15">
        <v>1</v>
      </c>
      <c r="E122" s="15">
        <v>1</v>
      </c>
      <c r="F122">
        <v>9.0024599999999992</v>
      </c>
      <c r="G122">
        <v>15523.1</v>
      </c>
      <c r="H122" s="80">
        <v>16.594200000000001</v>
      </c>
      <c r="I122" s="80">
        <v>15573.9</v>
      </c>
      <c r="J122">
        <v>9.5520300000000002</v>
      </c>
      <c r="K122">
        <v>15522.6</v>
      </c>
      <c r="L122">
        <v>16.0472</v>
      </c>
      <c r="M122">
        <v>15556.8</v>
      </c>
      <c r="N122">
        <v>11.2378</v>
      </c>
      <c r="O122">
        <v>15550.4</v>
      </c>
      <c r="P122">
        <v>9.1385199999999998</v>
      </c>
      <c r="Q122">
        <v>15522.6</v>
      </c>
      <c r="R122">
        <v>9.8712300000000006</v>
      </c>
      <c r="S122">
        <v>15567</v>
      </c>
      <c r="T122">
        <v>9.8712300000000006</v>
      </c>
      <c r="U122">
        <v>15567</v>
      </c>
      <c r="V122">
        <v>8.2351500000000009</v>
      </c>
      <c r="W122">
        <v>15562.2</v>
      </c>
      <c r="X122">
        <v>8.8479100000000006</v>
      </c>
      <c r="Y122">
        <v>15523.1</v>
      </c>
      <c r="Z122" s="26">
        <f>MATCH(smallO[[#This Row],[Simen Best sol]],smallO[[#This Row],[Simen 1 time]:[Simen 10 sol]],0)</f>
        <v>6</v>
      </c>
      <c r="AA122" s="26">
        <f>INDEX(smallO[[#This Row],[Simen 1 time]:[Simen 10 sol]],smallO[[#This Row],[Match]]-1)</f>
        <v>9.5520300000000002</v>
      </c>
      <c r="AB122" s="79">
        <f t="shared" si="2"/>
        <v>15522.6</v>
      </c>
      <c r="AC122" s="26">
        <f>MATCH(smallO[[#This Row],[Simen worst sol]],smallO[[#This Row],[Simen 1 time]:[Simen 10 sol]],0)</f>
        <v>4</v>
      </c>
      <c r="AD122" s="26">
        <f>INDEX(smallO[[#This Row],[Simen 1 time]:[Simen 10 sol]],smallO[[#This Row],[Match2]]-1)</f>
        <v>16.594200000000001</v>
      </c>
      <c r="AE122" s="79">
        <f t="shared" si="3"/>
        <v>15573.9</v>
      </c>
      <c r="AF122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15546.87</v>
      </c>
      <c r="AI122" s="79"/>
      <c r="AJ122" s="79"/>
      <c r="AL122" s="79"/>
      <c r="AM122" s="79"/>
      <c r="AN122" s="79"/>
    </row>
    <row r="123" spans="1:40">
      <c r="A123" s="17" t="s">
        <v>55</v>
      </c>
      <c r="B123" s="13">
        <v>6</v>
      </c>
      <c r="C123" s="13">
        <v>25</v>
      </c>
      <c r="D123" s="13">
        <v>2</v>
      </c>
      <c r="E123" s="13">
        <v>1</v>
      </c>
      <c r="F123">
        <v>14.3032</v>
      </c>
      <c r="G123">
        <v>16604</v>
      </c>
      <c r="H123" s="80">
        <v>13.079000000000001</v>
      </c>
      <c r="I123" s="80">
        <v>16585.7</v>
      </c>
      <c r="J123">
        <v>13.4138</v>
      </c>
      <c r="K123">
        <v>16599.900000000001</v>
      </c>
      <c r="L123">
        <v>16.006900000000002</v>
      </c>
      <c r="M123">
        <v>16593.099999999999</v>
      </c>
      <c r="N123">
        <v>15.215999999999999</v>
      </c>
      <c r="O123">
        <v>16543.599999999999</v>
      </c>
      <c r="P123">
        <v>15.241300000000001</v>
      </c>
      <c r="Q123">
        <v>16604</v>
      </c>
      <c r="R123">
        <v>14.9556</v>
      </c>
      <c r="S123">
        <v>16544.099999999999</v>
      </c>
      <c r="T123">
        <v>14.9556</v>
      </c>
      <c r="U123">
        <v>16544.099999999999</v>
      </c>
      <c r="V123">
        <v>13.082599999999999</v>
      </c>
      <c r="W123">
        <v>16573.7</v>
      </c>
      <c r="X123">
        <v>14.586399999999999</v>
      </c>
      <c r="Y123">
        <v>16553.5</v>
      </c>
      <c r="Z123" s="26">
        <f>MATCH(smallO[[#This Row],[Simen Best sol]],smallO[[#This Row],[Simen 1 time]:[Simen 10 sol]],0)</f>
        <v>10</v>
      </c>
      <c r="AA123" s="26">
        <f>INDEX(smallO[[#This Row],[Simen 1 time]:[Simen 10 sol]],smallO[[#This Row],[Match]]-1)</f>
        <v>15.215999999999999</v>
      </c>
      <c r="AB123" s="79">
        <f t="shared" si="2"/>
        <v>16543.599999999999</v>
      </c>
      <c r="AC123" s="26">
        <f>MATCH(smallO[[#This Row],[Simen worst sol]],smallO[[#This Row],[Simen 1 time]:[Simen 10 sol]],0)</f>
        <v>2</v>
      </c>
      <c r="AD123" s="26">
        <f>INDEX(smallO[[#This Row],[Simen 1 time]:[Simen 10 sol]],smallO[[#This Row],[Match2]]-1)</f>
        <v>14.3032</v>
      </c>
      <c r="AE123" s="79">
        <f t="shared" si="3"/>
        <v>16604</v>
      </c>
      <c r="AF123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16574.57</v>
      </c>
      <c r="AI123" s="79"/>
      <c r="AJ123" s="79"/>
      <c r="AL123" s="79"/>
      <c r="AM123" s="79"/>
      <c r="AN123" s="79"/>
    </row>
    <row r="124" spans="1:40">
      <c r="A124" s="18" t="s">
        <v>55</v>
      </c>
      <c r="B124" s="15">
        <v>6</v>
      </c>
      <c r="C124" s="15">
        <v>25</v>
      </c>
      <c r="D124" s="15">
        <v>3</v>
      </c>
      <c r="E124" s="15">
        <v>1</v>
      </c>
      <c r="F124">
        <v>9.9528300000000005</v>
      </c>
      <c r="G124">
        <v>17998.2</v>
      </c>
      <c r="H124" s="80">
        <v>9.6657399999999996</v>
      </c>
      <c r="I124" s="80">
        <v>17994.5</v>
      </c>
      <c r="J124">
        <v>10.975899999999999</v>
      </c>
      <c r="K124">
        <v>17992.3</v>
      </c>
      <c r="L124">
        <v>11.0707</v>
      </c>
      <c r="M124">
        <v>17994.400000000001</v>
      </c>
      <c r="N124">
        <v>11.173400000000001</v>
      </c>
      <c r="O124">
        <v>17994.5</v>
      </c>
      <c r="P124">
        <v>9.2651599999999998</v>
      </c>
      <c r="Q124">
        <v>17994.5</v>
      </c>
      <c r="R124">
        <v>10.751899999999999</v>
      </c>
      <c r="S124">
        <v>17996.099999999999</v>
      </c>
      <c r="T124">
        <v>10.751899999999999</v>
      </c>
      <c r="U124">
        <v>17996.099999999999</v>
      </c>
      <c r="V124">
        <v>10.6585</v>
      </c>
      <c r="W124">
        <v>17997.099999999999</v>
      </c>
      <c r="X124">
        <v>11.4175</v>
      </c>
      <c r="Y124">
        <v>17993.8</v>
      </c>
      <c r="Z124" s="26">
        <f>MATCH(smallO[[#This Row],[Simen Best sol]],smallO[[#This Row],[Simen 1 time]:[Simen 10 sol]],0)</f>
        <v>6</v>
      </c>
      <c r="AA124" s="26">
        <f>INDEX(smallO[[#This Row],[Simen 1 time]:[Simen 10 sol]],smallO[[#This Row],[Match]]-1)</f>
        <v>10.975899999999999</v>
      </c>
      <c r="AB124" s="79">
        <f t="shared" si="2"/>
        <v>17992.3</v>
      </c>
      <c r="AC124" s="26">
        <f>MATCH(smallO[[#This Row],[Simen worst sol]],smallO[[#This Row],[Simen 1 time]:[Simen 10 sol]],0)</f>
        <v>2</v>
      </c>
      <c r="AD124" s="26">
        <f>INDEX(smallO[[#This Row],[Simen 1 time]:[Simen 10 sol]],smallO[[#This Row],[Match2]]-1)</f>
        <v>9.9528300000000005</v>
      </c>
      <c r="AE124" s="79">
        <f t="shared" si="3"/>
        <v>17998.2</v>
      </c>
      <c r="AF124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17995.150000000001</v>
      </c>
      <c r="AI124" s="79"/>
      <c r="AJ124" s="79"/>
      <c r="AL124" s="79"/>
      <c r="AM124" s="79"/>
      <c r="AN124" s="79"/>
    </row>
    <row r="125" spans="1:40">
      <c r="A125" s="17" t="s">
        <v>55</v>
      </c>
      <c r="B125" s="13">
        <v>6</v>
      </c>
      <c r="C125" s="13">
        <v>25</v>
      </c>
      <c r="D125" s="13">
        <v>4</v>
      </c>
      <c r="E125" s="13">
        <v>1</v>
      </c>
      <c r="F125">
        <v>15.537599999999999</v>
      </c>
      <c r="G125">
        <v>16296.8</v>
      </c>
      <c r="H125" s="80">
        <v>16.327999999999999</v>
      </c>
      <c r="I125" s="80">
        <v>16206.5</v>
      </c>
      <c r="J125">
        <v>18.6172</v>
      </c>
      <c r="K125">
        <v>16255.3</v>
      </c>
      <c r="L125">
        <v>16.8444</v>
      </c>
      <c r="M125">
        <v>16194</v>
      </c>
      <c r="N125">
        <v>17.568999999999999</v>
      </c>
      <c r="O125">
        <v>16201.3</v>
      </c>
      <c r="P125">
        <v>18.872399999999999</v>
      </c>
      <c r="Q125">
        <v>16201.3</v>
      </c>
      <c r="R125">
        <v>18.648399999999999</v>
      </c>
      <c r="S125">
        <v>16199.6</v>
      </c>
      <c r="T125">
        <v>18.648399999999999</v>
      </c>
      <c r="U125">
        <v>16199.6</v>
      </c>
      <c r="V125">
        <v>18.046299999999999</v>
      </c>
      <c r="W125">
        <v>16216</v>
      </c>
      <c r="X125">
        <v>18.864100000000001</v>
      </c>
      <c r="Y125">
        <v>16205.9</v>
      </c>
      <c r="Z125" s="26">
        <f>MATCH(smallO[[#This Row],[Simen Best sol]],smallO[[#This Row],[Simen 1 time]:[Simen 10 sol]],0)</f>
        <v>8</v>
      </c>
      <c r="AA125" s="26">
        <f>INDEX(smallO[[#This Row],[Simen 1 time]:[Simen 10 sol]],smallO[[#This Row],[Match]]-1)</f>
        <v>16.8444</v>
      </c>
      <c r="AB125" s="79">
        <f t="shared" si="2"/>
        <v>16194</v>
      </c>
      <c r="AC125" s="26">
        <f>MATCH(smallO[[#This Row],[Simen worst sol]],smallO[[#This Row],[Simen 1 time]:[Simen 10 sol]],0)</f>
        <v>2</v>
      </c>
      <c r="AD125" s="26">
        <f>INDEX(smallO[[#This Row],[Simen 1 time]:[Simen 10 sol]],smallO[[#This Row],[Match2]]-1)</f>
        <v>15.537599999999999</v>
      </c>
      <c r="AE125" s="79">
        <f t="shared" si="3"/>
        <v>16296.8</v>
      </c>
      <c r="AF125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16217.630000000001</v>
      </c>
      <c r="AI125" s="79"/>
      <c r="AJ125" s="79"/>
      <c r="AL125" s="79"/>
      <c r="AM125" s="79"/>
      <c r="AN125" s="79"/>
    </row>
    <row r="126" spans="1:40">
      <c r="A126" s="18" t="s">
        <v>55</v>
      </c>
      <c r="B126" s="15">
        <v>6</v>
      </c>
      <c r="C126" s="15">
        <v>25</v>
      </c>
      <c r="D126" s="15">
        <v>5</v>
      </c>
      <c r="E126" s="15">
        <v>1</v>
      </c>
      <c r="F126">
        <v>9.9643899999999999</v>
      </c>
      <c r="G126">
        <v>18713.900000000001</v>
      </c>
      <c r="H126" s="80">
        <v>8.0410000000000004</v>
      </c>
      <c r="I126" s="80">
        <v>18711.5</v>
      </c>
      <c r="J126">
        <v>8.2803599999999999</v>
      </c>
      <c r="K126">
        <v>18605.400000000001</v>
      </c>
      <c r="L126">
        <v>8.6228599999999993</v>
      </c>
      <c r="M126">
        <v>18643.900000000001</v>
      </c>
      <c r="N126">
        <v>8.7676599999999993</v>
      </c>
      <c r="O126">
        <v>18738.2</v>
      </c>
      <c r="P126">
        <v>10.416</v>
      </c>
      <c r="Q126">
        <v>18713.900000000001</v>
      </c>
      <c r="R126">
        <v>6.4292699999999998</v>
      </c>
      <c r="S126">
        <v>18626.099999999999</v>
      </c>
      <c r="T126">
        <v>6.4292699999999998</v>
      </c>
      <c r="U126">
        <v>18626.099999999999</v>
      </c>
      <c r="V126">
        <v>7.79298</v>
      </c>
      <c r="W126">
        <v>18671.7</v>
      </c>
      <c r="X126">
        <v>8.1738199999999992</v>
      </c>
      <c r="Y126">
        <v>18690.8</v>
      </c>
      <c r="Z126" s="26">
        <f>MATCH(smallO[[#This Row],[Simen Best sol]],smallO[[#This Row],[Simen 1 time]:[Simen 10 sol]],0)</f>
        <v>6</v>
      </c>
      <c r="AA126" s="26">
        <f>INDEX(smallO[[#This Row],[Simen 1 time]:[Simen 10 sol]],smallO[[#This Row],[Match]]-1)</f>
        <v>8.2803599999999999</v>
      </c>
      <c r="AB126" s="79">
        <f t="shared" si="2"/>
        <v>18605.400000000001</v>
      </c>
      <c r="AC126" s="26">
        <f>MATCH(smallO[[#This Row],[Simen worst sol]],smallO[[#This Row],[Simen 1 time]:[Simen 10 sol]],0)</f>
        <v>10</v>
      </c>
      <c r="AD126" s="26">
        <f>INDEX(smallO[[#This Row],[Simen 1 time]:[Simen 10 sol]],smallO[[#This Row],[Match2]]-1)</f>
        <v>8.7676599999999993</v>
      </c>
      <c r="AE126" s="79">
        <f t="shared" si="3"/>
        <v>18738.2</v>
      </c>
      <c r="AF126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18674.150000000001</v>
      </c>
      <c r="AI126" s="79"/>
      <c r="AJ126" s="79"/>
      <c r="AL126" s="79"/>
      <c r="AM126" s="79"/>
      <c r="AN126" s="79"/>
    </row>
    <row r="127" spans="1:40">
      <c r="A127" s="17" t="s">
        <v>55</v>
      </c>
      <c r="B127" s="13">
        <v>6</v>
      </c>
      <c r="C127" s="13">
        <v>30</v>
      </c>
      <c r="D127" s="13">
        <v>1</v>
      </c>
      <c r="E127" s="13">
        <v>1</v>
      </c>
      <c r="F127">
        <v>16.2349</v>
      </c>
      <c r="G127">
        <v>23395.9</v>
      </c>
      <c r="H127" s="80">
        <v>17.4877</v>
      </c>
      <c r="I127" s="80">
        <v>23228.7</v>
      </c>
      <c r="J127">
        <v>19.430099999999999</v>
      </c>
      <c r="K127">
        <v>23342.5</v>
      </c>
      <c r="L127">
        <v>19.099299999999999</v>
      </c>
      <c r="M127">
        <v>23291.5</v>
      </c>
      <c r="N127">
        <v>16.677399999999999</v>
      </c>
      <c r="O127">
        <v>23309.7</v>
      </c>
      <c r="P127">
        <v>18.210699999999999</v>
      </c>
      <c r="Q127">
        <v>23084.3</v>
      </c>
      <c r="R127">
        <v>20.746099999999998</v>
      </c>
      <c r="S127">
        <v>23270.7</v>
      </c>
      <c r="T127">
        <v>20.746099999999998</v>
      </c>
      <c r="U127">
        <v>23270.7</v>
      </c>
      <c r="V127">
        <v>19.356200000000001</v>
      </c>
      <c r="W127">
        <v>23221.9</v>
      </c>
      <c r="X127">
        <v>17.4893</v>
      </c>
      <c r="Y127">
        <v>23176.9</v>
      </c>
      <c r="Z127" s="26">
        <f>MATCH(smallO[[#This Row],[Simen Best sol]],smallO[[#This Row],[Simen 1 time]:[Simen 10 sol]],0)</f>
        <v>12</v>
      </c>
      <c r="AA127" s="26">
        <f>INDEX(smallO[[#This Row],[Simen 1 time]:[Simen 10 sol]],smallO[[#This Row],[Match]]-1)</f>
        <v>18.210699999999999</v>
      </c>
      <c r="AB127" s="79">
        <f t="shared" si="2"/>
        <v>23084.3</v>
      </c>
      <c r="AC127" s="26">
        <f>MATCH(smallO[[#This Row],[Simen worst sol]],smallO[[#This Row],[Simen 1 time]:[Simen 10 sol]],0)</f>
        <v>2</v>
      </c>
      <c r="AD127" s="26">
        <f>INDEX(smallO[[#This Row],[Simen 1 time]:[Simen 10 sol]],smallO[[#This Row],[Match2]]-1)</f>
        <v>16.2349</v>
      </c>
      <c r="AE127" s="79">
        <f t="shared" si="3"/>
        <v>23395.9</v>
      </c>
      <c r="AF127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23259.280000000002</v>
      </c>
      <c r="AI127" s="79"/>
      <c r="AJ127" s="79"/>
      <c r="AL127" s="79"/>
      <c r="AM127" s="79"/>
      <c r="AN127" s="79"/>
    </row>
    <row r="128" spans="1:40">
      <c r="A128" s="18" t="s">
        <v>55</v>
      </c>
      <c r="B128" s="15">
        <v>6</v>
      </c>
      <c r="C128" s="15">
        <v>30</v>
      </c>
      <c r="D128" s="15">
        <v>2</v>
      </c>
      <c r="E128" s="15">
        <v>1</v>
      </c>
      <c r="F128">
        <v>31.422899999999998</v>
      </c>
      <c r="G128">
        <v>20116.3</v>
      </c>
      <c r="H128" s="80">
        <v>31.045400000000001</v>
      </c>
      <c r="I128" s="80">
        <v>20119.599999999999</v>
      </c>
      <c r="J128">
        <v>37.406599999999997</v>
      </c>
      <c r="K128">
        <v>20131.599999999999</v>
      </c>
      <c r="L128">
        <v>32.249499999999998</v>
      </c>
      <c r="M128">
        <v>20128.8</v>
      </c>
      <c r="N128">
        <v>27.837700000000002</v>
      </c>
      <c r="O128">
        <v>20126.900000000001</v>
      </c>
      <c r="P128">
        <v>31.402100000000001</v>
      </c>
      <c r="Q128">
        <v>20120.7</v>
      </c>
      <c r="R128">
        <v>30.131</v>
      </c>
      <c r="S128">
        <v>20161.900000000001</v>
      </c>
      <c r="T128">
        <v>30.131</v>
      </c>
      <c r="U128">
        <v>20161.900000000001</v>
      </c>
      <c r="V128">
        <v>34.5261</v>
      </c>
      <c r="W128">
        <v>20239.2</v>
      </c>
      <c r="X128">
        <v>28.6905</v>
      </c>
      <c r="Y128">
        <v>20106.3</v>
      </c>
      <c r="Z128" s="26">
        <f>MATCH(smallO[[#This Row],[Simen Best sol]],smallO[[#This Row],[Simen 1 time]:[Simen 10 sol]],0)</f>
        <v>20</v>
      </c>
      <c r="AA128" s="26">
        <f>INDEX(smallO[[#This Row],[Simen 1 time]:[Simen 10 sol]],smallO[[#This Row],[Match]]-1)</f>
        <v>28.6905</v>
      </c>
      <c r="AB128" s="79">
        <f t="shared" si="2"/>
        <v>20106.3</v>
      </c>
      <c r="AC128" s="26">
        <f>MATCH(smallO[[#This Row],[Simen worst sol]],smallO[[#This Row],[Simen 1 time]:[Simen 10 sol]],0)</f>
        <v>18</v>
      </c>
      <c r="AD128" s="26">
        <f>INDEX(smallO[[#This Row],[Simen 1 time]:[Simen 10 sol]],smallO[[#This Row],[Match2]]-1)</f>
        <v>34.5261</v>
      </c>
      <c r="AE128" s="79">
        <f t="shared" si="3"/>
        <v>20239.2</v>
      </c>
      <c r="AF128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20141.32</v>
      </c>
      <c r="AI128" s="79"/>
      <c r="AJ128" s="79"/>
      <c r="AL128" s="79"/>
      <c r="AM128" s="79"/>
      <c r="AN128" s="79"/>
    </row>
    <row r="129" spans="1:40">
      <c r="A129" s="17" t="s">
        <v>55</v>
      </c>
      <c r="B129" s="13">
        <v>6</v>
      </c>
      <c r="C129" s="13">
        <v>30</v>
      </c>
      <c r="D129" s="13">
        <v>3</v>
      </c>
      <c r="E129" s="13">
        <v>1</v>
      </c>
      <c r="F129">
        <v>12.630699999999999</v>
      </c>
      <c r="G129">
        <v>23651.599999999999</v>
      </c>
      <c r="H129" s="80">
        <v>13.9428</v>
      </c>
      <c r="I129" s="80">
        <v>23675.1</v>
      </c>
      <c r="J129">
        <v>15.3733</v>
      </c>
      <c r="K129">
        <v>23649.7</v>
      </c>
      <c r="L129">
        <v>14.3894</v>
      </c>
      <c r="M129">
        <v>23689.3</v>
      </c>
      <c r="N129">
        <v>11.9879</v>
      </c>
      <c r="O129">
        <v>23638.7</v>
      </c>
      <c r="P129">
        <v>9.7905999999999995</v>
      </c>
      <c r="Q129">
        <v>23640.2</v>
      </c>
      <c r="R129">
        <v>15.610900000000001</v>
      </c>
      <c r="S129">
        <v>23720</v>
      </c>
      <c r="T129">
        <v>15.610900000000001</v>
      </c>
      <c r="U129">
        <v>23720</v>
      </c>
      <c r="V129">
        <v>15.347300000000001</v>
      </c>
      <c r="W129">
        <v>23651.3</v>
      </c>
      <c r="X129">
        <v>15.388999999999999</v>
      </c>
      <c r="Y129">
        <v>23669.4</v>
      </c>
      <c r="Z129" s="26">
        <f>MATCH(smallO[[#This Row],[Simen Best sol]],smallO[[#This Row],[Simen 1 time]:[Simen 10 sol]],0)</f>
        <v>10</v>
      </c>
      <c r="AA129" s="26">
        <f>INDEX(smallO[[#This Row],[Simen 1 time]:[Simen 10 sol]],smallO[[#This Row],[Match]]-1)</f>
        <v>11.9879</v>
      </c>
      <c r="AB129" s="79">
        <f t="shared" si="2"/>
        <v>23638.7</v>
      </c>
      <c r="AC129" s="26">
        <f>MATCH(smallO[[#This Row],[Simen worst sol]],smallO[[#This Row],[Simen 1 time]:[Simen 10 sol]],0)</f>
        <v>14</v>
      </c>
      <c r="AD129" s="26">
        <f>INDEX(smallO[[#This Row],[Simen 1 time]:[Simen 10 sol]],smallO[[#This Row],[Match2]]-1)</f>
        <v>15.610900000000001</v>
      </c>
      <c r="AE129" s="79">
        <f t="shared" si="3"/>
        <v>23720</v>
      </c>
      <c r="AF129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23670.53</v>
      </c>
      <c r="AI129" s="79"/>
      <c r="AJ129" s="79"/>
      <c r="AL129" s="79"/>
      <c r="AM129" s="79"/>
      <c r="AN129" s="79"/>
    </row>
    <row r="130" spans="1:40">
      <c r="A130" s="18" t="s">
        <v>55</v>
      </c>
      <c r="B130" s="15">
        <v>6</v>
      </c>
      <c r="C130" s="15">
        <v>30</v>
      </c>
      <c r="D130" s="15">
        <v>4</v>
      </c>
      <c r="E130" s="15">
        <v>1</v>
      </c>
      <c r="F130" s="79">
        <v>22.684200000000001</v>
      </c>
      <c r="G130" s="79">
        <v>17708.2</v>
      </c>
      <c r="H130" s="80">
        <v>24.957799999999999</v>
      </c>
      <c r="I130" s="80">
        <v>17682</v>
      </c>
      <c r="J130">
        <v>22.919</v>
      </c>
      <c r="K130">
        <v>17581.8</v>
      </c>
      <c r="L130">
        <v>22.196200000000001</v>
      </c>
      <c r="M130">
        <v>17654</v>
      </c>
      <c r="N130">
        <v>20.616</v>
      </c>
      <c r="O130">
        <v>17654.2</v>
      </c>
      <c r="P130">
        <v>22.721900000000002</v>
      </c>
      <c r="Q130">
        <v>17531.5</v>
      </c>
      <c r="R130">
        <v>20.119399999999999</v>
      </c>
      <c r="S130">
        <v>17703.2</v>
      </c>
      <c r="T130">
        <v>20.119399999999999</v>
      </c>
      <c r="U130">
        <v>17703.2</v>
      </c>
      <c r="V130">
        <v>23.2865</v>
      </c>
      <c r="W130">
        <v>17654.2</v>
      </c>
      <c r="X130">
        <v>18.766300000000001</v>
      </c>
      <c r="Y130">
        <v>17581.8</v>
      </c>
      <c r="Z130" s="26">
        <f>MATCH(smallO[[#This Row],[Simen Best sol]],smallO[[#This Row],[Simen 1 time]:[Simen 10 sol]],0)</f>
        <v>12</v>
      </c>
      <c r="AA130" s="26">
        <f>INDEX(smallO[[#This Row],[Simen 1 time]:[Simen 10 sol]],smallO[[#This Row],[Match]]-1)</f>
        <v>22.721900000000002</v>
      </c>
      <c r="AB130" s="79">
        <f t="shared" ref="AB130:AB193" si="4">MIN(G130,I130,K130,M130,O130,Q130,S130,U130,W130,Y130)</f>
        <v>17531.5</v>
      </c>
      <c r="AC130" s="26">
        <f>MATCH(smallO[[#This Row],[Simen worst sol]],smallO[[#This Row],[Simen 1 time]:[Simen 10 sol]],0)</f>
        <v>2</v>
      </c>
      <c r="AD130" s="26">
        <f>INDEX(smallO[[#This Row],[Simen 1 time]:[Simen 10 sol]],smallO[[#This Row],[Match2]]-1)</f>
        <v>22.684200000000001</v>
      </c>
      <c r="AE130" s="79">
        <f t="shared" ref="AE130:AE193" si="5">MAX(G130,I130,K130,M130,O130,Q130,S130,U130,W130,Y130)</f>
        <v>17708.2</v>
      </c>
      <c r="AF130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17645.41</v>
      </c>
      <c r="AI130" s="79"/>
      <c r="AJ130" s="79"/>
      <c r="AL130" s="79"/>
      <c r="AM130" s="79"/>
      <c r="AN130" s="79"/>
    </row>
    <row r="131" spans="1:40">
      <c r="A131" s="17" t="s">
        <v>55</v>
      </c>
      <c r="B131" s="13">
        <v>6</v>
      </c>
      <c r="C131" s="13">
        <v>30</v>
      </c>
      <c r="D131" s="13">
        <v>5</v>
      </c>
      <c r="E131" s="13">
        <v>1</v>
      </c>
      <c r="F131">
        <v>19.481400000000001</v>
      </c>
      <c r="G131">
        <v>19127.599999999999</v>
      </c>
      <c r="H131" s="80">
        <v>22.251000000000001</v>
      </c>
      <c r="I131" s="80">
        <v>19184</v>
      </c>
      <c r="J131">
        <v>21.381399999999999</v>
      </c>
      <c r="K131">
        <v>19097</v>
      </c>
      <c r="L131">
        <v>19.165099999999999</v>
      </c>
      <c r="M131">
        <v>19082.599999999999</v>
      </c>
      <c r="N131">
        <v>18.746400000000001</v>
      </c>
      <c r="O131">
        <v>19023.5</v>
      </c>
      <c r="P131">
        <v>20.938500000000001</v>
      </c>
      <c r="Q131">
        <v>19051.599999999999</v>
      </c>
      <c r="R131">
        <v>19.7361</v>
      </c>
      <c r="S131">
        <v>19116.2</v>
      </c>
      <c r="T131">
        <v>19.7361</v>
      </c>
      <c r="U131">
        <v>19116.2</v>
      </c>
      <c r="V131">
        <v>23.6387</v>
      </c>
      <c r="W131">
        <v>19113.8</v>
      </c>
      <c r="X131">
        <v>19.230599999999999</v>
      </c>
      <c r="Y131">
        <v>18935</v>
      </c>
      <c r="Z131" s="26">
        <f>MATCH(smallO[[#This Row],[Simen Best sol]],smallO[[#This Row],[Simen 1 time]:[Simen 10 sol]],0)</f>
        <v>20</v>
      </c>
      <c r="AA131" s="26">
        <f>INDEX(smallO[[#This Row],[Simen 1 time]:[Simen 10 sol]],smallO[[#This Row],[Match]]-1)</f>
        <v>19.230599999999999</v>
      </c>
      <c r="AB131" s="79">
        <f t="shared" si="4"/>
        <v>18935</v>
      </c>
      <c r="AC131" s="26">
        <f>MATCH(smallO[[#This Row],[Simen worst sol]],smallO[[#This Row],[Simen 1 time]:[Simen 10 sol]],0)</f>
        <v>4</v>
      </c>
      <c r="AD131" s="26">
        <f>INDEX(smallO[[#This Row],[Simen 1 time]:[Simen 10 sol]],smallO[[#This Row],[Match2]]-1)</f>
        <v>22.251000000000001</v>
      </c>
      <c r="AE131" s="79">
        <f t="shared" si="5"/>
        <v>19184</v>
      </c>
      <c r="AF131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19084.75</v>
      </c>
      <c r="AI131" s="79"/>
      <c r="AJ131" s="79"/>
      <c r="AL131" s="79"/>
      <c r="AM131" s="79"/>
      <c r="AN131" s="79"/>
    </row>
    <row r="132" spans="1:40">
      <c r="A132" s="18" t="s">
        <v>56</v>
      </c>
      <c r="B132" s="15">
        <v>6</v>
      </c>
      <c r="C132" s="15">
        <v>5</v>
      </c>
      <c r="D132" s="15">
        <v>1</v>
      </c>
      <c r="E132" s="15">
        <v>1</v>
      </c>
      <c r="F132">
        <v>1.41246</v>
      </c>
      <c r="G132">
        <v>3187.3</v>
      </c>
      <c r="H132" s="80">
        <v>1.4763999999999999</v>
      </c>
      <c r="I132" s="80">
        <v>3187.3</v>
      </c>
      <c r="J132">
        <v>1.4794099999999999</v>
      </c>
      <c r="K132">
        <v>3187.3</v>
      </c>
      <c r="L132">
        <v>1.5891</v>
      </c>
      <c r="M132">
        <v>3187.3</v>
      </c>
      <c r="N132">
        <v>1.4564299999999999</v>
      </c>
      <c r="O132">
        <v>3187.3</v>
      </c>
      <c r="P132">
        <v>1.50753</v>
      </c>
      <c r="Q132">
        <v>3187.3</v>
      </c>
      <c r="R132">
        <v>1.5948</v>
      </c>
      <c r="S132">
        <v>3187.3</v>
      </c>
      <c r="T132">
        <v>1.5948</v>
      </c>
      <c r="U132">
        <v>3187.3</v>
      </c>
      <c r="V132">
        <v>1.5349299999999999</v>
      </c>
      <c r="W132">
        <v>3187.3</v>
      </c>
      <c r="X132">
        <v>1.5609200000000001</v>
      </c>
      <c r="Y132">
        <v>3187.3</v>
      </c>
      <c r="Z132" s="26">
        <f>MATCH(smallO[[#This Row],[Simen Best sol]],smallO[[#This Row],[Simen 1 time]:[Simen 10 sol]],0)</f>
        <v>2</v>
      </c>
      <c r="AA132" s="26">
        <f>INDEX(smallO[[#This Row],[Simen 1 time]:[Simen 10 sol]],smallO[[#This Row],[Match]]-1)</f>
        <v>1.41246</v>
      </c>
      <c r="AB132" s="79">
        <f t="shared" si="4"/>
        <v>3187.3</v>
      </c>
      <c r="AC132" s="26">
        <f>MATCH(smallO[[#This Row],[Simen worst sol]],smallO[[#This Row],[Simen 1 time]:[Simen 10 sol]],0)</f>
        <v>2</v>
      </c>
      <c r="AD132" s="26">
        <f>INDEX(smallO[[#This Row],[Simen 1 time]:[Simen 10 sol]],smallO[[#This Row],[Match2]]-1)</f>
        <v>1.41246</v>
      </c>
      <c r="AE132" s="79">
        <f t="shared" si="5"/>
        <v>3187.3</v>
      </c>
      <c r="AF132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3187.2999999999997</v>
      </c>
      <c r="AI132" s="79"/>
      <c r="AJ132" s="79"/>
      <c r="AL132" s="79"/>
      <c r="AM132" s="79"/>
      <c r="AN132" s="79"/>
    </row>
    <row r="133" spans="1:40">
      <c r="A133" s="17" t="s">
        <v>56</v>
      </c>
      <c r="B133" s="13">
        <v>6</v>
      </c>
      <c r="C133" s="13">
        <v>5</v>
      </c>
      <c r="D133" s="13">
        <v>2</v>
      </c>
      <c r="E133" s="13">
        <v>1</v>
      </c>
      <c r="F133">
        <v>1.5050600000000001</v>
      </c>
      <c r="G133">
        <v>2565.92</v>
      </c>
      <c r="H133" s="80">
        <v>1.45068</v>
      </c>
      <c r="I133" s="80">
        <v>2565.92</v>
      </c>
      <c r="J133">
        <v>1.4354899999999999</v>
      </c>
      <c r="K133">
        <v>2565.92</v>
      </c>
      <c r="L133">
        <v>1.57907</v>
      </c>
      <c r="M133">
        <v>2565.92</v>
      </c>
      <c r="N133">
        <v>1.6015200000000001</v>
      </c>
      <c r="O133">
        <v>2565.92</v>
      </c>
      <c r="P133">
        <v>1.6220300000000001</v>
      </c>
      <c r="Q133">
        <v>2565.92</v>
      </c>
      <c r="R133">
        <v>1.35202</v>
      </c>
      <c r="S133">
        <v>2565.92</v>
      </c>
      <c r="T133">
        <v>1.35202</v>
      </c>
      <c r="U133">
        <v>2565.92</v>
      </c>
      <c r="V133">
        <v>1.5059</v>
      </c>
      <c r="W133">
        <v>2565.92</v>
      </c>
      <c r="X133">
        <v>1.53372</v>
      </c>
      <c r="Y133">
        <v>2565.92</v>
      </c>
      <c r="Z133" s="26">
        <f>MATCH(smallO[[#This Row],[Simen Best sol]],smallO[[#This Row],[Simen 1 time]:[Simen 10 sol]],0)</f>
        <v>2</v>
      </c>
      <c r="AA133" s="26">
        <f>INDEX(smallO[[#This Row],[Simen 1 time]:[Simen 10 sol]],smallO[[#This Row],[Match]]-1)</f>
        <v>1.5050600000000001</v>
      </c>
      <c r="AB133" s="79">
        <f t="shared" si="4"/>
        <v>2565.92</v>
      </c>
      <c r="AC133" s="26">
        <f>MATCH(smallO[[#This Row],[Simen worst sol]],smallO[[#This Row],[Simen 1 time]:[Simen 10 sol]],0)</f>
        <v>2</v>
      </c>
      <c r="AD133" s="26">
        <f>INDEX(smallO[[#This Row],[Simen 1 time]:[Simen 10 sol]],smallO[[#This Row],[Match2]]-1)</f>
        <v>1.5050600000000001</v>
      </c>
      <c r="AE133" s="79">
        <f t="shared" si="5"/>
        <v>2565.92</v>
      </c>
      <c r="AF133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2565.9199999999996</v>
      </c>
      <c r="AI133" s="79"/>
      <c r="AJ133" s="79"/>
      <c r="AL133" s="79"/>
      <c r="AM133" s="79"/>
      <c r="AN133" s="79"/>
    </row>
    <row r="134" spans="1:40">
      <c r="A134" s="18" t="s">
        <v>56</v>
      </c>
      <c r="B134" s="15">
        <v>6</v>
      </c>
      <c r="C134" s="15">
        <v>5</v>
      </c>
      <c r="D134" s="15">
        <v>3</v>
      </c>
      <c r="E134" s="15">
        <v>1</v>
      </c>
      <c r="F134">
        <v>1.9927999999999999</v>
      </c>
      <c r="G134">
        <v>4556.83</v>
      </c>
      <c r="H134" s="80">
        <v>1.80017</v>
      </c>
      <c r="I134" s="80">
        <v>4556.83</v>
      </c>
      <c r="J134">
        <v>2.07315</v>
      </c>
      <c r="K134">
        <v>4556.83</v>
      </c>
      <c r="L134">
        <v>1.9224600000000001</v>
      </c>
      <c r="M134">
        <v>4556.83</v>
      </c>
      <c r="N134">
        <v>1.97851</v>
      </c>
      <c r="O134">
        <v>4556.83</v>
      </c>
      <c r="P134">
        <v>2.1379800000000002</v>
      </c>
      <c r="Q134">
        <v>4556.83</v>
      </c>
      <c r="R134">
        <v>2.1937000000000002</v>
      </c>
      <c r="S134">
        <v>4556.83</v>
      </c>
      <c r="T134">
        <v>2.1937000000000002</v>
      </c>
      <c r="U134">
        <v>4556.83</v>
      </c>
      <c r="V134">
        <v>2.1938300000000002</v>
      </c>
      <c r="W134">
        <v>4556.83</v>
      </c>
      <c r="X134">
        <v>1.94994</v>
      </c>
      <c r="Y134">
        <v>4556.83</v>
      </c>
      <c r="Z134" s="26">
        <f>MATCH(smallO[[#This Row],[Simen Best sol]],smallO[[#This Row],[Simen 1 time]:[Simen 10 sol]],0)</f>
        <v>2</v>
      </c>
      <c r="AA134" s="26">
        <f>INDEX(smallO[[#This Row],[Simen 1 time]:[Simen 10 sol]],smallO[[#This Row],[Match]]-1)</f>
        <v>1.9927999999999999</v>
      </c>
      <c r="AB134" s="79">
        <f t="shared" si="4"/>
        <v>4556.83</v>
      </c>
      <c r="AC134" s="26">
        <f>MATCH(smallO[[#This Row],[Simen worst sol]],smallO[[#This Row],[Simen 1 time]:[Simen 10 sol]],0)</f>
        <v>2</v>
      </c>
      <c r="AD134" s="26">
        <f>INDEX(smallO[[#This Row],[Simen 1 time]:[Simen 10 sol]],smallO[[#This Row],[Match2]]-1)</f>
        <v>1.9927999999999999</v>
      </c>
      <c r="AE134" s="79">
        <f t="shared" si="5"/>
        <v>4556.83</v>
      </c>
      <c r="AF134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4556.8300000000008</v>
      </c>
      <c r="AI134" s="79"/>
      <c r="AJ134" s="79"/>
      <c r="AL134" s="79"/>
      <c r="AM134" s="79"/>
      <c r="AN134" s="79"/>
    </row>
    <row r="135" spans="1:40">
      <c r="A135" s="17" t="s">
        <v>56</v>
      </c>
      <c r="B135" s="13">
        <v>6</v>
      </c>
      <c r="C135" s="13">
        <v>5</v>
      </c>
      <c r="D135" s="13">
        <v>4</v>
      </c>
      <c r="E135" s="13">
        <v>1</v>
      </c>
      <c r="F135">
        <v>1.79633</v>
      </c>
      <c r="G135">
        <v>3174.35</v>
      </c>
      <c r="H135" s="80">
        <v>1.8647100000000001</v>
      </c>
      <c r="I135" s="80">
        <v>3174.35</v>
      </c>
      <c r="J135">
        <v>1.87026</v>
      </c>
      <c r="K135">
        <v>3174.35</v>
      </c>
      <c r="L135">
        <v>1.80657</v>
      </c>
      <c r="M135">
        <v>3174.35</v>
      </c>
      <c r="N135">
        <v>1.9328700000000001</v>
      </c>
      <c r="O135">
        <v>3174.35</v>
      </c>
      <c r="P135">
        <v>1.84063</v>
      </c>
      <c r="Q135">
        <v>3174.35</v>
      </c>
      <c r="R135">
        <v>1.91849</v>
      </c>
      <c r="S135">
        <v>3174.35</v>
      </c>
      <c r="T135">
        <v>1.91849</v>
      </c>
      <c r="U135">
        <v>3174.35</v>
      </c>
      <c r="V135">
        <v>1.87784</v>
      </c>
      <c r="W135">
        <v>3174.35</v>
      </c>
      <c r="X135">
        <v>1.7964599999999999</v>
      </c>
      <c r="Y135">
        <v>3174.35</v>
      </c>
      <c r="Z135" s="26">
        <f>MATCH(smallO[[#This Row],[Simen Best sol]],smallO[[#This Row],[Simen 1 time]:[Simen 10 sol]],0)</f>
        <v>2</v>
      </c>
      <c r="AA135" s="26">
        <f>INDEX(smallO[[#This Row],[Simen 1 time]:[Simen 10 sol]],smallO[[#This Row],[Match]]-1)</f>
        <v>1.79633</v>
      </c>
      <c r="AB135" s="79">
        <f t="shared" si="4"/>
        <v>3174.35</v>
      </c>
      <c r="AC135" s="26">
        <f>MATCH(smallO[[#This Row],[Simen worst sol]],smallO[[#This Row],[Simen 1 time]:[Simen 10 sol]],0)</f>
        <v>2</v>
      </c>
      <c r="AD135" s="26">
        <f>INDEX(smallO[[#This Row],[Simen 1 time]:[Simen 10 sol]],smallO[[#This Row],[Match2]]-1)</f>
        <v>1.79633</v>
      </c>
      <c r="AE135" s="79">
        <f t="shared" si="5"/>
        <v>3174.35</v>
      </c>
      <c r="AF135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3174.3499999999995</v>
      </c>
      <c r="AI135" s="79"/>
      <c r="AJ135" s="79"/>
      <c r="AL135" s="79"/>
      <c r="AM135" s="79"/>
      <c r="AN135" s="79"/>
    </row>
    <row r="136" spans="1:40">
      <c r="A136" s="18" t="s">
        <v>56</v>
      </c>
      <c r="B136" s="15">
        <v>6</v>
      </c>
      <c r="C136" s="15">
        <v>5</v>
      </c>
      <c r="D136" s="15">
        <v>5</v>
      </c>
      <c r="E136" s="15">
        <v>1</v>
      </c>
      <c r="F136">
        <v>0.81527300000000003</v>
      </c>
      <c r="G136">
        <v>2267.1</v>
      </c>
      <c r="H136" s="80">
        <v>0.74618300000000004</v>
      </c>
      <c r="I136" s="80">
        <v>2267.1</v>
      </c>
      <c r="J136">
        <v>0.81478700000000004</v>
      </c>
      <c r="K136">
        <v>2267.1</v>
      </c>
      <c r="L136">
        <v>0.85969899999999999</v>
      </c>
      <c r="M136">
        <v>2267.1</v>
      </c>
      <c r="N136">
        <v>0.82615499999999997</v>
      </c>
      <c r="O136">
        <v>2267.1</v>
      </c>
      <c r="P136">
        <v>0.78159000000000001</v>
      </c>
      <c r="Q136">
        <v>2267.1</v>
      </c>
      <c r="R136">
        <v>0.83886499999999997</v>
      </c>
      <c r="S136">
        <v>2267.1</v>
      </c>
      <c r="T136">
        <v>0.83886499999999997</v>
      </c>
      <c r="U136">
        <v>2267.1</v>
      </c>
      <c r="V136">
        <v>0.86116400000000004</v>
      </c>
      <c r="W136">
        <v>2267.1</v>
      </c>
      <c r="X136">
        <v>0.93992299999999995</v>
      </c>
      <c r="Y136">
        <v>2267.1</v>
      </c>
      <c r="Z136" s="26">
        <f>MATCH(smallO[[#This Row],[Simen Best sol]],smallO[[#This Row],[Simen 1 time]:[Simen 10 sol]],0)</f>
        <v>2</v>
      </c>
      <c r="AA136" s="26">
        <f>INDEX(smallO[[#This Row],[Simen 1 time]:[Simen 10 sol]],smallO[[#This Row],[Match]]-1)</f>
        <v>0.81527300000000003</v>
      </c>
      <c r="AB136" s="79">
        <f t="shared" si="4"/>
        <v>2267.1</v>
      </c>
      <c r="AC136" s="26">
        <f>MATCH(smallO[[#This Row],[Simen worst sol]],smallO[[#This Row],[Simen 1 time]:[Simen 10 sol]],0)</f>
        <v>2</v>
      </c>
      <c r="AD136" s="26">
        <f>INDEX(smallO[[#This Row],[Simen 1 time]:[Simen 10 sol]],smallO[[#This Row],[Match2]]-1)</f>
        <v>0.81527300000000003</v>
      </c>
      <c r="AE136" s="79">
        <f t="shared" si="5"/>
        <v>2267.1</v>
      </c>
      <c r="AF136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2267.0999999999995</v>
      </c>
      <c r="AI136" s="79"/>
      <c r="AJ136" s="79"/>
      <c r="AL136" s="79"/>
      <c r="AM136" s="79"/>
      <c r="AN136" s="79"/>
    </row>
    <row r="137" spans="1:40">
      <c r="A137" s="17" t="s">
        <v>56</v>
      </c>
      <c r="B137" s="13">
        <v>6</v>
      </c>
      <c r="C137" s="13">
        <v>10</v>
      </c>
      <c r="D137" s="13">
        <v>1</v>
      </c>
      <c r="E137" s="13">
        <v>1</v>
      </c>
      <c r="F137">
        <v>4.6040799999999997</v>
      </c>
      <c r="G137">
        <v>4141.53</v>
      </c>
      <c r="H137" s="80">
        <v>5.5728</v>
      </c>
      <c r="I137" s="80">
        <v>4141.53</v>
      </c>
      <c r="J137">
        <v>6.1366699999999996</v>
      </c>
      <c r="K137">
        <v>4141.53</v>
      </c>
      <c r="L137">
        <v>6.1405099999999999</v>
      </c>
      <c r="M137">
        <v>4141.53</v>
      </c>
      <c r="N137">
        <v>5.89229</v>
      </c>
      <c r="O137">
        <v>4141.53</v>
      </c>
      <c r="P137">
        <v>5.0776399999999997</v>
      </c>
      <c r="Q137">
        <v>4171.6899999999996</v>
      </c>
      <c r="R137">
        <v>5.4242699999999999</v>
      </c>
      <c r="S137">
        <v>4141.53</v>
      </c>
      <c r="T137">
        <v>5.4242699999999999</v>
      </c>
      <c r="U137">
        <v>4141.53</v>
      </c>
      <c r="V137">
        <v>4.8999499999999996</v>
      </c>
      <c r="W137">
        <v>4141.53</v>
      </c>
      <c r="X137">
        <v>5.4828299999999999</v>
      </c>
      <c r="Y137">
        <v>4141.53</v>
      </c>
      <c r="Z137" s="26">
        <f>MATCH(smallO[[#This Row],[Simen Best sol]],smallO[[#This Row],[Simen 1 time]:[Simen 10 sol]],0)</f>
        <v>2</v>
      </c>
      <c r="AA137" s="26">
        <f>INDEX(smallO[[#This Row],[Simen 1 time]:[Simen 10 sol]],smallO[[#This Row],[Match]]-1)</f>
        <v>4.6040799999999997</v>
      </c>
      <c r="AB137" s="79">
        <f t="shared" si="4"/>
        <v>4141.53</v>
      </c>
      <c r="AC137" s="26">
        <f>MATCH(smallO[[#This Row],[Simen worst sol]],smallO[[#This Row],[Simen 1 time]:[Simen 10 sol]],0)</f>
        <v>12</v>
      </c>
      <c r="AD137" s="26">
        <f>INDEX(smallO[[#This Row],[Simen 1 time]:[Simen 10 sol]],smallO[[#This Row],[Match2]]-1)</f>
        <v>5.0776399999999997</v>
      </c>
      <c r="AE137" s="79">
        <f t="shared" si="5"/>
        <v>4171.6899999999996</v>
      </c>
      <c r="AF137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4144.5459999999994</v>
      </c>
      <c r="AI137" s="79"/>
      <c r="AJ137" s="79"/>
      <c r="AL137" s="79"/>
      <c r="AM137" s="79"/>
      <c r="AN137" s="79"/>
    </row>
    <row r="138" spans="1:40">
      <c r="A138" s="18" t="s">
        <v>56</v>
      </c>
      <c r="B138" s="15">
        <v>6</v>
      </c>
      <c r="C138" s="15">
        <v>10</v>
      </c>
      <c r="D138" s="15">
        <v>2</v>
      </c>
      <c r="E138" s="15">
        <v>1</v>
      </c>
      <c r="F138">
        <v>5.61937</v>
      </c>
      <c r="G138">
        <v>5333.22</v>
      </c>
      <c r="H138" s="80">
        <v>6.1291000000000002</v>
      </c>
      <c r="I138" s="80">
        <v>5333.22</v>
      </c>
      <c r="J138">
        <v>5.7964700000000002</v>
      </c>
      <c r="K138">
        <v>5333.22</v>
      </c>
      <c r="L138">
        <v>5.5655799999999997</v>
      </c>
      <c r="M138">
        <v>5333.22</v>
      </c>
      <c r="N138">
        <v>6.3605499999999999</v>
      </c>
      <c r="O138">
        <v>5333.22</v>
      </c>
      <c r="P138">
        <v>6.3768500000000001</v>
      </c>
      <c r="Q138">
        <v>5333.22</v>
      </c>
      <c r="R138">
        <v>6.6321399999999997</v>
      </c>
      <c r="S138">
        <v>5333.22</v>
      </c>
      <c r="T138">
        <v>6.6321399999999997</v>
      </c>
      <c r="U138">
        <v>5333.22</v>
      </c>
      <c r="V138">
        <v>6.0019999999999998</v>
      </c>
      <c r="W138">
        <v>5333.22</v>
      </c>
      <c r="X138">
        <v>5.9195200000000003</v>
      </c>
      <c r="Y138">
        <v>5333.22</v>
      </c>
      <c r="Z138" s="26">
        <f>MATCH(smallO[[#This Row],[Simen Best sol]],smallO[[#This Row],[Simen 1 time]:[Simen 10 sol]],0)</f>
        <v>2</v>
      </c>
      <c r="AA138" s="26">
        <f>INDEX(smallO[[#This Row],[Simen 1 time]:[Simen 10 sol]],smallO[[#This Row],[Match]]-1)</f>
        <v>5.61937</v>
      </c>
      <c r="AB138" s="79">
        <f t="shared" si="4"/>
        <v>5333.22</v>
      </c>
      <c r="AC138" s="26">
        <f>MATCH(smallO[[#This Row],[Simen worst sol]],smallO[[#This Row],[Simen 1 time]:[Simen 10 sol]],0)</f>
        <v>2</v>
      </c>
      <c r="AD138" s="26">
        <f>INDEX(smallO[[#This Row],[Simen 1 time]:[Simen 10 sol]],smallO[[#This Row],[Match2]]-1)</f>
        <v>5.61937</v>
      </c>
      <c r="AE138" s="79">
        <f t="shared" si="5"/>
        <v>5333.22</v>
      </c>
      <c r="AF138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5333.22</v>
      </c>
      <c r="AI138" s="79"/>
      <c r="AJ138" s="79"/>
      <c r="AL138" s="79"/>
      <c r="AM138" s="79"/>
      <c r="AN138" s="79"/>
    </row>
    <row r="139" spans="1:40">
      <c r="A139" s="17" t="s">
        <v>56</v>
      </c>
      <c r="B139" s="13">
        <v>6</v>
      </c>
      <c r="C139" s="13">
        <v>10</v>
      </c>
      <c r="D139" s="13">
        <v>3</v>
      </c>
      <c r="E139" s="13">
        <v>1</v>
      </c>
      <c r="F139">
        <v>4.5945299999999998</v>
      </c>
      <c r="G139">
        <v>4643.9799999999996</v>
      </c>
      <c r="H139" s="80">
        <v>4.4266800000000002</v>
      </c>
      <c r="I139" s="80">
        <v>4643.9799999999996</v>
      </c>
      <c r="J139">
        <v>4.6151900000000001</v>
      </c>
      <c r="K139">
        <v>4644.3900000000003</v>
      </c>
      <c r="L139">
        <v>4.6911500000000004</v>
      </c>
      <c r="M139">
        <v>4643.9799999999996</v>
      </c>
      <c r="N139">
        <v>4.2344200000000001</v>
      </c>
      <c r="O139">
        <v>4643.9799999999996</v>
      </c>
      <c r="P139">
        <v>4.3504800000000001</v>
      </c>
      <c r="Q139">
        <v>4643.9799999999996</v>
      </c>
      <c r="R139">
        <v>4.0468900000000003</v>
      </c>
      <c r="S139">
        <v>4643.9799999999996</v>
      </c>
      <c r="T139">
        <v>4.0468900000000003</v>
      </c>
      <c r="U139">
        <v>4643.9799999999996</v>
      </c>
      <c r="V139">
        <v>4.9928400000000002</v>
      </c>
      <c r="W139">
        <v>4643.9799999999996</v>
      </c>
      <c r="X139">
        <v>4.1205400000000001</v>
      </c>
      <c r="Y139">
        <v>4643.9799999999996</v>
      </c>
      <c r="Z139" s="26">
        <f>MATCH(smallO[[#This Row],[Simen Best sol]],smallO[[#This Row],[Simen 1 time]:[Simen 10 sol]],0)</f>
        <v>2</v>
      </c>
      <c r="AA139" s="26">
        <f>INDEX(smallO[[#This Row],[Simen 1 time]:[Simen 10 sol]],smallO[[#This Row],[Match]]-1)</f>
        <v>4.5945299999999998</v>
      </c>
      <c r="AB139" s="79">
        <f t="shared" si="4"/>
        <v>4643.9799999999996</v>
      </c>
      <c r="AC139" s="26">
        <f>MATCH(smallO[[#This Row],[Simen worst sol]],smallO[[#This Row],[Simen 1 time]:[Simen 10 sol]],0)</f>
        <v>6</v>
      </c>
      <c r="AD139" s="26">
        <f>INDEX(smallO[[#This Row],[Simen 1 time]:[Simen 10 sol]],smallO[[#This Row],[Match2]]-1)</f>
        <v>4.6151900000000001</v>
      </c>
      <c r="AE139" s="79">
        <f t="shared" si="5"/>
        <v>4644.3900000000003</v>
      </c>
      <c r="AF139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4644.0209999999988</v>
      </c>
      <c r="AI139" s="79"/>
      <c r="AJ139" s="79"/>
      <c r="AL139" s="79"/>
      <c r="AM139" s="79"/>
      <c r="AN139" s="79"/>
    </row>
    <row r="140" spans="1:40">
      <c r="A140" s="18" t="s">
        <v>56</v>
      </c>
      <c r="B140" s="15">
        <v>6</v>
      </c>
      <c r="C140" s="15">
        <v>10</v>
      </c>
      <c r="D140" s="15">
        <v>4</v>
      </c>
      <c r="E140" s="15">
        <v>1</v>
      </c>
      <c r="F140" s="79">
        <v>2.5385499999999999</v>
      </c>
      <c r="G140" s="79">
        <v>4823.53</v>
      </c>
      <c r="H140" s="80">
        <v>2.7831299999999999</v>
      </c>
      <c r="I140" s="80">
        <v>4823.53</v>
      </c>
      <c r="J140">
        <v>2.5138799999999999</v>
      </c>
      <c r="K140">
        <v>4823.53</v>
      </c>
      <c r="L140">
        <v>2.9603899999999999</v>
      </c>
      <c r="M140">
        <v>4823.53</v>
      </c>
      <c r="N140">
        <v>2.4280499999999998</v>
      </c>
      <c r="O140">
        <v>4823.53</v>
      </c>
      <c r="P140">
        <v>2.4367399999999999</v>
      </c>
      <c r="Q140">
        <v>4823.53</v>
      </c>
      <c r="R140">
        <v>2.17354</v>
      </c>
      <c r="S140">
        <v>4823.53</v>
      </c>
      <c r="T140">
        <v>2.17354</v>
      </c>
      <c r="U140">
        <v>4823.53</v>
      </c>
      <c r="V140">
        <v>2.3604400000000001</v>
      </c>
      <c r="W140">
        <v>4823.53</v>
      </c>
      <c r="X140">
        <v>2.78376</v>
      </c>
      <c r="Y140">
        <v>4823.53</v>
      </c>
      <c r="Z140" s="26">
        <f>MATCH(smallO[[#This Row],[Simen Best sol]],smallO[[#This Row],[Simen 1 time]:[Simen 10 sol]],0)</f>
        <v>2</v>
      </c>
      <c r="AA140" s="26">
        <f>INDEX(smallO[[#This Row],[Simen 1 time]:[Simen 10 sol]],smallO[[#This Row],[Match]]-1)</f>
        <v>2.5385499999999999</v>
      </c>
      <c r="AB140" s="79">
        <f t="shared" si="4"/>
        <v>4823.53</v>
      </c>
      <c r="AC140" s="26">
        <f>MATCH(smallO[[#This Row],[Simen worst sol]],smallO[[#This Row],[Simen 1 time]:[Simen 10 sol]],0)</f>
        <v>2</v>
      </c>
      <c r="AD140" s="26">
        <f>INDEX(smallO[[#This Row],[Simen 1 time]:[Simen 10 sol]],smallO[[#This Row],[Match2]]-1)</f>
        <v>2.5385499999999999</v>
      </c>
      <c r="AE140" s="79">
        <f t="shared" si="5"/>
        <v>4823.53</v>
      </c>
      <c r="AF140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4823.53</v>
      </c>
      <c r="AI140" s="79"/>
      <c r="AJ140" s="79"/>
      <c r="AL140" s="79"/>
      <c r="AM140" s="79"/>
      <c r="AN140" s="79"/>
    </row>
    <row r="141" spans="1:40">
      <c r="A141" s="17" t="s">
        <v>56</v>
      </c>
      <c r="B141" s="13">
        <v>6</v>
      </c>
      <c r="C141" s="13">
        <v>10</v>
      </c>
      <c r="D141" s="13">
        <v>5</v>
      </c>
      <c r="E141" s="13">
        <v>1</v>
      </c>
      <c r="F141">
        <v>3.65103</v>
      </c>
      <c r="G141">
        <v>4545.9799999999996</v>
      </c>
      <c r="H141" s="80">
        <v>3.6949900000000002</v>
      </c>
      <c r="I141" s="80">
        <v>4545.9799999999996</v>
      </c>
      <c r="J141">
        <v>4.0138499999999997</v>
      </c>
      <c r="K141">
        <v>4545.9799999999996</v>
      </c>
      <c r="L141">
        <v>4.1453199999999999</v>
      </c>
      <c r="M141">
        <v>4545.9799999999996</v>
      </c>
      <c r="N141">
        <v>3.98081</v>
      </c>
      <c r="O141">
        <v>4545.9799999999996</v>
      </c>
      <c r="P141">
        <v>3.9904299999999999</v>
      </c>
      <c r="Q141">
        <v>4545.9799999999996</v>
      </c>
      <c r="R141">
        <v>4.0779300000000003</v>
      </c>
      <c r="S141">
        <v>4545.9799999999996</v>
      </c>
      <c r="T141">
        <v>4.0779300000000003</v>
      </c>
      <c r="U141">
        <v>4545.9799999999996</v>
      </c>
      <c r="V141">
        <v>4.0006599999999999</v>
      </c>
      <c r="W141">
        <v>4545.9799999999996</v>
      </c>
      <c r="X141">
        <v>4.0766999999999998</v>
      </c>
      <c r="Y141">
        <v>4545.9799999999996</v>
      </c>
      <c r="Z141" s="26">
        <f>MATCH(smallO[[#This Row],[Simen Best sol]],smallO[[#This Row],[Simen 1 time]:[Simen 10 sol]],0)</f>
        <v>2</v>
      </c>
      <c r="AA141" s="26">
        <f>INDEX(smallO[[#This Row],[Simen 1 time]:[Simen 10 sol]],smallO[[#This Row],[Match]]-1)</f>
        <v>3.65103</v>
      </c>
      <c r="AB141" s="79">
        <f t="shared" si="4"/>
        <v>4545.9799999999996</v>
      </c>
      <c r="AC141" s="26">
        <f>MATCH(smallO[[#This Row],[Simen worst sol]],smallO[[#This Row],[Simen 1 time]:[Simen 10 sol]],0)</f>
        <v>2</v>
      </c>
      <c r="AD141" s="26">
        <f>INDEX(smallO[[#This Row],[Simen 1 time]:[Simen 10 sol]],smallO[[#This Row],[Match2]]-1)</f>
        <v>3.65103</v>
      </c>
      <c r="AE141" s="79">
        <f t="shared" si="5"/>
        <v>4545.9799999999996</v>
      </c>
      <c r="AF141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4545.9799999999987</v>
      </c>
      <c r="AI141" s="79"/>
      <c r="AJ141" s="79"/>
      <c r="AL141" s="79"/>
      <c r="AM141" s="79"/>
      <c r="AN141" s="79"/>
    </row>
    <row r="142" spans="1:40">
      <c r="A142" s="18" t="s">
        <v>56</v>
      </c>
      <c r="B142" s="15">
        <v>6</v>
      </c>
      <c r="C142" s="15">
        <v>15</v>
      </c>
      <c r="D142" s="15">
        <v>1</v>
      </c>
      <c r="E142" s="15">
        <v>1</v>
      </c>
      <c r="F142">
        <v>13.6839</v>
      </c>
      <c r="G142">
        <v>5446.96</v>
      </c>
      <c r="H142" s="80">
        <v>9.5238700000000005</v>
      </c>
      <c r="I142" s="80">
        <v>5423.78</v>
      </c>
      <c r="J142">
        <v>9.7989499999999996</v>
      </c>
      <c r="K142">
        <v>5445.98</v>
      </c>
      <c r="L142">
        <v>9.26708</v>
      </c>
      <c r="M142">
        <v>5447.61</v>
      </c>
      <c r="N142">
        <v>9.18004</v>
      </c>
      <c r="O142">
        <v>5445.98</v>
      </c>
      <c r="P142">
        <v>8.11172</v>
      </c>
      <c r="Q142">
        <v>5445.98</v>
      </c>
      <c r="R142">
        <v>11.4613</v>
      </c>
      <c r="S142">
        <v>5450.79</v>
      </c>
      <c r="T142">
        <v>11.4613</v>
      </c>
      <c r="U142">
        <v>5450.79</v>
      </c>
      <c r="V142">
        <v>10.512</v>
      </c>
      <c r="W142">
        <v>5447.93</v>
      </c>
      <c r="X142">
        <v>8.5518699999999992</v>
      </c>
      <c r="Y142">
        <v>5488.25</v>
      </c>
      <c r="Z142" s="26">
        <f>MATCH(smallO[[#This Row],[Simen Best sol]],smallO[[#This Row],[Simen 1 time]:[Simen 10 sol]],0)</f>
        <v>4</v>
      </c>
      <c r="AA142" s="26">
        <f>INDEX(smallO[[#This Row],[Simen 1 time]:[Simen 10 sol]],smallO[[#This Row],[Match]]-1)</f>
        <v>9.5238700000000005</v>
      </c>
      <c r="AB142" s="79">
        <f t="shared" si="4"/>
        <v>5423.78</v>
      </c>
      <c r="AC142" s="26">
        <f>MATCH(smallO[[#This Row],[Simen worst sol]],smallO[[#This Row],[Simen 1 time]:[Simen 10 sol]],0)</f>
        <v>20</v>
      </c>
      <c r="AD142" s="26">
        <f>INDEX(smallO[[#This Row],[Simen 1 time]:[Simen 10 sol]],smallO[[#This Row],[Match2]]-1)</f>
        <v>8.5518699999999992</v>
      </c>
      <c r="AE142" s="79">
        <f t="shared" si="5"/>
        <v>5488.25</v>
      </c>
      <c r="AF142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5449.4049999999997</v>
      </c>
      <c r="AI142" s="79"/>
      <c r="AJ142" s="79"/>
      <c r="AL142" s="79"/>
      <c r="AM142" s="79"/>
      <c r="AN142" s="79"/>
    </row>
    <row r="143" spans="1:40">
      <c r="A143" s="17" t="s">
        <v>56</v>
      </c>
      <c r="B143" s="13">
        <v>6</v>
      </c>
      <c r="C143" s="13">
        <v>15</v>
      </c>
      <c r="D143" s="13">
        <v>2</v>
      </c>
      <c r="E143" s="13">
        <v>1</v>
      </c>
      <c r="F143">
        <v>5.0838700000000001</v>
      </c>
      <c r="G143">
        <v>5446.48</v>
      </c>
      <c r="H143" s="80">
        <v>5.02067</v>
      </c>
      <c r="I143" s="80">
        <v>5446.48</v>
      </c>
      <c r="J143">
        <v>5.2352600000000002</v>
      </c>
      <c r="K143">
        <v>5446.48</v>
      </c>
      <c r="L143">
        <v>5.29338</v>
      </c>
      <c r="M143">
        <v>5446.48</v>
      </c>
      <c r="N143">
        <v>5.1713399999999998</v>
      </c>
      <c r="O143">
        <v>5446.48</v>
      </c>
      <c r="P143">
        <v>4.9500500000000001</v>
      </c>
      <c r="Q143">
        <v>5446.48</v>
      </c>
      <c r="R143">
        <v>4.9702999999999999</v>
      </c>
      <c r="S143">
        <v>5446.48</v>
      </c>
      <c r="T143">
        <v>4.9702999999999999</v>
      </c>
      <c r="U143">
        <v>5446.48</v>
      </c>
      <c r="V143">
        <v>5.1776299999999997</v>
      </c>
      <c r="W143">
        <v>5446.48</v>
      </c>
      <c r="X143">
        <v>5.2405099999999996</v>
      </c>
      <c r="Y143">
        <v>5446.48</v>
      </c>
      <c r="Z143" s="26">
        <f>MATCH(smallO[[#This Row],[Simen Best sol]],smallO[[#This Row],[Simen 1 time]:[Simen 10 sol]],0)</f>
        <v>2</v>
      </c>
      <c r="AA143" s="26">
        <f>INDEX(smallO[[#This Row],[Simen 1 time]:[Simen 10 sol]],smallO[[#This Row],[Match]]-1)</f>
        <v>5.0838700000000001</v>
      </c>
      <c r="AB143" s="79">
        <f t="shared" si="4"/>
        <v>5446.48</v>
      </c>
      <c r="AC143" s="26">
        <f>MATCH(smallO[[#This Row],[Simen worst sol]],smallO[[#This Row],[Simen 1 time]:[Simen 10 sol]],0)</f>
        <v>2</v>
      </c>
      <c r="AD143" s="26">
        <f>INDEX(smallO[[#This Row],[Simen 1 time]:[Simen 10 sol]],smallO[[#This Row],[Match2]]-1)</f>
        <v>5.0838700000000001</v>
      </c>
      <c r="AE143" s="79">
        <f t="shared" si="5"/>
        <v>5446.48</v>
      </c>
      <c r="AF143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5446.4799999999987</v>
      </c>
      <c r="AI143" s="79"/>
      <c r="AJ143" s="79"/>
      <c r="AL143" s="79"/>
      <c r="AM143" s="79"/>
      <c r="AN143" s="79"/>
    </row>
    <row r="144" spans="1:40">
      <c r="A144" s="18" t="s">
        <v>56</v>
      </c>
      <c r="B144" s="15">
        <v>6</v>
      </c>
      <c r="C144" s="15">
        <v>15</v>
      </c>
      <c r="D144" s="15">
        <v>3</v>
      </c>
      <c r="E144" s="15">
        <v>1</v>
      </c>
      <c r="F144">
        <v>5.2254100000000001</v>
      </c>
      <c r="G144">
        <v>6049.28</v>
      </c>
      <c r="H144" s="80">
        <v>5.37216</v>
      </c>
      <c r="I144" s="80">
        <v>6049.28</v>
      </c>
      <c r="J144">
        <v>5.4475600000000002</v>
      </c>
      <c r="K144">
        <v>6074.06</v>
      </c>
      <c r="L144">
        <v>5.7951800000000002</v>
      </c>
      <c r="M144">
        <v>6030.98</v>
      </c>
      <c r="N144">
        <v>5.9202000000000004</v>
      </c>
      <c r="O144">
        <v>6048.8</v>
      </c>
      <c r="P144">
        <v>5.6457800000000002</v>
      </c>
      <c r="Q144">
        <v>6232.7</v>
      </c>
      <c r="R144">
        <v>5.2878499999999997</v>
      </c>
      <c r="S144">
        <v>6030.98</v>
      </c>
      <c r="T144">
        <v>5.2878499999999997</v>
      </c>
      <c r="U144">
        <v>6030.98</v>
      </c>
      <c r="V144">
        <v>5.0011599999999996</v>
      </c>
      <c r="W144">
        <v>6064.5</v>
      </c>
      <c r="X144">
        <v>6.1379599999999996</v>
      </c>
      <c r="Y144">
        <v>6048.8</v>
      </c>
      <c r="Z144" s="26">
        <f>MATCH(smallO[[#This Row],[Simen Best sol]],smallO[[#This Row],[Simen 1 time]:[Simen 10 sol]],0)</f>
        <v>8</v>
      </c>
      <c r="AA144" s="26">
        <f>INDEX(smallO[[#This Row],[Simen 1 time]:[Simen 10 sol]],smallO[[#This Row],[Match]]-1)</f>
        <v>5.7951800000000002</v>
      </c>
      <c r="AB144" s="79">
        <f t="shared" si="4"/>
        <v>6030.98</v>
      </c>
      <c r="AC144" s="26">
        <f>MATCH(smallO[[#This Row],[Simen worst sol]],smallO[[#This Row],[Simen 1 time]:[Simen 10 sol]],0)</f>
        <v>12</v>
      </c>
      <c r="AD144" s="26">
        <f>INDEX(smallO[[#This Row],[Simen 1 time]:[Simen 10 sol]],smallO[[#This Row],[Match2]]-1)</f>
        <v>5.6457800000000002</v>
      </c>
      <c r="AE144" s="79">
        <f t="shared" si="5"/>
        <v>6232.7</v>
      </c>
      <c r="AF144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6066.0360000000001</v>
      </c>
      <c r="AI144" s="79"/>
      <c r="AJ144" s="79"/>
      <c r="AL144" s="79"/>
      <c r="AM144" s="79"/>
      <c r="AN144" s="79"/>
    </row>
    <row r="145" spans="1:40">
      <c r="A145" s="17" t="s">
        <v>56</v>
      </c>
      <c r="B145" s="13">
        <v>6</v>
      </c>
      <c r="C145" s="13">
        <v>15</v>
      </c>
      <c r="D145" s="13">
        <v>4</v>
      </c>
      <c r="E145" s="13">
        <v>1</v>
      </c>
      <c r="F145">
        <v>6.7577199999999999</v>
      </c>
      <c r="G145">
        <v>5335.01</v>
      </c>
      <c r="H145" s="80">
        <v>7.0626199999999999</v>
      </c>
      <c r="I145" s="80">
        <v>5358.04</v>
      </c>
      <c r="J145">
        <v>6.5510200000000003</v>
      </c>
      <c r="K145">
        <v>5335.01</v>
      </c>
      <c r="L145">
        <v>7.8933600000000004</v>
      </c>
      <c r="M145">
        <v>5358.04</v>
      </c>
      <c r="N145">
        <v>7.1407699999999998</v>
      </c>
      <c r="O145">
        <v>5335.01</v>
      </c>
      <c r="P145">
        <v>6.8963200000000002</v>
      </c>
      <c r="Q145">
        <v>5382.53</v>
      </c>
      <c r="R145">
        <v>5.7838599999999998</v>
      </c>
      <c r="S145">
        <v>5335.01</v>
      </c>
      <c r="T145">
        <v>5.7838599999999998</v>
      </c>
      <c r="U145">
        <v>5335.01</v>
      </c>
      <c r="V145">
        <v>7.2220599999999999</v>
      </c>
      <c r="W145">
        <v>5335.01</v>
      </c>
      <c r="X145">
        <v>7.5087799999999998</v>
      </c>
      <c r="Y145">
        <v>5358.04</v>
      </c>
      <c r="Z145" s="26">
        <f>MATCH(smallO[[#This Row],[Simen Best sol]],smallO[[#This Row],[Simen 1 time]:[Simen 10 sol]],0)</f>
        <v>2</v>
      </c>
      <c r="AA145" s="26">
        <f>INDEX(smallO[[#This Row],[Simen 1 time]:[Simen 10 sol]],smallO[[#This Row],[Match]]-1)</f>
        <v>6.7577199999999999</v>
      </c>
      <c r="AB145" s="79">
        <f t="shared" si="4"/>
        <v>5335.01</v>
      </c>
      <c r="AC145" s="26">
        <f>MATCH(smallO[[#This Row],[Simen worst sol]],smallO[[#This Row],[Simen 1 time]:[Simen 10 sol]],0)</f>
        <v>12</v>
      </c>
      <c r="AD145" s="26">
        <f>INDEX(smallO[[#This Row],[Simen 1 time]:[Simen 10 sol]],smallO[[#This Row],[Match2]]-1)</f>
        <v>6.8963200000000002</v>
      </c>
      <c r="AE145" s="79">
        <f t="shared" si="5"/>
        <v>5382.53</v>
      </c>
      <c r="AF145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5346.6710000000003</v>
      </c>
      <c r="AI145" s="79"/>
      <c r="AJ145" s="79"/>
      <c r="AL145" s="79"/>
      <c r="AM145" s="79"/>
      <c r="AN145" s="79"/>
    </row>
    <row r="146" spans="1:40">
      <c r="A146" s="18" t="s">
        <v>56</v>
      </c>
      <c r="B146" s="15">
        <v>6</v>
      </c>
      <c r="C146" s="15">
        <v>15</v>
      </c>
      <c r="D146" s="15">
        <v>5</v>
      </c>
      <c r="E146" s="15">
        <v>1</v>
      </c>
      <c r="F146">
        <v>10.9321</v>
      </c>
      <c r="G146">
        <v>5121.51</v>
      </c>
      <c r="H146" s="80">
        <v>10.999599999999999</v>
      </c>
      <c r="I146" s="80">
        <v>5074.68</v>
      </c>
      <c r="J146">
        <v>12.803699999999999</v>
      </c>
      <c r="K146">
        <v>5077.96</v>
      </c>
      <c r="L146">
        <v>11.9672</v>
      </c>
      <c r="M146">
        <v>5121.51</v>
      </c>
      <c r="N146">
        <v>11.4985</v>
      </c>
      <c r="O146">
        <v>5121.51</v>
      </c>
      <c r="P146">
        <v>10.0824</v>
      </c>
      <c r="Q146">
        <v>5074.68</v>
      </c>
      <c r="R146">
        <v>10.4161</v>
      </c>
      <c r="S146">
        <v>5075.3</v>
      </c>
      <c r="T146">
        <v>10.4161</v>
      </c>
      <c r="U146">
        <v>5075.3</v>
      </c>
      <c r="V146">
        <v>11.680999999999999</v>
      </c>
      <c r="W146">
        <v>5121.51</v>
      </c>
      <c r="X146">
        <v>11.0756</v>
      </c>
      <c r="Y146">
        <v>5121.51</v>
      </c>
      <c r="Z146" s="26">
        <f>MATCH(smallO[[#This Row],[Simen Best sol]],smallO[[#This Row],[Simen 1 time]:[Simen 10 sol]],0)</f>
        <v>4</v>
      </c>
      <c r="AA146" s="26">
        <f>INDEX(smallO[[#This Row],[Simen 1 time]:[Simen 10 sol]],smallO[[#This Row],[Match]]-1)</f>
        <v>10.999599999999999</v>
      </c>
      <c r="AB146" s="79">
        <f t="shared" si="4"/>
        <v>5074.68</v>
      </c>
      <c r="AC146" s="26">
        <f>MATCH(smallO[[#This Row],[Simen worst sol]],smallO[[#This Row],[Simen 1 time]:[Simen 10 sol]],0)</f>
        <v>2</v>
      </c>
      <c r="AD146" s="26">
        <f>INDEX(smallO[[#This Row],[Simen 1 time]:[Simen 10 sol]],smallO[[#This Row],[Match2]]-1)</f>
        <v>10.9321</v>
      </c>
      <c r="AE146" s="79">
        <f t="shared" si="5"/>
        <v>5121.51</v>
      </c>
      <c r="AF146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5098.5470000000014</v>
      </c>
      <c r="AI146" s="79"/>
      <c r="AJ146" s="79"/>
      <c r="AL146" s="79"/>
      <c r="AM146" s="79"/>
      <c r="AN146" s="79"/>
    </row>
    <row r="147" spans="1:40">
      <c r="A147" s="17" t="s">
        <v>56</v>
      </c>
      <c r="B147" s="13">
        <v>6</v>
      </c>
      <c r="C147" s="13">
        <v>20</v>
      </c>
      <c r="D147" s="13">
        <v>1</v>
      </c>
      <c r="E147" s="13">
        <v>1</v>
      </c>
      <c r="F147">
        <v>8.2593200000000007</v>
      </c>
      <c r="G147">
        <v>6175.74</v>
      </c>
      <c r="H147" s="80">
        <v>7.8933499999999999</v>
      </c>
      <c r="I147" s="80">
        <v>6125.24</v>
      </c>
      <c r="J147">
        <v>8.1410300000000007</v>
      </c>
      <c r="K147">
        <v>6176.42</v>
      </c>
      <c r="L147">
        <v>8.9618800000000007</v>
      </c>
      <c r="M147">
        <v>6187.6</v>
      </c>
      <c r="N147">
        <v>7.2262000000000004</v>
      </c>
      <c r="O147">
        <v>6138.22</v>
      </c>
      <c r="P147">
        <v>7.9851299999999998</v>
      </c>
      <c r="Q147">
        <v>6186.88</v>
      </c>
      <c r="R147">
        <v>8.1367999999999991</v>
      </c>
      <c r="S147">
        <v>6114.04</v>
      </c>
      <c r="T147">
        <v>8.1367999999999991</v>
      </c>
      <c r="U147">
        <v>6114.04</v>
      </c>
      <c r="V147">
        <v>7.6929999999999996</v>
      </c>
      <c r="W147">
        <v>6123.44</v>
      </c>
      <c r="X147">
        <v>7.88009</v>
      </c>
      <c r="Y147">
        <v>6132.46</v>
      </c>
      <c r="Z147" s="26">
        <f>MATCH(smallO[[#This Row],[Simen Best sol]],smallO[[#This Row],[Simen 1 time]:[Simen 10 sol]],0)</f>
        <v>14</v>
      </c>
      <c r="AA147" s="26">
        <f>INDEX(smallO[[#This Row],[Simen 1 time]:[Simen 10 sol]],smallO[[#This Row],[Match]]-1)</f>
        <v>8.1367999999999991</v>
      </c>
      <c r="AB147" s="79">
        <f t="shared" si="4"/>
        <v>6114.04</v>
      </c>
      <c r="AC147" s="26">
        <f>MATCH(smallO[[#This Row],[Simen worst sol]],smallO[[#This Row],[Simen 1 time]:[Simen 10 sol]],0)</f>
        <v>8</v>
      </c>
      <c r="AD147" s="26">
        <f>INDEX(smallO[[#This Row],[Simen 1 time]:[Simen 10 sol]],smallO[[#This Row],[Match2]]-1)</f>
        <v>8.9618800000000007</v>
      </c>
      <c r="AE147" s="79">
        <f t="shared" si="5"/>
        <v>6187.6</v>
      </c>
      <c r="AF147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6147.4080000000004</v>
      </c>
      <c r="AI147" s="79"/>
      <c r="AJ147" s="79"/>
      <c r="AL147" s="79"/>
      <c r="AM147" s="79"/>
      <c r="AN147" s="79"/>
    </row>
    <row r="148" spans="1:40">
      <c r="A148" s="18" t="s">
        <v>56</v>
      </c>
      <c r="B148" s="15">
        <v>6</v>
      </c>
      <c r="C148" s="15">
        <v>20</v>
      </c>
      <c r="D148" s="15">
        <v>2</v>
      </c>
      <c r="E148" s="15">
        <v>1</v>
      </c>
      <c r="F148">
        <v>8.2461199999999995</v>
      </c>
      <c r="G148">
        <v>5974.65</v>
      </c>
      <c r="H148" s="80">
        <v>9.9710300000000007</v>
      </c>
      <c r="I148" s="80">
        <v>5980.33</v>
      </c>
      <c r="J148">
        <v>11.8346</v>
      </c>
      <c r="K148">
        <v>5974.65</v>
      </c>
      <c r="L148">
        <v>9.4901499999999999</v>
      </c>
      <c r="M148">
        <v>5974.65</v>
      </c>
      <c r="N148">
        <v>11.1311</v>
      </c>
      <c r="O148">
        <v>6037.94</v>
      </c>
      <c r="P148">
        <v>10.036199999999999</v>
      </c>
      <c r="Q148">
        <v>5974.65</v>
      </c>
      <c r="R148">
        <v>10.0192</v>
      </c>
      <c r="S148">
        <v>6020.23</v>
      </c>
      <c r="T148">
        <v>10.0192</v>
      </c>
      <c r="U148">
        <v>6020.23</v>
      </c>
      <c r="V148">
        <v>10.6877</v>
      </c>
      <c r="W148">
        <v>6021.81</v>
      </c>
      <c r="X148">
        <v>10.685</v>
      </c>
      <c r="Y148">
        <v>6019.79</v>
      </c>
      <c r="Z148" s="26">
        <f>MATCH(smallO[[#This Row],[Simen Best sol]],smallO[[#This Row],[Simen 1 time]:[Simen 10 sol]],0)</f>
        <v>2</v>
      </c>
      <c r="AA148" s="26">
        <f>INDEX(smallO[[#This Row],[Simen 1 time]:[Simen 10 sol]],smallO[[#This Row],[Match]]-1)</f>
        <v>8.2461199999999995</v>
      </c>
      <c r="AB148" s="79">
        <f t="shared" si="4"/>
        <v>5974.65</v>
      </c>
      <c r="AC148" s="26">
        <f>MATCH(smallO[[#This Row],[Simen worst sol]],smallO[[#This Row],[Simen 1 time]:[Simen 10 sol]],0)</f>
        <v>10</v>
      </c>
      <c r="AD148" s="26">
        <f>INDEX(smallO[[#This Row],[Simen 1 time]:[Simen 10 sol]],smallO[[#This Row],[Match2]]-1)</f>
        <v>11.1311</v>
      </c>
      <c r="AE148" s="79">
        <f t="shared" si="5"/>
        <v>6037.94</v>
      </c>
      <c r="AF148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5999.8929999999982</v>
      </c>
      <c r="AI148" s="79"/>
      <c r="AJ148" s="79"/>
      <c r="AL148" s="79"/>
      <c r="AM148" s="79"/>
      <c r="AN148" s="79"/>
    </row>
    <row r="149" spans="1:40">
      <c r="A149" s="17" t="s">
        <v>56</v>
      </c>
      <c r="B149" s="13">
        <v>6</v>
      </c>
      <c r="C149" s="13">
        <v>20</v>
      </c>
      <c r="D149" s="13">
        <v>3</v>
      </c>
      <c r="E149" s="13">
        <v>1</v>
      </c>
      <c r="F149">
        <v>6.9880599999999999</v>
      </c>
      <c r="G149">
        <v>6784.06</v>
      </c>
      <c r="H149" s="80">
        <v>7.03775</v>
      </c>
      <c r="I149" s="80">
        <v>6848.58</v>
      </c>
      <c r="J149">
        <v>7.2214</v>
      </c>
      <c r="K149">
        <v>6829.75</v>
      </c>
      <c r="L149">
        <v>5.5428499999999996</v>
      </c>
      <c r="M149">
        <v>6821.62</v>
      </c>
      <c r="N149">
        <v>6.9282300000000001</v>
      </c>
      <c r="O149">
        <v>6829.16</v>
      </c>
      <c r="P149">
        <v>6.5350900000000003</v>
      </c>
      <c r="Q149">
        <v>6784.06</v>
      </c>
      <c r="R149">
        <v>6.41526</v>
      </c>
      <c r="S149">
        <v>6867.57</v>
      </c>
      <c r="T149">
        <v>6.41526</v>
      </c>
      <c r="U149">
        <v>6867.57</v>
      </c>
      <c r="V149">
        <v>6.1844200000000003</v>
      </c>
      <c r="W149">
        <v>6810.4</v>
      </c>
      <c r="X149">
        <v>6.77712</v>
      </c>
      <c r="Y149">
        <v>6792.06</v>
      </c>
      <c r="Z149" s="26">
        <f>MATCH(smallO[[#This Row],[Simen Best sol]],smallO[[#This Row],[Simen 1 time]:[Simen 10 sol]],0)</f>
        <v>2</v>
      </c>
      <c r="AA149" s="26">
        <f>INDEX(smallO[[#This Row],[Simen 1 time]:[Simen 10 sol]],smallO[[#This Row],[Match]]-1)</f>
        <v>6.9880599999999999</v>
      </c>
      <c r="AB149" s="79">
        <f t="shared" si="4"/>
        <v>6784.06</v>
      </c>
      <c r="AC149" s="26">
        <f>MATCH(smallO[[#This Row],[Simen worst sol]],smallO[[#This Row],[Simen 1 time]:[Simen 10 sol]],0)</f>
        <v>14</v>
      </c>
      <c r="AD149" s="26">
        <f>INDEX(smallO[[#This Row],[Simen 1 time]:[Simen 10 sol]],smallO[[#This Row],[Match2]]-1)</f>
        <v>6.41526</v>
      </c>
      <c r="AE149" s="79">
        <f t="shared" si="5"/>
        <v>6867.57</v>
      </c>
      <c r="AF149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6823.4830000000002</v>
      </c>
      <c r="AI149" s="79"/>
      <c r="AJ149" s="79"/>
      <c r="AL149" s="79"/>
      <c r="AM149" s="79"/>
      <c r="AN149" s="79"/>
    </row>
    <row r="150" spans="1:40">
      <c r="A150" s="18" t="s">
        <v>56</v>
      </c>
      <c r="B150" s="15">
        <v>6</v>
      </c>
      <c r="C150" s="15">
        <v>20</v>
      </c>
      <c r="D150" s="15">
        <v>4</v>
      </c>
      <c r="E150" s="15">
        <v>1</v>
      </c>
      <c r="F150">
        <v>14.241199999999999</v>
      </c>
      <c r="G150">
        <v>7386</v>
      </c>
      <c r="H150" s="80">
        <v>12.239100000000001</v>
      </c>
      <c r="I150" s="80">
        <v>7385.52</v>
      </c>
      <c r="J150">
        <v>13.476599999999999</v>
      </c>
      <c r="K150">
        <v>7350.36</v>
      </c>
      <c r="L150">
        <v>14.407299999999999</v>
      </c>
      <c r="M150">
        <v>7375.36</v>
      </c>
      <c r="N150">
        <v>10.8376</v>
      </c>
      <c r="O150">
        <v>7321.12</v>
      </c>
      <c r="P150">
        <v>13.7949</v>
      </c>
      <c r="Q150">
        <v>7363.12</v>
      </c>
      <c r="R150">
        <v>10.026</v>
      </c>
      <c r="S150">
        <v>7344</v>
      </c>
      <c r="T150">
        <v>10.026</v>
      </c>
      <c r="U150">
        <v>7344</v>
      </c>
      <c r="V150">
        <v>14.083500000000001</v>
      </c>
      <c r="W150">
        <v>7348</v>
      </c>
      <c r="X150">
        <v>12.9323</v>
      </c>
      <c r="Y150">
        <v>7370.88</v>
      </c>
      <c r="Z150" s="26">
        <f>MATCH(smallO[[#This Row],[Simen Best sol]],smallO[[#This Row],[Simen 1 time]:[Simen 10 sol]],0)</f>
        <v>10</v>
      </c>
      <c r="AA150" s="26">
        <f>INDEX(smallO[[#This Row],[Simen 1 time]:[Simen 10 sol]],smallO[[#This Row],[Match]]-1)</f>
        <v>10.8376</v>
      </c>
      <c r="AB150" s="79">
        <f t="shared" si="4"/>
        <v>7321.12</v>
      </c>
      <c r="AC150" s="26">
        <f>MATCH(smallO[[#This Row],[Simen worst sol]],smallO[[#This Row],[Simen 1 time]:[Simen 10 sol]],0)</f>
        <v>2</v>
      </c>
      <c r="AD150" s="26">
        <f>INDEX(smallO[[#This Row],[Simen 1 time]:[Simen 10 sol]],smallO[[#This Row],[Match2]]-1)</f>
        <v>14.241199999999999</v>
      </c>
      <c r="AE150" s="79">
        <f t="shared" si="5"/>
        <v>7386</v>
      </c>
      <c r="AF150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7358.8360000000011</v>
      </c>
      <c r="AI150" s="79"/>
      <c r="AJ150" s="79"/>
      <c r="AL150" s="79"/>
      <c r="AM150" s="79"/>
      <c r="AN150" s="79"/>
    </row>
    <row r="151" spans="1:40">
      <c r="A151" s="17" t="s">
        <v>56</v>
      </c>
      <c r="B151" s="13">
        <v>6</v>
      </c>
      <c r="C151" s="13">
        <v>20</v>
      </c>
      <c r="D151" s="13">
        <v>5</v>
      </c>
      <c r="E151" s="13">
        <v>1</v>
      </c>
      <c r="F151">
        <v>11.1951</v>
      </c>
      <c r="G151">
        <v>7061.44</v>
      </c>
      <c r="H151" s="80">
        <v>10.2249</v>
      </c>
      <c r="I151" s="80">
        <v>7066.28</v>
      </c>
      <c r="J151">
        <v>11.601800000000001</v>
      </c>
      <c r="K151">
        <v>6961.82</v>
      </c>
      <c r="L151">
        <v>11.197800000000001</v>
      </c>
      <c r="M151">
        <v>7061.44</v>
      </c>
      <c r="N151">
        <v>10.942299999999999</v>
      </c>
      <c r="O151">
        <v>7031.56</v>
      </c>
      <c r="P151">
        <v>9.4477399999999996</v>
      </c>
      <c r="Q151">
        <v>7026.62</v>
      </c>
      <c r="R151">
        <v>10.2035</v>
      </c>
      <c r="S151">
        <v>7070.06</v>
      </c>
      <c r="T151">
        <v>10.2035</v>
      </c>
      <c r="U151">
        <v>7070.06</v>
      </c>
      <c r="V151">
        <v>12.6447</v>
      </c>
      <c r="W151">
        <v>7042.38</v>
      </c>
      <c r="X151">
        <v>11.2712</v>
      </c>
      <c r="Y151">
        <v>7087.54</v>
      </c>
      <c r="Z151" s="26">
        <f>MATCH(smallO[[#This Row],[Simen Best sol]],smallO[[#This Row],[Simen 1 time]:[Simen 10 sol]],0)</f>
        <v>6</v>
      </c>
      <c r="AA151" s="26">
        <f>INDEX(smallO[[#This Row],[Simen 1 time]:[Simen 10 sol]],smallO[[#This Row],[Match]]-1)</f>
        <v>11.601800000000001</v>
      </c>
      <c r="AB151" s="79">
        <f t="shared" si="4"/>
        <v>6961.82</v>
      </c>
      <c r="AC151" s="26">
        <f>MATCH(smallO[[#This Row],[Simen worst sol]],smallO[[#This Row],[Simen 1 time]:[Simen 10 sol]],0)</f>
        <v>20</v>
      </c>
      <c r="AD151" s="26">
        <f>INDEX(smallO[[#This Row],[Simen 1 time]:[Simen 10 sol]],smallO[[#This Row],[Match2]]-1)</f>
        <v>11.2712</v>
      </c>
      <c r="AE151" s="79">
        <f t="shared" si="5"/>
        <v>7087.54</v>
      </c>
      <c r="AF151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7047.92</v>
      </c>
      <c r="AI151" s="79"/>
      <c r="AJ151" s="79"/>
      <c r="AL151" s="79"/>
      <c r="AM151" s="79"/>
      <c r="AN151" s="79"/>
    </row>
    <row r="152" spans="1:40">
      <c r="A152" s="18" t="s">
        <v>56</v>
      </c>
      <c r="B152" s="15">
        <v>6</v>
      </c>
      <c r="C152" s="15">
        <v>25</v>
      </c>
      <c r="D152" s="15">
        <v>1</v>
      </c>
      <c r="E152" s="15">
        <v>1</v>
      </c>
      <c r="F152">
        <v>8.6444299999999998</v>
      </c>
      <c r="G152">
        <v>7062.06</v>
      </c>
      <c r="H152" s="80">
        <v>9.3103300000000004</v>
      </c>
      <c r="I152" s="80">
        <v>7062.3</v>
      </c>
      <c r="J152">
        <v>7.9840499999999999</v>
      </c>
      <c r="K152">
        <v>7090.58</v>
      </c>
      <c r="L152">
        <v>7.1813500000000001</v>
      </c>
      <c r="M152">
        <v>7092.52</v>
      </c>
      <c r="N152">
        <v>8.4398499999999999</v>
      </c>
      <c r="O152">
        <v>7092.52</v>
      </c>
      <c r="P152">
        <v>11.638199999999999</v>
      </c>
      <c r="Q152">
        <v>7110.98</v>
      </c>
      <c r="R152">
        <v>8.0829299999999993</v>
      </c>
      <c r="S152">
        <v>7129.8</v>
      </c>
      <c r="T152">
        <v>8.0829299999999993</v>
      </c>
      <c r="U152">
        <v>7129.8</v>
      </c>
      <c r="V152">
        <v>7.8538800000000002</v>
      </c>
      <c r="W152">
        <v>7089.46</v>
      </c>
      <c r="X152">
        <v>7.8252699999999997</v>
      </c>
      <c r="Y152">
        <v>7089.22</v>
      </c>
      <c r="Z152" s="26">
        <f>MATCH(smallO[[#This Row],[Simen Best sol]],smallO[[#This Row],[Simen 1 time]:[Simen 10 sol]],0)</f>
        <v>2</v>
      </c>
      <c r="AA152" s="26">
        <f>INDEX(smallO[[#This Row],[Simen 1 time]:[Simen 10 sol]],smallO[[#This Row],[Match]]-1)</f>
        <v>8.6444299999999998</v>
      </c>
      <c r="AB152" s="79">
        <f t="shared" si="4"/>
        <v>7062.06</v>
      </c>
      <c r="AC152" s="26">
        <f>MATCH(smallO[[#This Row],[Simen worst sol]],smallO[[#This Row],[Simen 1 time]:[Simen 10 sol]],0)</f>
        <v>14</v>
      </c>
      <c r="AD152" s="26">
        <f>INDEX(smallO[[#This Row],[Simen 1 time]:[Simen 10 sol]],smallO[[#This Row],[Match2]]-1)</f>
        <v>8.0829299999999993</v>
      </c>
      <c r="AE152" s="79">
        <f t="shared" si="5"/>
        <v>7129.8</v>
      </c>
      <c r="AF152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7094.9240000000009</v>
      </c>
      <c r="AI152" s="79"/>
      <c r="AJ152" s="79"/>
      <c r="AL152" s="79"/>
      <c r="AM152" s="79"/>
      <c r="AN152" s="79"/>
    </row>
    <row r="153" spans="1:40">
      <c r="A153" s="17" t="s">
        <v>56</v>
      </c>
      <c r="B153" s="13">
        <v>6</v>
      </c>
      <c r="C153" s="13">
        <v>25</v>
      </c>
      <c r="D153" s="13">
        <v>2</v>
      </c>
      <c r="E153" s="13">
        <v>1</v>
      </c>
      <c r="F153">
        <v>13.107799999999999</v>
      </c>
      <c r="G153">
        <v>7368.1</v>
      </c>
      <c r="H153" s="80">
        <v>13.181100000000001</v>
      </c>
      <c r="I153" s="80">
        <v>7307.73</v>
      </c>
      <c r="J153">
        <v>13.0434</v>
      </c>
      <c r="K153">
        <v>7287.48</v>
      </c>
      <c r="L153">
        <v>11.528499999999999</v>
      </c>
      <c r="M153">
        <v>7404.46</v>
      </c>
      <c r="N153">
        <v>12.7477</v>
      </c>
      <c r="O153">
        <v>7378.91</v>
      </c>
      <c r="P153">
        <v>11.6557</v>
      </c>
      <c r="Q153">
        <v>7256.8</v>
      </c>
      <c r="R153">
        <v>10.849</v>
      </c>
      <c r="S153">
        <v>7311.97</v>
      </c>
      <c r="T153">
        <v>10.849</v>
      </c>
      <c r="U153">
        <v>7311.97</v>
      </c>
      <c r="V153">
        <v>13.230700000000001</v>
      </c>
      <c r="W153">
        <v>7369.82</v>
      </c>
      <c r="X153">
        <v>13.04</v>
      </c>
      <c r="Y153">
        <v>7281.99</v>
      </c>
      <c r="Z153" s="26">
        <f>MATCH(smallO[[#This Row],[Simen Best sol]],smallO[[#This Row],[Simen 1 time]:[Simen 10 sol]],0)</f>
        <v>12</v>
      </c>
      <c r="AA153" s="26">
        <f>INDEX(smallO[[#This Row],[Simen 1 time]:[Simen 10 sol]],smallO[[#This Row],[Match]]-1)</f>
        <v>11.6557</v>
      </c>
      <c r="AB153" s="79">
        <f t="shared" si="4"/>
        <v>7256.8</v>
      </c>
      <c r="AC153" s="26">
        <f>MATCH(smallO[[#This Row],[Simen worst sol]],smallO[[#This Row],[Simen 1 time]:[Simen 10 sol]],0)</f>
        <v>8</v>
      </c>
      <c r="AD153" s="26">
        <f>INDEX(smallO[[#This Row],[Simen 1 time]:[Simen 10 sol]],smallO[[#This Row],[Match2]]-1)</f>
        <v>11.528499999999999</v>
      </c>
      <c r="AE153" s="79">
        <f t="shared" si="5"/>
        <v>7404.46</v>
      </c>
      <c r="AF153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7327.9229999999998</v>
      </c>
      <c r="AI153" s="79"/>
      <c r="AJ153" s="79"/>
      <c r="AL153" s="79"/>
      <c r="AM153" s="79"/>
      <c r="AN153" s="79"/>
    </row>
    <row r="154" spans="1:40">
      <c r="A154" s="18" t="s">
        <v>56</v>
      </c>
      <c r="B154" s="15">
        <v>6</v>
      </c>
      <c r="C154" s="15">
        <v>25</v>
      </c>
      <c r="D154" s="15">
        <v>3</v>
      </c>
      <c r="E154" s="15">
        <v>1</v>
      </c>
      <c r="F154">
        <v>8.5320499999999999</v>
      </c>
      <c r="G154">
        <v>7647.67</v>
      </c>
      <c r="H154" s="80">
        <v>9.3724399999999992</v>
      </c>
      <c r="I154" s="80">
        <v>7695.71</v>
      </c>
      <c r="J154">
        <v>9.1885300000000001</v>
      </c>
      <c r="K154">
        <v>7702.75</v>
      </c>
      <c r="L154">
        <v>9.3437900000000003</v>
      </c>
      <c r="M154">
        <v>7662.07</v>
      </c>
      <c r="N154">
        <v>9.1576000000000004</v>
      </c>
      <c r="O154">
        <v>7679.11</v>
      </c>
      <c r="P154">
        <v>8.9228199999999998</v>
      </c>
      <c r="Q154">
        <v>7662.07</v>
      </c>
      <c r="R154">
        <v>8.8586200000000002</v>
      </c>
      <c r="S154">
        <v>7662.07</v>
      </c>
      <c r="T154">
        <v>8.8586200000000002</v>
      </c>
      <c r="U154">
        <v>7662.07</v>
      </c>
      <c r="V154">
        <v>9.0218500000000006</v>
      </c>
      <c r="W154">
        <v>7662.07</v>
      </c>
      <c r="X154">
        <v>7.2647399999999998</v>
      </c>
      <c r="Y154">
        <v>7680.07</v>
      </c>
      <c r="Z154" s="26">
        <f>MATCH(smallO[[#This Row],[Simen Best sol]],smallO[[#This Row],[Simen 1 time]:[Simen 10 sol]],0)</f>
        <v>2</v>
      </c>
      <c r="AA154" s="26">
        <f>INDEX(smallO[[#This Row],[Simen 1 time]:[Simen 10 sol]],smallO[[#This Row],[Match]]-1)</f>
        <v>8.5320499999999999</v>
      </c>
      <c r="AB154" s="79">
        <f t="shared" si="4"/>
        <v>7647.67</v>
      </c>
      <c r="AC154" s="26">
        <f>MATCH(smallO[[#This Row],[Simen worst sol]],smallO[[#This Row],[Simen 1 time]:[Simen 10 sol]],0)</f>
        <v>6</v>
      </c>
      <c r="AD154" s="26">
        <f>INDEX(smallO[[#This Row],[Simen 1 time]:[Simen 10 sol]],smallO[[#This Row],[Match2]]-1)</f>
        <v>9.1885300000000001</v>
      </c>
      <c r="AE154" s="79">
        <f t="shared" si="5"/>
        <v>7702.75</v>
      </c>
      <c r="AF154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7671.5660000000007</v>
      </c>
      <c r="AI154" s="79"/>
      <c r="AJ154" s="79"/>
      <c r="AL154" s="79"/>
      <c r="AM154" s="79"/>
      <c r="AN154" s="79"/>
    </row>
    <row r="155" spans="1:40">
      <c r="A155" s="17" t="s">
        <v>56</v>
      </c>
      <c r="B155" s="13">
        <v>6</v>
      </c>
      <c r="C155" s="13">
        <v>25</v>
      </c>
      <c r="D155" s="13">
        <v>4</v>
      </c>
      <c r="E155" s="13">
        <v>1</v>
      </c>
      <c r="F155">
        <v>16.445599999999999</v>
      </c>
      <c r="G155">
        <v>7464.64</v>
      </c>
      <c r="H155" s="80">
        <v>16.7822</v>
      </c>
      <c r="I155" s="80">
        <v>7462.7</v>
      </c>
      <c r="J155">
        <v>17.7746</v>
      </c>
      <c r="K155">
        <v>7462.08</v>
      </c>
      <c r="L155">
        <v>16.096900000000002</v>
      </c>
      <c r="M155">
        <v>7479.17</v>
      </c>
      <c r="N155">
        <v>18.962499999999999</v>
      </c>
      <c r="O155">
        <v>7462.66</v>
      </c>
      <c r="P155">
        <v>16.453299999999999</v>
      </c>
      <c r="Q155">
        <v>7467.8</v>
      </c>
      <c r="R155">
        <v>16.268899999999999</v>
      </c>
      <c r="S155">
        <v>7467.8</v>
      </c>
      <c r="T155">
        <v>16.268899999999999</v>
      </c>
      <c r="U155">
        <v>7467.8</v>
      </c>
      <c r="V155">
        <v>19.648499999999999</v>
      </c>
      <c r="W155">
        <v>7462.66</v>
      </c>
      <c r="X155">
        <v>16.777899999999999</v>
      </c>
      <c r="Y155">
        <v>7466.4</v>
      </c>
      <c r="Z155" s="26">
        <f>MATCH(smallO[[#This Row],[Simen Best sol]],smallO[[#This Row],[Simen 1 time]:[Simen 10 sol]],0)</f>
        <v>6</v>
      </c>
      <c r="AA155" s="26">
        <f>INDEX(smallO[[#This Row],[Simen 1 time]:[Simen 10 sol]],smallO[[#This Row],[Match]]-1)</f>
        <v>17.7746</v>
      </c>
      <c r="AB155" s="79">
        <f t="shared" si="4"/>
        <v>7462.08</v>
      </c>
      <c r="AC155" s="26">
        <f>MATCH(smallO[[#This Row],[Simen worst sol]],smallO[[#This Row],[Simen 1 time]:[Simen 10 sol]],0)</f>
        <v>8</v>
      </c>
      <c r="AD155" s="26">
        <f>INDEX(smallO[[#This Row],[Simen 1 time]:[Simen 10 sol]],smallO[[#This Row],[Match2]]-1)</f>
        <v>16.096900000000002</v>
      </c>
      <c r="AE155" s="79">
        <f t="shared" si="5"/>
        <v>7479.17</v>
      </c>
      <c r="AF155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7466.371000000001</v>
      </c>
      <c r="AI155" s="79"/>
      <c r="AJ155" s="79"/>
      <c r="AL155" s="79"/>
      <c r="AM155" s="79"/>
      <c r="AN155" s="79"/>
    </row>
    <row r="156" spans="1:40">
      <c r="A156" s="18" t="s">
        <v>56</v>
      </c>
      <c r="B156" s="15">
        <v>6</v>
      </c>
      <c r="C156" s="15">
        <v>25</v>
      </c>
      <c r="D156" s="15">
        <v>5</v>
      </c>
      <c r="E156" s="15">
        <v>1</v>
      </c>
      <c r="F156">
        <v>8.1075400000000002</v>
      </c>
      <c r="G156">
        <v>7204.96</v>
      </c>
      <c r="H156" s="80">
        <v>7.7339099999999998</v>
      </c>
      <c r="I156" s="80">
        <v>7195.16</v>
      </c>
      <c r="J156">
        <v>9.52759</v>
      </c>
      <c r="K156">
        <v>7198.44</v>
      </c>
      <c r="L156">
        <v>8.7490100000000002</v>
      </c>
      <c r="M156">
        <v>7175.04</v>
      </c>
      <c r="N156">
        <v>7.5888400000000003</v>
      </c>
      <c r="O156">
        <v>7115.52</v>
      </c>
      <c r="P156">
        <v>6.9051499999999999</v>
      </c>
      <c r="Q156">
        <v>7159.86</v>
      </c>
      <c r="R156">
        <v>7.1775599999999997</v>
      </c>
      <c r="S156">
        <v>7128.7</v>
      </c>
      <c r="T156">
        <v>7.1775599999999997</v>
      </c>
      <c r="U156">
        <v>7128.7</v>
      </c>
      <c r="V156">
        <v>9.1771200000000004</v>
      </c>
      <c r="W156">
        <v>7235.44</v>
      </c>
      <c r="X156">
        <v>7.9927299999999999</v>
      </c>
      <c r="Y156">
        <v>7140.3</v>
      </c>
      <c r="Z156" s="26">
        <f>MATCH(smallO[[#This Row],[Simen Best sol]],smallO[[#This Row],[Simen 1 time]:[Simen 10 sol]],0)</f>
        <v>10</v>
      </c>
      <c r="AA156" s="26">
        <f>INDEX(smallO[[#This Row],[Simen 1 time]:[Simen 10 sol]],smallO[[#This Row],[Match]]-1)</f>
        <v>7.5888400000000003</v>
      </c>
      <c r="AB156" s="79">
        <f t="shared" si="4"/>
        <v>7115.52</v>
      </c>
      <c r="AC156" s="26">
        <f>MATCH(smallO[[#This Row],[Simen worst sol]],smallO[[#This Row],[Simen 1 time]:[Simen 10 sol]],0)</f>
        <v>18</v>
      </c>
      <c r="AD156" s="26">
        <f>INDEX(smallO[[#This Row],[Simen 1 time]:[Simen 10 sol]],smallO[[#This Row],[Match2]]-1)</f>
        <v>9.1771200000000004</v>
      </c>
      <c r="AE156" s="79">
        <f t="shared" si="5"/>
        <v>7235.44</v>
      </c>
      <c r="AF156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7168.2119999999995</v>
      </c>
      <c r="AI156" s="79"/>
      <c r="AJ156" s="79"/>
      <c r="AL156" s="79"/>
      <c r="AM156" s="79"/>
      <c r="AN156" s="79"/>
    </row>
    <row r="157" spans="1:40">
      <c r="A157" s="17" t="s">
        <v>56</v>
      </c>
      <c r="B157" s="13">
        <v>6</v>
      </c>
      <c r="C157" s="13">
        <v>30</v>
      </c>
      <c r="D157" s="13">
        <v>1</v>
      </c>
      <c r="E157" s="13">
        <v>1</v>
      </c>
      <c r="F157">
        <v>12.9221</v>
      </c>
      <c r="G157">
        <v>8408.75</v>
      </c>
      <c r="H157" s="80">
        <v>14.567600000000001</v>
      </c>
      <c r="I157" s="80">
        <v>8581.61</v>
      </c>
      <c r="J157">
        <v>15.2102</v>
      </c>
      <c r="K157">
        <v>8471.82</v>
      </c>
      <c r="L157">
        <v>11.3933</v>
      </c>
      <c r="M157">
        <v>8366.83</v>
      </c>
      <c r="N157">
        <v>13.6412</v>
      </c>
      <c r="O157">
        <v>8425.34</v>
      </c>
      <c r="P157">
        <v>14.616300000000001</v>
      </c>
      <c r="Q157">
        <v>8406</v>
      </c>
      <c r="R157">
        <v>15.0825</v>
      </c>
      <c r="S157">
        <v>8544.59</v>
      </c>
      <c r="T157">
        <v>15.0825</v>
      </c>
      <c r="U157">
        <v>8544.59</v>
      </c>
      <c r="V157">
        <v>15.1858</v>
      </c>
      <c r="W157">
        <v>8534.5300000000007</v>
      </c>
      <c r="X157">
        <v>14.6859</v>
      </c>
      <c r="Y157">
        <v>8577.09</v>
      </c>
      <c r="Z157" s="26">
        <f>MATCH(smallO[[#This Row],[Simen Best sol]],smallO[[#This Row],[Simen 1 time]:[Simen 10 sol]],0)</f>
        <v>8</v>
      </c>
      <c r="AA157" s="26">
        <f>INDEX(smallO[[#This Row],[Simen 1 time]:[Simen 10 sol]],smallO[[#This Row],[Match]]-1)</f>
        <v>11.3933</v>
      </c>
      <c r="AB157" s="79">
        <f t="shared" si="4"/>
        <v>8366.83</v>
      </c>
      <c r="AC157" s="26">
        <f>MATCH(smallO[[#This Row],[Simen worst sol]],smallO[[#This Row],[Simen 1 time]:[Simen 10 sol]],0)</f>
        <v>4</v>
      </c>
      <c r="AD157" s="26">
        <f>INDEX(smallO[[#This Row],[Simen 1 time]:[Simen 10 sol]],smallO[[#This Row],[Match2]]-1)</f>
        <v>14.567600000000001</v>
      </c>
      <c r="AE157" s="79">
        <f t="shared" si="5"/>
        <v>8581.61</v>
      </c>
      <c r="AF157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8486.1149999999998</v>
      </c>
      <c r="AI157" s="79"/>
      <c r="AJ157" s="79"/>
      <c r="AL157" s="79"/>
      <c r="AM157" s="79"/>
      <c r="AN157" s="79"/>
    </row>
    <row r="158" spans="1:40">
      <c r="A158" s="18" t="s">
        <v>56</v>
      </c>
      <c r="B158" s="15">
        <v>6</v>
      </c>
      <c r="C158" s="15">
        <v>30</v>
      </c>
      <c r="D158" s="15">
        <v>2</v>
      </c>
      <c r="E158" s="15">
        <v>1</v>
      </c>
      <c r="F158">
        <v>30.727699999999999</v>
      </c>
      <c r="G158">
        <v>7944.04</v>
      </c>
      <c r="H158" s="80">
        <v>26.407699999999998</v>
      </c>
      <c r="I158" s="80">
        <v>7879.03</v>
      </c>
      <c r="J158">
        <v>27.957000000000001</v>
      </c>
      <c r="K158">
        <v>7954.41</v>
      </c>
      <c r="L158">
        <v>30.256</v>
      </c>
      <c r="M158">
        <v>7805.15</v>
      </c>
      <c r="N158">
        <v>27.755600000000001</v>
      </c>
      <c r="O158">
        <v>7911.97</v>
      </c>
      <c r="P158">
        <v>25.7363</v>
      </c>
      <c r="Q158">
        <v>7881.04</v>
      </c>
      <c r="R158">
        <v>32.593899999999998</v>
      </c>
      <c r="S158">
        <v>7994.3</v>
      </c>
      <c r="T158">
        <v>32.593899999999998</v>
      </c>
      <c r="U158">
        <v>7994.3</v>
      </c>
      <c r="V158">
        <v>24.245200000000001</v>
      </c>
      <c r="W158">
        <v>7825.7</v>
      </c>
      <c r="X158">
        <v>26.049199999999999</v>
      </c>
      <c r="Y158">
        <v>7757.51</v>
      </c>
      <c r="Z158" s="26">
        <f>MATCH(smallO[[#This Row],[Simen Best sol]],smallO[[#This Row],[Simen 1 time]:[Simen 10 sol]],0)</f>
        <v>20</v>
      </c>
      <c r="AA158" s="26">
        <f>INDEX(smallO[[#This Row],[Simen 1 time]:[Simen 10 sol]],smallO[[#This Row],[Match]]-1)</f>
        <v>26.049199999999999</v>
      </c>
      <c r="AB158" s="79">
        <f t="shared" si="4"/>
        <v>7757.51</v>
      </c>
      <c r="AC158" s="26">
        <f>MATCH(smallO[[#This Row],[Simen worst sol]],smallO[[#This Row],[Simen 1 time]:[Simen 10 sol]],0)</f>
        <v>14</v>
      </c>
      <c r="AD158" s="26">
        <f>INDEX(smallO[[#This Row],[Simen 1 time]:[Simen 10 sol]],smallO[[#This Row],[Match2]]-1)</f>
        <v>32.593899999999998</v>
      </c>
      <c r="AE158" s="79">
        <f t="shared" si="5"/>
        <v>7994.3</v>
      </c>
      <c r="AF158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7894.7449999999999</v>
      </c>
      <c r="AI158" s="79"/>
      <c r="AJ158" s="79"/>
      <c r="AL158" s="79"/>
      <c r="AM158" s="79"/>
      <c r="AN158" s="79"/>
    </row>
    <row r="159" spans="1:40">
      <c r="A159" s="17" t="s">
        <v>56</v>
      </c>
      <c r="B159" s="13">
        <v>6</v>
      </c>
      <c r="C159" s="13">
        <v>30</v>
      </c>
      <c r="D159" s="13">
        <v>3</v>
      </c>
      <c r="E159" s="13">
        <v>1</v>
      </c>
      <c r="F159">
        <v>8.7691199999999991</v>
      </c>
      <c r="G159">
        <v>8824.0300000000007</v>
      </c>
      <c r="H159" s="80">
        <v>7.6010900000000001</v>
      </c>
      <c r="I159" s="80">
        <v>8688.9500000000007</v>
      </c>
      <c r="J159">
        <v>8.7896800000000006</v>
      </c>
      <c r="K159">
        <v>8756.5300000000007</v>
      </c>
      <c r="L159">
        <v>8.1515599999999999</v>
      </c>
      <c r="M159">
        <v>8736.11</v>
      </c>
      <c r="N159">
        <v>8.8084000000000007</v>
      </c>
      <c r="O159">
        <v>8666.33</v>
      </c>
      <c r="P159">
        <v>8.18703</v>
      </c>
      <c r="Q159">
        <v>8528.15</v>
      </c>
      <c r="R159">
        <v>8.0099099999999996</v>
      </c>
      <c r="S159">
        <v>8816.0499999999993</v>
      </c>
      <c r="T159">
        <v>8.0099099999999996</v>
      </c>
      <c r="U159">
        <v>8816.0499999999993</v>
      </c>
      <c r="V159">
        <v>8.3951700000000002</v>
      </c>
      <c r="W159">
        <v>8668.89</v>
      </c>
      <c r="X159">
        <v>7.8300400000000003</v>
      </c>
      <c r="Y159">
        <v>8559.1299999999992</v>
      </c>
      <c r="Z159" s="26">
        <f>MATCH(smallO[[#This Row],[Simen Best sol]],smallO[[#This Row],[Simen 1 time]:[Simen 10 sol]],0)</f>
        <v>12</v>
      </c>
      <c r="AA159" s="26">
        <f>INDEX(smallO[[#This Row],[Simen 1 time]:[Simen 10 sol]],smallO[[#This Row],[Match]]-1)</f>
        <v>8.18703</v>
      </c>
      <c r="AB159" s="79">
        <f t="shared" si="4"/>
        <v>8528.15</v>
      </c>
      <c r="AC159" s="26">
        <f>MATCH(smallO[[#This Row],[Simen worst sol]],smallO[[#This Row],[Simen 1 time]:[Simen 10 sol]],0)</f>
        <v>2</v>
      </c>
      <c r="AD159" s="26">
        <f>INDEX(smallO[[#This Row],[Simen 1 time]:[Simen 10 sol]],smallO[[#This Row],[Match2]]-1)</f>
        <v>8.7691199999999991</v>
      </c>
      <c r="AE159" s="79">
        <f t="shared" si="5"/>
        <v>8824.0300000000007</v>
      </c>
      <c r="AF159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8706.0220000000008</v>
      </c>
      <c r="AI159" s="79"/>
      <c r="AJ159" s="79"/>
      <c r="AL159" s="79"/>
      <c r="AM159" s="79"/>
      <c r="AN159" s="79"/>
    </row>
    <row r="160" spans="1:40">
      <c r="A160" s="18" t="s">
        <v>56</v>
      </c>
      <c r="B160" s="15">
        <v>6</v>
      </c>
      <c r="C160" s="15">
        <v>30</v>
      </c>
      <c r="D160" s="15">
        <v>4</v>
      </c>
      <c r="E160" s="15">
        <v>1</v>
      </c>
      <c r="F160">
        <v>18.9559</v>
      </c>
      <c r="G160">
        <v>7523.06</v>
      </c>
      <c r="H160" s="80">
        <v>14.4193</v>
      </c>
      <c r="I160" s="80">
        <v>7557.06</v>
      </c>
      <c r="J160">
        <v>19.0944</v>
      </c>
      <c r="K160">
        <v>7522.8</v>
      </c>
      <c r="L160">
        <v>13.8614</v>
      </c>
      <c r="M160">
        <v>7523.06</v>
      </c>
      <c r="N160">
        <v>20.319199999999999</v>
      </c>
      <c r="O160">
        <v>7525.8</v>
      </c>
      <c r="P160">
        <v>16.454699999999999</v>
      </c>
      <c r="Q160">
        <v>7580.52</v>
      </c>
      <c r="R160">
        <v>19.394200000000001</v>
      </c>
      <c r="S160">
        <v>7522.8</v>
      </c>
      <c r="T160">
        <v>19.394200000000001</v>
      </c>
      <c r="U160">
        <v>7522.8</v>
      </c>
      <c r="V160">
        <v>16.066400000000002</v>
      </c>
      <c r="W160">
        <v>7522.8</v>
      </c>
      <c r="X160">
        <v>18.997299999999999</v>
      </c>
      <c r="Y160">
        <v>7579.99</v>
      </c>
      <c r="Z160" s="26">
        <f>MATCH(smallO[[#This Row],[Simen Best sol]],smallO[[#This Row],[Simen 1 time]:[Simen 10 sol]],0)</f>
        <v>6</v>
      </c>
      <c r="AA160" s="26">
        <f>INDEX(smallO[[#This Row],[Simen 1 time]:[Simen 10 sol]],smallO[[#This Row],[Match]]-1)</f>
        <v>19.0944</v>
      </c>
      <c r="AB160" s="79">
        <f t="shared" si="4"/>
        <v>7522.8</v>
      </c>
      <c r="AC160" s="26">
        <f>MATCH(smallO[[#This Row],[Simen worst sol]],smallO[[#This Row],[Simen 1 time]:[Simen 10 sol]],0)</f>
        <v>12</v>
      </c>
      <c r="AD160" s="26">
        <f>INDEX(smallO[[#This Row],[Simen 1 time]:[Simen 10 sol]],smallO[[#This Row],[Match2]]-1)</f>
        <v>16.454699999999999</v>
      </c>
      <c r="AE160" s="79">
        <f t="shared" si="5"/>
        <v>7580.52</v>
      </c>
      <c r="AF160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7538.0690000000013</v>
      </c>
      <c r="AI160" s="79"/>
      <c r="AJ160" s="79"/>
      <c r="AL160" s="79"/>
      <c r="AM160" s="79"/>
      <c r="AN160" s="79"/>
    </row>
    <row r="161" spans="1:40">
      <c r="A161" s="17" t="s">
        <v>56</v>
      </c>
      <c r="B161" s="13">
        <v>6</v>
      </c>
      <c r="C161" s="13">
        <v>30</v>
      </c>
      <c r="D161" s="13">
        <v>5</v>
      </c>
      <c r="E161" s="13">
        <v>1</v>
      </c>
      <c r="F161">
        <v>12.2974</v>
      </c>
      <c r="G161">
        <v>7656.45</v>
      </c>
      <c r="H161" s="80">
        <v>16.754899999999999</v>
      </c>
      <c r="I161" s="80">
        <v>7474.57</v>
      </c>
      <c r="J161">
        <v>20.0456</v>
      </c>
      <c r="K161">
        <v>7668.15</v>
      </c>
      <c r="L161">
        <v>12.8581</v>
      </c>
      <c r="M161">
        <v>7731.49</v>
      </c>
      <c r="N161">
        <v>19.8035</v>
      </c>
      <c r="O161">
        <v>7737.61</v>
      </c>
      <c r="P161">
        <v>15.286899999999999</v>
      </c>
      <c r="Q161">
        <v>7726.17</v>
      </c>
      <c r="R161">
        <v>21.7637</v>
      </c>
      <c r="S161">
        <v>7723.89</v>
      </c>
      <c r="T161">
        <v>21.7637</v>
      </c>
      <c r="U161">
        <v>7723.89</v>
      </c>
      <c r="V161">
        <v>22.093499999999999</v>
      </c>
      <c r="W161">
        <v>7505.37</v>
      </c>
      <c r="X161">
        <v>18.5852</v>
      </c>
      <c r="Y161">
        <v>7640.43</v>
      </c>
      <c r="Z161" s="26">
        <f>MATCH(smallO[[#This Row],[Simen Best sol]],smallO[[#This Row],[Simen 1 time]:[Simen 10 sol]],0)</f>
        <v>4</v>
      </c>
      <c r="AA161" s="26">
        <f>INDEX(smallO[[#This Row],[Simen 1 time]:[Simen 10 sol]],smallO[[#This Row],[Match]]-1)</f>
        <v>16.754899999999999</v>
      </c>
      <c r="AB161" s="79">
        <f t="shared" si="4"/>
        <v>7474.57</v>
      </c>
      <c r="AC161" s="26">
        <f>MATCH(smallO[[#This Row],[Simen worst sol]],smallO[[#This Row],[Simen 1 time]:[Simen 10 sol]],0)</f>
        <v>10</v>
      </c>
      <c r="AD161" s="26">
        <f>INDEX(smallO[[#This Row],[Simen 1 time]:[Simen 10 sol]],smallO[[#This Row],[Match2]]-1)</f>
        <v>19.8035</v>
      </c>
      <c r="AE161" s="79">
        <f t="shared" si="5"/>
        <v>7737.61</v>
      </c>
      <c r="AF161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7658.8019999999988</v>
      </c>
      <c r="AI161" s="79"/>
      <c r="AJ161" s="79"/>
      <c r="AL161" s="79"/>
      <c r="AM161" s="79"/>
      <c r="AN161" s="79"/>
    </row>
    <row r="162" spans="1:40">
      <c r="A162" s="18" t="s">
        <v>55</v>
      </c>
      <c r="B162" s="15">
        <v>3</v>
      </c>
      <c r="C162" s="15">
        <v>5</v>
      </c>
      <c r="D162" s="15">
        <v>1</v>
      </c>
      <c r="E162" s="15">
        <v>2</v>
      </c>
      <c r="F162">
        <v>0.26044800000000001</v>
      </c>
      <c r="G162">
        <v>2265.21</v>
      </c>
      <c r="H162">
        <v>0.25561299999999998</v>
      </c>
      <c r="I162">
        <v>2265.21</v>
      </c>
      <c r="J162">
        <v>0.26191399999999998</v>
      </c>
      <c r="K162">
        <v>2265.21</v>
      </c>
      <c r="L162">
        <v>0.25542199999999998</v>
      </c>
      <c r="M162">
        <v>2265.21</v>
      </c>
      <c r="N162">
        <v>0.25334000000000001</v>
      </c>
      <c r="O162">
        <v>2265.21</v>
      </c>
      <c r="P162">
        <v>0.25661400000000001</v>
      </c>
      <c r="Q162">
        <v>2265.21</v>
      </c>
      <c r="R162">
        <v>0.26230700000000001</v>
      </c>
      <c r="S162">
        <v>2265.21</v>
      </c>
      <c r="T162">
        <v>0.26230700000000001</v>
      </c>
      <c r="U162">
        <v>2265.21</v>
      </c>
      <c r="V162">
        <v>0.257297</v>
      </c>
      <c r="W162">
        <v>2265.21</v>
      </c>
      <c r="X162">
        <v>0.25827800000000001</v>
      </c>
      <c r="Y162">
        <v>2265.21</v>
      </c>
      <c r="Z162" s="26">
        <f>MATCH(smallO[[#This Row],[Simen Best sol]],smallO[[#This Row],[Simen 1 time]:[Simen 10 sol]],0)</f>
        <v>2</v>
      </c>
      <c r="AA162" s="26">
        <f>INDEX(smallO[[#This Row],[Simen 1 time]:[Simen 10 sol]],smallO[[#This Row],[Match]]-1)</f>
        <v>0.26044800000000001</v>
      </c>
      <c r="AB162" s="79">
        <f t="shared" si="4"/>
        <v>2265.21</v>
      </c>
      <c r="AC162" s="26">
        <f>MATCH(smallO[[#This Row],[Simen worst sol]],smallO[[#This Row],[Simen 1 time]:[Simen 10 sol]],0)</f>
        <v>2</v>
      </c>
      <c r="AD162" s="26">
        <f>INDEX(smallO[[#This Row],[Simen 1 time]:[Simen 10 sol]],smallO[[#This Row],[Match2]]-1)</f>
        <v>0.26044800000000001</v>
      </c>
      <c r="AE162" s="79">
        <f t="shared" si="5"/>
        <v>2265.21</v>
      </c>
      <c r="AF162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2265.2099999999996</v>
      </c>
      <c r="AI162" s="79"/>
      <c r="AJ162" s="79"/>
      <c r="AL162" s="79"/>
      <c r="AM162" s="79"/>
      <c r="AN162" s="79"/>
    </row>
    <row r="163" spans="1:40">
      <c r="A163" s="17" t="s">
        <v>55</v>
      </c>
      <c r="B163" s="13">
        <v>3</v>
      </c>
      <c r="C163" s="13">
        <v>5</v>
      </c>
      <c r="D163" s="13">
        <v>2</v>
      </c>
      <c r="E163" s="13">
        <v>2</v>
      </c>
      <c r="F163">
        <v>0.19905100000000001</v>
      </c>
      <c r="G163">
        <v>1969.31</v>
      </c>
      <c r="H163" s="79">
        <v>0.19997699999999999</v>
      </c>
      <c r="I163" s="79">
        <v>1969.31</v>
      </c>
      <c r="J163">
        <v>0.19597800000000001</v>
      </c>
      <c r="K163">
        <v>1969.31</v>
      </c>
      <c r="L163">
        <v>0.19115299999999999</v>
      </c>
      <c r="M163">
        <v>1969.31</v>
      </c>
      <c r="N163">
        <v>0.199603</v>
      </c>
      <c r="O163">
        <v>1969.31</v>
      </c>
      <c r="P163">
        <v>0.192411</v>
      </c>
      <c r="Q163">
        <v>1969.31</v>
      </c>
      <c r="R163">
        <v>0.191244</v>
      </c>
      <c r="S163">
        <v>1969.31</v>
      </c>
      <c r="T163">
        <v>0.191244</v>
      </c>
      <c r="U163">
        <v>1969.31</v>
      </c>
      <c r="V163">
        <v>0.197655</v>
      </c>
      <c r="W163">
        <v>1969.31</v>
      </c>
      <c r="X163">
        <v>0.19545999999999999</v>
      </c>
      <c r="Y163">
        <v>1969.31</v>
      </c>
      <c r="Z163" s="26">
        <f>MATCH(smallO[[#This Row],[Simen Best sol]],smallO[[#This Row],[Simen 1 time]:[Simen 10 sol]],0)</f>
        <v>2</v>
      </c>
      <c r="AA163" s="26">
        <f>INDEX(smallO[[#This Row],[Simen 1 time]:[Simen 10 sol]],smallO[[#This Row],[Match]]-1)</f>
        <v>0.19905100000000001</v>
      </c>
      <c r="AB163" s="79">
        <f t="shared" si="4"/>
        <v>1969.31</v>
      </c>
      <c r="AC163" s="26">
        <f>MATCH(smallO[[#This Row],[Simen worst sol]],smallO[[#This Row],[Simen 1 time]:[Simen 10 sol]],0)</f>
        <v>2</v>
      </c>
      <c r="AD163" s="26">
        <f>INDEX(smallO[[#This Row],[Simen 1 time]:[Simen 10 sol]],smallO[[#This Row],[Match2]]-1)</f>
        <v>0.19905100000000001</v>
      </c>
      <c r="AE163" s="79">
        <f t="shared" si="5"/>
        <v>1969.31</v>
      </c>
      <c r="AF163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1969.31</v>
      </c>
      <c r="AI163" s="79"/>
      <c r="AJ163" s="79"/>
      <c r="AL163" s="79"/>
      <c r="AM163" s="79"/>
      <c r="AN163" s="79"/>
    </row>
    <row r="164" spans="1:40">
      <c r="A164" s="18" t="s">
        <v>55</v>
      </c>
      <c r="B164" s="15">
        <v>3</v>
      </c>
      <c r="C164" s="15">
        <v>5</v>
      </c>
      <c r="D164" s="15">
        <v>3</v>
      </c>
      <c r="E164" s="15">
        <v>2</v>
      </c>
      <c r="F164">
        <v>0.56079100000000004</v>
      </c>
      <c r="G164">
        <v>3653</v>
      </c>
      <c r="H164" s="79">
        <v>0.52451000000000003</v>
      </c>
      <c r="I164" s="79">
        <v>3653</v>
      </c>
      <c r="J164">
        <v>0.52476599999999995</v>
      </c>
      <c r="K164">
        <v>3653</v>
      </c>
      <c r="L164">
        <v>0.50754900000000003</v>
      </c>
      <c r="M164">
        <v>3653</v>
      </c>
      <c r="N164">
        <v>0.49063200000000001</v>
      </c>
      <c r="O164">
        <v>3653</v>
      </c>
      <c r="P164">
        <v>0.52516499999999999</v>
      </c>
      <c r="Q164">
        <v>3653</v>
      </c>
      <c r="R164">
        <v>0.498224</v>
      </c>
      <c r="S164">
        <v>3653</v>
      </c>
      <c r="T164">
        <v>0.498224</v>
      </c>
      <c r="U164">
        <v>3653</v>
      </c>
      <c r="V164">
        <v>0.526173</v>
      </c>
      <c r="W164">
        <v>3653</v>
      </c>
      <c r="X164">
        <v>0.52759100000000003</v>
      </c>
      <c r="Y164">
        <v>3653</v>
      </c>
      <c r="Z164" s="26">
        <f>MATCH(smallO[[#This Row],[Simen Best sol]],smallO[[#This Row],[Simen 1 time]:[Simen 10 sol]],0)</f>
        <v>2</v>
      </c>
      <c r="AA164" s="26">
        <f>INDEX(smallO[[#This Row],[Simen 1 time]:[Simen 10 sol]],smallO[[#This Row],[Match]]-1)</f>
        <v>0.56079100000000004</v>
      </c>
      <c r="AB164" s="79">
        <f t="shared" si="4"/>
        <v>3653</v>
      </c>
      <c r="AC164" s="26">
        <f>MATCH(smallO[[#This Row],[Simen worst sol]],smallO[[#This Row],[Simen 1 time]:[Simen 10 sol]],0)</f>
        <v>2</v>
      </c>
      <c r="AD164" s="26">
        <f>INDEX(smallO[[#This Row],[Simen 1 time]:[Simen 10 sol]],smallO[[#This Row],[Match2]]-1)</f>
        <v>0.56079100000000004</v>
      </c>
      <c r="AE164" s="79">
        <f t="shared" si="5"/>
        <v>3653</v>
      </c>
      <c r="AF164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3653</v>
      </c>
      <c r="AI164" s="79"/>
      <c r="AJ164" s="79"/>
      <c r="AL164" s="79"/>
      <c r="AM164" s="79"/>
      <c r="AN164" s="79"/>
    </row>
    <row r="165" spans="1:40">
      <c r="A165" s="17" t="s">
        <v>55</v>
      </c>
      <c r="B165" s="13">
        <v>3</v>
      </c>
      <c r="C165" s="13">
        <v>5</v>
      </c>
      <c r="D165" s="13">
        <v>4</v>
      </c>
      <c r="E165" s="13">
        <v>2</v>
      </c>
      <c r="F165">
        <v>0.46859899999999999</v>
      </c>
      <c r="G165">
        <v>2301.04</v>
      </c>
      <c r="H165" s="79">
        <v>0.54034499999999996</v>
      </c>
      <c r="I165" s="79">
        <v>2301.04</v>
      </c>
      <c r="J165">
        <v>0.49897900000000001</v>
      </c>
      <c r="K165">
        <v>2301.04</v>
      </c>
      <c r="L165">
        <v>0.45999200000000001</v>
      </c>
      <c r="M165">
        <v>2301.04</v>
      </c>
      <c r="N165">
        <v>0.49304100000000001</v>
      </c>
      <c r="O165">
        <v>2301.04</v>
      </c>
      <c r="P165">
        <v>0.49826700000000002</v>
      </c>
      <c r="Q165">
        <v>2301.04</v>
      </c>
      <c r="R165">
        <v>0.53339099999999995</v>
      </c>
      <c r="S165">
        <v>2301.04</v>
      </c>
      <c r="T165">
        <v>0.53339099999999995</v>
      </c>
      <c r="U165">
        <v>2301.04</v>
      </c>
      <c r="V165">
        <v>0.506996</v>
      </c>
      <c r="W165">
        <v>2301.04</v>
      </c>
      <c r="X165">
        <v>0.528389</v>
      </c>
      <c r="Y165">
        <v>2301.04</v>
      </c>
      <c r="Z165" s="26">
        <f>MATCH(smallO[[#This Row],[Simen Best sol]],smallO[[#This Row],[Simen 1 time]:[Simen 10 sol]],0)</f>
        <v>2</v>
      </c>
      <c r="AA165" s="26">
        <f>INDEX(smallO[[#This Row],[Simen 1 time]:[Simen 10 sol]],smallO[[#This Row],[Match]]-1)</f>
        <v>0.46859899999999999</v>
      </c>
      <c r="AB165" s="79">
        <f t="shared" si="4"/>
        <v>2301.04</v>
      </c>
      <c r="AC165" s="26">
        <f>MATCH(smallO[[#This Row],[Simen worst sol]],smallO[[#This Row],[Simen 1 time]:[Simen 10 sol]],0)</f>
        <v>2</v>
      </c>
      <c r="AD165" s="26">
        <f>INDEX(smallO[[#This Row],[Simen 1 time]:[Simen 10 sol]],smallO[[#This Row],[Match2]]-1)</f>
        <v>0.46859899999999999</v>
      </c>
      <c r="AE165" s="79">
        <f t="shared" si="5"/>
        <v>2301.04</v>
      </c>
      <c r="AF165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2301.0400000000004</v>
      </c>
      <c r="AI165" s="79"/>
      <c r="AJ165" s="79"/>
      <c r="AL165" s="79"/>
      <c r="AM165" s="79"/>
      <c r="AN165" s="79"/>
    </row>
    <row r="166" spans="1:40">
      <c r="A166" s="18" t="s">
        <v>55</v>
      </c>
      <c r="B166" s="15">
        <v>3</v>
      </c>
      <c r="C166" s="15">
        <v>5</v>
      </c>
      <c r="D166" s="15">
        <v>5</v>
      </c>
      <c r="E166" s="15">
        <v>2</v>
      </c>
      <c r="F166">
        <v>0.32558799999999999</v>
      </c>
      <c r="G166">
        <v>2372.36</v>
      </c>
      <c r="H166">
        <v>0.330424</v>
      </c>
      <c r="I166">
        <v>2372.36</v>
      </c>
      <c r="J166">
        <v>0.32448900000000003</v>
      </c>
      <c r="K166">
        <v>2372.36</v>
      </c>
      <c r="L166">
        <v>0.32734400000000002</v>
      </c>
      <c r="M166">
        <v>2425.41</v>
      </c>
      <c r="N166">
        <v>0.33066400000000001</v>
      </c>
      <c r="O166">
        <v>2372.36</v>
      </c>
      <c r="P166">
        <v>0.32805499999999999</v>
      </c>
      <c r="Q166">
        <v>2372.36</v>
      </c>
      <c r="R166">
        <v>0.333179</v>
      </c>
      <c r="S166">
        <v>2372.36</v>
      </c>
      <c r="T166">
        <v>0.333179</v>
      </c>
      <c r="U166">
        <v>2372.36</v>
      </c>
      <c r="V166">
        <v>0.33272400000000002</v>
      </c>
      <c r="W166">
        <v>2372.36</v>
      </c>
      <c r="X166">
        <v>0.33220899999999998</v>
      </c>
      <c r="Y166">
        <v>2372.36</v>
      </c>
      <c r="Z166" s="26">
        <f>MATCH(smallO[[#This Row],[Simen Best sol]],smallO[[#This Row],[Simen 1 time]:[Simen 10 sol]],0)</f>
        <v>2</v>
      </c>
      <c r="AA166" s="26">
        <f>INDEX(smallO[[#This Row],[Simen 1 time]:[Simen 10 sol]],smallO[[#This Row],[Match]]-1)</f>
        <v>0.32558799999999999</v>
      </c>
      <c r="AB166" s="79">
        <f t="shared" si="4"/>
        <v>2372.36</v>
      </c>
      <c r="AC166" s="26">
        <f>MATCH(smallO[[#This Row],[Simen worst sol]],smallO[[#This Row],[Simen 1 time]:[Simen 10 sol]],0)</f>
        <v>8</v>
      </c>
      <c r="AD166" s="26">
        <f>INDEX(smallO[[#This Row],[Simen 1 time]:[Simen 10 sol]],smallO[[#This Row],[Match2]]-1)</f>
        <v>0.32734400000000002</v>
      </c>
      <c r="AE166" s="79">
        <f t="shared" si="5"/>
        <v>2425.41</v>
      </c>
      <c r="AF166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2377.665</v>
      </c>
      <c r="AI166" s="79"/>
      <c r="AJ166" s="79"/>
      <c r="AL166" s="79"/>
      <c r="AM166" s="79"/>
      <c r="AN166" s="79"/>
    </row>
    <row r="167" spans="1:40">
      <c r="A167" s="17" t="s">
        <v>55</v>
      </c>
      <c r="B167" s="13">
        <v>3</v>
      </c>
      <c r="C167" s="13">
        <v>10</v>
      </c>
      <c r="D167" s="13">
        <v>1</v>
      </c>
      <c r="E167" s="13">
        <v>2</v>
      </c>
      <c r="F167">
        <v>6.3912899999999997</v>
      </c>
      <c r="G167">
        <v>5202.99</v>
      </c>
      <c r="H167" s="79">
        <v>6.36381</v>
      </c>
      <c r="I167" s="79">
        <v>5202.99</v>
      </c>
      <c r="J167">
        <v>6.4291099999999997</v>
      </c>
      <c r="K167">
        <v>5202.99</v>
      </c>
      <c r="L167">
        <v>6.4325999999999999</v>
      </c>
      <c r="M167">
        <v>5202.99</v>
      </c>
      <c r="N167">
        <v>6.4115599999999997</v>
      </c>
      <c r="O167">
        <v>5202.99</v>
      </c>
      <c r="P167">
        <v>6.40158</v>
      </c>
      <c r="Q167">
        <v>5202.99</v>
      </c>
      <c r="R167">
        <v>6.5187900000000001</v>
      </c>
      <c r="S167">
        <v>5202.99</v>
      </c>
      <c r="T167">
        <v>6.5187900000000001</v>
      </c>
      <c r="U167">
        <v>5202.99</v>
      </c>
      <c r="V167">
        <v>6.3646599999999998</v>
      </c>
      <c r="W167">
        <v>5202.99</v>
      </c>
      <c r="X167">
        <v>6.3537499999999998</v>
      </c>
      <c r="Y167">
        <v>5202.99</v>
      </c>
      <c r="Z167" s="26">
        <f>MATCH(smallO[[#This Row],[Simen Best sol]],smallO[[#This Row],[Simen 1 time]:[Simen 10 sol]],0)</f>
        <v>2</v>
      </c>
      <c r="AA167" s="26">
        <f>INDEX(smallO[[#This Row],[Simen 1 time]:[Simen 10 sol]],smallO[[#This Row],[Match]]-1)</f>
        <v>6.3912899999999997</v>
      </c>
      <c r="AB167" s="79">
        <f t="shared" si="4"/>
        <v>5202.99</v>
      </c>
      <c r="AC167" s="26">
        <f>MATCH(smallO[[#This Row],[Simen worst sol]],smallO[[#This Row],[Simen 1 time]:[Simen 10 sol]],0)</f>
        <v>2</v>
      </c>
      <c r="AD167" s="26">
        <f>INDEX(smallO[[#This Row],[Simen 1 time]:[Simen 10 sol]],smallO[[#This Row],[Match2]]-1)</f>
        <v>6.3912899999999997</v>
      </c>
      <c r="AE167" s="79">
        <f t="shared" si="5"/>
        <v>5202.99</v>
      </c>
      <c r="AF167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5202.9899999999989</v>
      </c>
      <c r="AI167" s="79"/>
      <c r="AJ167" s="79"/>
      <c r="AL167" s="79"/>
      <c r="AM167" s="79"/>
      <c r="AN167" s="79"/>
    </row>
    <row r="168" spans="1:40">
      <c r="A168" s="18" t="s">
        <v>55</v>
      </c>
      <c r="B168" s="15">
        <v>3</v>
      </c>
      <c r="C168" s="15">
        <v>10</v>
      </c>
      <c r="D168" s="15">
        <v>2</v>
      </c>
      <c r="E168" s="15">
        <v>2</v>
      </c>
      <c r="F168">
        <v>6.4340000000000002</v>
      </c>
      <c r="G168">
        <v>5080.54</v>
      </c>
      <c r="H168" s="79">
        <v>6.5498500000000002</v>
      </c>
      <c r="I168" s="79">
        <v>5080.54</v>
      </c>
      <c r="J168">
        <v>6.7353899999999998</v>
      </c>
      <c r="K168">
        <v>5080.54</v>
      </c>
      <c r="L168">
        <v>6.47994</v>
      </c>
      <c r="M168">
        <v>5080.54</v>
      </c>
      <c r="N168">
        <v>6.3887700000000001</v>
      </c>
      <c r="O168">
        <v>5080.54</v>
      </c>
      <c r="P168">
        <v>6.4562600000000003</v>
      </c>
      <c r="Q168">
        <v>5080.54</v>
      </c>
      <c r="R168">
        <v>6.4142400000000004</v>
      </c>
      <c r="S168">
        <v>5080.54</v>
      </c>
      <c r="T168">
        <v>6.4142400000000004</v>
      </c>
      <c r="U168">
        <v>5080.54</v>
      </c>
      <c r="V168">
        <v>6.3857200000000001</v>
      </c>
      <c r="W168">
        <v>5080.54</v>
      </c>
      <c r="X168">
        <v>6.4314299999999998</v>
      </c>
      <c r="Y168">
        <v>5080.54</v>
      </c>
      <c r="Z168" s="26">
        <f>MATCH(smallO[[#This Row],[Simen Best sol]],smallO[[#This Row],[Simen 1 time]:[Simen 10 sol]],0)</f>
        <v>2</v>
      </c>
      <c r="AA168" s="26">
        <f>INDEX(smallO[[#This Row],[Simen 1 time]:[Simen 10 sol]],smallO[[#This Row],[Match]]-1)</f>
        <v>6.4340000000000002</v>
      </c>
      <c r="AB168" s="79">
        <f t="shared" si="4"/>
        <v>5080.54</v>
      </c>
      <c r="AC168" s="26">
        <f>MATCH(smallO[[#This Row],[Simen worst sol]],smallO[[#This Row],[Simen 1 time]:[Simen 10 sol]],0)</f>
        <v>2</v>
      </c>
      <c r="AD168" s="26">
        <f>INDEX(smallO[[#This Row],[Simen 1 time]:[Simen 10 sol]],smallO[[#This Row],[Match2]]-1)</f>
        <v>6.4340000000000002</v>
      </c>
      <c r="AE168" s="79">
        <f t="shared" si="5"/>
        <v>5080.54</v>
      </c>
      <c r="AF168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5080.54</v>
      </c>
      <c r="AI168" s="79"/>
      <c r="AJ168" s="79"/>
      <c r="AL168" s="79"/>
      <c r="AM168" s="79"/>
      <c r="AN168" s="79"/>
    </row>
    <row r="169" spans="1:40">
      <c r="A169" s="17" t="s">
        <v>55</v>
      </c>
      <c r="B169" s="13">
        <v>3</v>
      </c>
      <c r="C169" s="13">
        <v>10</v>
      </c>
      <c r="D169" s="13">
        <v>3</v>
      </c>
      <c r="E169" s="13">
        <v>2</v>
      </c>
      <c r="F169">
        <v>5.9638299999999997</v>
      </c>
      <c r="G169">
        <v>4537.68</v>
      </c>
      <c r="H169" s="79">
        <v>5.96577</v>
      </c>
      <c r="I169" s="79">
        <v>4537.68</v>
      </c>
      <c r="J169">
        <v>5.95404</v>
      </c>
      <c r="K169">
        <v>4537.68</v>
      </c>
      <c r="L169">
        <v>5.9606300000000001</v>
      </c>
      <c r="M169">
        <v>4537.68</v>
      </c>
      <c r="N169">
        <v>5.9544600000000001</v>
      </c>
      <c r="O169">
        <v>4537.68</v>
      </c>
      <c r="P169">
        <v>5.9492700000000003</v>
      </c>
      <c r="Q169">
        <v>4537.68</v>
      </c>
      <c r="R169">
        <v>5.9930500000000002</v>
      </c>
      <c r="S169">
        <v>4537.68</v>
      </c>
      <c r="T169">
        <v>5.9930500000000002</v>
      </c>
      <c r="U169">
        <v>4537.68</v>
      </c>
      <c r="V169">
        <v>5.9639899999999999</v>
      </c>
      <c r="W169">
        <v>4537.68</v>
      </c>
      <c r="X169">
        <v>5.9540199999999999</v>
      </c>
      <c r="Y169">
        <v>4537.68</v>
      </c>
      <c r="Z169" s="26">
        <f>MATCH(smallO[[#This Row],[Simen Best sol]],smallO[[#This Row],[Simen 1 time]:[Simen 10 sol]],0)</f>
        <v>2</v>
      </c>
      <c r="AA169" s="26">
        <f>INDEX(smallO[[#This Row],[Simen 1 time]:[Simen 10 sol]],smallO[[#This Row],[Match]]-1)</f>
        <v>5.9638299999999997</v>
      </c>
      <c r="AB169" s="79">
        <f t="shared" si="4"/>
        <v>4537.68</v>
      </c>
      <c r="AC169" s="26">
        <f>MATCH(smallO[[#This Row],[Simen worst sol]],smallO[[#This Row],[Simen 1 time]:[Simen 10 sol]],0)</f>
        <v>2</v>
      </c>
      <c r="AD169" s="26">
        <f>INDEX(smallO[[#This Row],[Simen 1 time]:[Simen 10 sol]],smallO[[#This Row],[Match2]]-1)</f>
        <v>5.9638299999999997</v>
      </c>
      <c r="AE169" s="79">
        <f t="shared" si="5"/>
        <v>4537.68</v>
      </c>
      <c r="AF169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4537.68</v>
      </c>
      <c r="AI169" s="79"/>
      <c r="AJ169" s="79"/>
      <c r="AL169" s="79"/>
      <c r="AM169" s="79"/>
      <c r="AN169" s="79"/>
    </row>
    <row r="170" spans="1:40">
      <c r="A170" s="18" t="s">
        <v>55</v>
      </c>
      <c r="B170" s="15">
        <v>3</v>
      </c>
      <c r="C170" s="15">
        <v>10</v>
      </c>
      <c r="D170" s="15">
        <v>4</v>
      </c>
      <c r="E170" s="15">
        <v>2</v>
      </c>
      <c r="F170">
        <v>6.7816400000000003</v>
      </c>
      <c r="G170">
        <v>4643.24</v>
      </c>
      <c r="H170" s="79">
        <v>6.7777399999999997</v>
      </c>
      <c r="I170" s="79">
        <v>4643.24</v>
      </c>
      <c r="J170">
        <v>6.8139399999999997</v>
      </c>
      <c r="K170">
        <v>4643.24</v>
      </c>
      <c r="L170">
        <v>6.7313799999999997</v>
      </c>
      <c r="M170">
        <v>4643.24</v>
      </c>
      <c r="N170">
        <v>6.7316500000000001</v>
      </c>
      <c r="O170">
        <v>4643.24</v>
      </c>
      <c r="P170">
        <v>6.7915799999999997</v>
      </c>
      <c r="Q170">
        <v>4643.24</v>
      </c>
      <c r="R170">
        <v>6.8159400000000003</v>
      </c>
      <c r="S170">
        <v>4643.24</v>
      </c>
      <c r="T170">
        <v>6.8159400000000003</v>
      </c>
      <c r="U170">
        <v>4643.24</v>
      </c>
      <c r="V170">
        <v>6.7786400000000002</v>
      </c>
      <c r="W170">
        <v>4643.24</v>
      </c>
      <c r="X170">
        <v>6.8093300000000001</v>
      </c>
      <c r="Y170">
        <v>4643.24</v>
      </c>
      <c r="Z170" s="26">
        <f>MATCH(smallO[[#This Row],[Simen Best sol]],smallO[[#This Row],[Simen 1 time]:[Simen 10 sol]],0)</f>
        <v>2</v>
      </c>
      <c r="AA170" s="26">
        <f>INDEX(smallO[[#This Row],[Simen 1 time]:[Simen 10 sol]],smallO[[#This Row],[Match]]-1)</f>
        <v>6.7816400000000003</v>
      </c>
      <c r="AB170" s="79">
        <f t="shared" si="4"/>
        <v>4643.24</v>
      </c>
      <c r="AC170" s="26">
        <f>MATCH(smallO[[#This Row],[Simen worst sol]],smallO[[#This Row],[Simen 1 time]:[Simen 10 sol]],0)</f>
        <v>2</v>
      </c>
      <c r="AD170" s="26">
        <f>INDEX(smallO[[#This Row],[Simen 1 time]:[Simen 10 sol]],smallO[[#This Row],[Match2]]-1)</f>
        <v>6.7816400000000003</v>
      </c>
      <c r="AE170" s="79">
        <f t="shared" si="5"/>
        <v>4643.24</v>
      </c>
      <c r="AF170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4643.2399999999989</v>
      </c>
      <c r="AI170" s="79"/>
      <c r="AJ170" s="79"/>
      <c r="AL170" s="79"/>
      <c r="AM170" s="79"/>
      <c r="AN170" s="79"/>
    </row>
    <row r="171" spans="1:40">
      <c r="A171" s="17" t="s">
        <v>55</v>
      </c>
      <c r="B171" s="13">
        <v>3</v>
      </c>
      <c r="C171" s="13">
        <v>10</v>
      </c>
      <c r="D171" s="13">
        <v>5</v>
      </c>
      <c r="E171" s="13">
        <v>2</v>
      </c>
      <c r="F171">
        <v>6.86348</v>
      </c>
      <c r="G171">
        <v>4930.79</v>
      </c>
      <c r="H171" s="79">
        <v>6.7900299999999998</v>
      </c>
      <c r="I171" s="79">
        <v>4930.79</v>
      </c>
      <c r="J171">
        <v>6.8030400000000002</v>
      </c>
      <c r="K171">
        <v>4930.79</v>
      </c>
      <c r="L171">
        <v>6.7058499999999999</v>
      </c>
      <c r="M171">
        <v>4930.79</v>
      </c>
      <c r="N171">
        <v>6.7363200000000001</v>
      </c>
      <c r="O171">
        <v>4930.79</v>
      </c>
      <c r="P171">
        <v>6.7418100000000001</v>
      </c>
      <c r="Q171">
        <v>4930.79</v>
      </c>
      <c r="R171">
        <v>6.6771399999999996</v>
      </c>
      <c r="S171">
        <v>4930.79</v>
      </c>
      <c r="T171">
        <v>6.6771399999999996</v>
      </c>
      <c r="U171">
        <v>4930.79</v>
      </c>
      <c r="V171">
        <v>6.8317199999999998</v>
      </c>
      <c r="W171">
        <v>4930.79</v>
      </c>
      <c r="X171">
        <v>6.7528699999999997</v>
      </c>
      <c r="Y171">
        <v>4930.79</v>
      </c>
      <c r="Z171" s="26">
        <f>MATCH(smallO[[#This Row],[Simen Best sol]],smallO[[#This Row],[Simen 1 time]:[Simen 10 sol]],0)</f>
        <v>2</v>
      </c>
      <c r="AA171" s="26">
        <f>INDEX(smallO[[#This Row],[Simen 1 time]:[Simen 10 sol]],smallO[[#This Row],[Match]]-1)</f>
        <v>6.86348</v>
      </c>
      <c r="AB171" s="79">
        <f t="shared" si="4"/>
        <v>4930.79</v>
      </c>
      <c r="AC171" s="26">
        <f>MATCH(smallO[[#This Row],[Simen worst sol]],smallO[[#This Row],[Simen 1 time]:[Simen 10 sol]],0)</f>
        <v>2</v>
      </c>
      <c r="AD171" s="26">
        <f>INDEX(smallO[[#This Row],[Simen 1 time]:[Simen 10 sol]],smallO[[#This Row],[Match2]]-1)</f>
        <v>6.86348</v>
      </c>
      <c r="AE171" s="79">
        <f t="shared" si="5"/>
        <v>4930.79</v>
      </c>
      <c r="AF171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4930.79</v>
      </c>
      <c r="AI171" s="79"/>
      <c r="AJ171" s="79"/>
      <c r="AL171" s="79"/>
      <c r="AM171" s="79"/>
      <c r="AN171" s="79"/>
    </row>
    <row r="172" spans="1:40">
      <c r="A172" s="18" t="s">
        <v>55</v>
      </c>
      <c r="B172" s="15">
        <v>3</v>
      </c>
      <c r="C172" s="15">
        <v>15</v>
      </c>
      <c r="D172" s="15">
        <v>1</v>
      </c>
      <c r="E172" s="15">
        <v>2</v>
      </c>
      <c r="F172">
        <v>7.2150299999999996</v>
      </c>
      <c r="G172">
        <v>5848.42</v>
      </c>
      <c r="H172" s="79">
        <v>7.2022000000000004</v>
      </c>
      <c r="I172" s="79">
        <v>5848.42</v>
      </c>
      <c r="J172">
        <v>7.1932900000000002</v>
      </c>
      <c r="K172">
        <v>5848.42</v>
      </c>
      <c r="L172">
        <v>7.2093100000000003</v>
      </c>
      <c r="M172">
        <v>5848.42</v>
      </c>
      <c r="N172">
        <v>7.2272800000000004</v>
      </c>
      <c r="O172">
        <v>5848.42</v>
      </c>
      <c r="P172">
        <v>7.1247999999999996</v>
      </c>
      <c r="Q172">
        <v>5848.42</v>
      </c>
      <c r="R172">
        <v>7.2003599999999999</v>
      </c>
      <c r="S172">
        <v>5848.42</v>
      </c>
      <c r="T172">
        <v>7.2003599999999999</v>
      </c>
      <c r="U172">
        <v>5848.42</v>
      </c>
      <c r="V172">
        <v>7.1916700000000002</v>
      </c>
      <c r="W172">
        <v>5848.42</v>
      </c>
      <c r="X172">
        <v>7.2830700000000004</v>
      </c>
      <c r="Y172">
        <v>5848.42</v>
      </c>
      <c r="Z172" s="26">
        <f>MATCH(smallO[[#This Row],[Simen Best sol]],smallO[[#This Row],[Simen 1 time]:[Simen 10 sol]],0)</f>
        <v>2</v>
      </c>
      <c r="AA172" s="26">
        <f>INDEX(smallO[[#This Row],[Simen 1 time]:[Simen 10 sol]],smallO[[#This Row],[Match]]-1)</f>
        <v>7.2150299999999996</v>
      </c>
      <c r="AB172" s="79">
        <f t="shared" si="4"/>
        <v>5848.42</v>
      </c>
      <c r="AC172" s="26">
        <f>MATCH(smallO[[#This Row],[Simen worst sol]],smallO[[#This Row],[Simen 1 time]:[Simen 10 sol]],0)</f>
        <v>2</v>
      </c>
      <c r="AD172" s="26">
        <f>INDEX(smallO[[#This Row],[Simen 1 time]:[Simen 10 sol]],smallO[[#This Row],[Match2]]-1)</f>
        <v>7.2150299999999996</v>
      </c>
      <c r="AE172" s="79">
        <f t="shared" si="5"/>
        <v>5848.42</v>
      </c>
      <c r="AF172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5848.4199999999992</v>
      </c>
      <c r="AI172" s="79"/>
      <c r="AJ172" s="79"/>
      <c r="AL172" s="79"/>
      <c r="AM172" s="79"/>
      <c r="AN172" s="79"/>
    </row>
    <row r="173" spans="1:40">
      <c r="A173" s="17" t="s">
        <v>55</v>
      </c>
      <c r="B173" s="13">
        <v>3</v>
      </c>
      <c r="C173" s="13">
        <v>15</v>
      </c>
      <c r="D173" s="13">
        <v>2</v>
      </c>
      <c r="E173" s="13">
        <v>2</v>
      </c>
      <c r="F173">
        <v>6.7841699999999996</v>
      </c>
      <c r="G173">
        <v>5853.37</v>
      </c>
      <c r="H173" s="79">
        <v>6.7354000000000003</v>
      </c>
      <c r="I173" s="79">
        <v>5853.37</v>
      </c>
      <c r="J173">
        <v>6.7061400000000004</v>
      </c>
      <c r="K173">
        <v>5853.37</v>
      </c>
      <c r="L173">
        <v>6.7040499999999996</v>
      </c>
      <c r="M173">
        <v>5853.37</v>
      </c>
      <c r="N173">
        <v>6.7450099999999997</v>
      </c>
      <c r="O173">
        <v>5853.37</v>
      </c>
      <c r="P173">
        <v>6.6835599999999999</v>
      </c>
      <c r="Q173">
        <v>5853.37</v>
      </c>
      <c r="R173">
        <v>6.8115199999999998</v>
      </c>
      <c r="S173">
        <v>5853.37</v>
      </c>
      <c r="T173">
        <v>6.8115199999999998</v>
      </c>
      <c r="U173">
        <v>5853.37</v>
      </c>
      <c r="V173">
        <v>6.8083299999999998</v>
      </c>
      <c r="W173">
        <v>5853.37</v>
      </c>
      <c r="X173">
        <v>6.8110400000000002</v>
      </c>
      <c r="Y173">
        <v>5853.37</v>
      </c>
      <c r="Z173" s="26">
        <f>MATCH(smallO[[#This Row],[Simen Best sol]],smallO[[#This Row],[Simen 1 time]:[Simen 10 sol]],0)</f>
        <v>2</v>
      </c>
      <c r="AA173" s="26">
        <f>INDEX(smallO[[#This Row],[Simen 1 time]:[Simen 10 sol]],smallO[[#This Row],[Match]]-1)</f>
        <v>6.7841699999999996</v>
      </c>
      <c r="AB173" s="79">
        <f t="shared" si="4"/>
        <v>5853.37</v>
      </c>
      <c r="AC173" s="26">
        <f>MATCH(smallO[[#This Row],[Simen worst sol]],smallO[[#This Row],[Simen 1 time]:[Simen 10 sol]],0)</f>
        <v>2</v>
      </c>
      <c r="AD173" s="26">
        <f>INDEX(smallO[[#This Row],[Simen 1 time]:[Simen 10 sol]],smallO[[#This Row],[Match2]]-1)</f>
        <v>6.7841699999999996</v>
      </c>
      <c r="AE173" s="79">
        <f t="shared" si="5"/>
        <v>5853.37</v>
      </c>
      <c r="AF173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5853.3700000000008</v>
      </c>
      <c r="AI173" s="79"/>
      <c r="AJ173" s="79"/>
      <c r="AL173" s="79"/>
      <c r="AM173" s="79"/>
      <c r="AN173" s="79"/>
    </row>
    <row r="174" spans="1:40">
      <c r="A174" s="18" t="s">
        <v>55</v>
      </c>
      <c r="B174" s="15">
        <v>3</v>
      </c>
      <c r="C174" s="15">
        <v>15</v>
      </c>
      <c r="D174" s="15">
        <v>3</v>
      </c>
      <c r="E174" s="15">
        <v>2</v>
      </c>
      <c r="F174">
        <v>7.3451399999999998</v>
      </c>
      <c r="G174">
        <v>6882.62</v>
      </c>
      <c r="H174" s="79">
        <v>7.5322699999999996</v>
      </c>
      <c r="I174" s="79">
        <v>6882.62</v>
      </c>
      <c r="J174">
        <v>7.2503000000000002</v>
      </c>
      <c r="K174">
        <v>6882.62</v>
      </c>
      <c r="L174">
        <v>7.2566699999999997</v>
      </c>
      <c r="M174">
        <v>6882.62</v>
      </c>
      <c r="N174">
        <v>7.2758900000000004</v>
      </c>
      <c r="O174">
        <v>6882.62</v>
      </c>
      <c r="P174">
        <v>7.4453100000000001</v>
      </c>
      <c r="Q174">
        <v>6882.62</v>
      </c>
      <c r="R174">
        <v>7.7916400000000001</v>
      </c>
      <c r="S174">
        <v>6882.62</v>
      </c>
      <c r="T174">
        <v>7.7916400000000001</v>
      </c>
      <c r="U174">
        <v>6882.62</v>
      </c>
      <c r="V174">
        <v>7.2524100000000002</v>
      </c>
      <c r="W174">
        <v>6882.62</v>
      </c>
      <c r="X174">
        <v>7.5564499999999999</v>
      </c>
      <c r="Y174">
        <v>6882.62</v>
      </c>
      <c r="Z174" s="26">
        <f>MATCH(smallO[[#This Row],[Simen Best sol]],smallO[[#This Row],[Simen 1 time]:[Simen 10 sol]],0)</f>
        <v>2</v>
      </c>
      <c r="AA174" s="26">
        <f>INDEX(smallO[[#This Row],[Simen 1 time]:[Simen 10 sol]],smallO[[#This Row],[Match]]-1)</f>
        <v>7.3451399999999998</v>
      </c>
      <c r="AB174" s="79">
        <f t="shared" si="4"/>
        <v>6882.62</v>
      </c>
      <c r="AC174" s="26">
        <f>MATCH(smallO[[#This Row],[Simen worst sol]],smallO[[#This Row],[Simen 1 time]:[Simen 10 sol]],0)</f>
        <v>2</v>
      </c>
      <c r="AD174" s="26">
        <f>INDEX(smallO[[#This Row],[Simen 1 time]:[Simen 10 sol]],smallO[[#This Row],[Match2]]-1)</f>
        <v>7.3451399999999998</v>
      </c>
      <c r="AE174" s="79">
        <f t="shared" si="5"/>
        <v>6882.62</v>
      </c>
      <c r="AF174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6882.6200000000008</v>
      </c>
      <c r="AI174" s="79"/>
      <c r="AJ174" s="79"/>
      <c r="AL174" s="79"/>
      <c r="AM174" s="79"/>
      <c r="AN174" s="79"/>
    </row>
    <row r="175" spans="1:40">
      <c r="A175" s="17" t="s">
        <v>55</v>
      </c>
      <c r="B175" s="13">
        <v>3</v>
      </c>
      <c r="C175" s="13">
        <v>15</v>
      </c>
      <c r="D175" s="13">
        <v>4</v>
      </c>
      <c r="E175" s="13">
        <v>2</v>
      </c>
      <c r="F175">
        <v>7.5925500000000001</v>
      </c>
      <c r="G175">
        <v>5338.36</v>
      </c>
      <c r="H175" s="79">
        <v>7.5304099999999998</v>
      </c>
      <c r="I175" s="79">
        <v>5338.36</v>
      </c>
      <c r="J175">
        <v>7.6091100000000003</v>
      </c>
      <c r="K175">
        <v>5338.36</v>
      </c>
      <c r="L175">
        <v>7.5647599999999997</v>
      </c>
      <c r="M175">
        <v>5338.36</v>
      </c>
      <c r="N175">
        <v>7.6133699999999997</v>
      </c>
      <c r="O175">
        <v>5338.36</v>
      </c>
      <c r="P175">
        <v>7.6259499999999996</v>
      </c>
      <c r="Q175">
        <v>5338.36</v>
      </c>
      <c r="R175">
        <v>7.5822500000000002</v>
      </c>
      <c r="S175">
        <v>5338.36</v>
      </c>
      <c r="T175">
        <v>7.5822500000000002</v>
      </c>
      <c r="U175">
        <v>5338.36</v>
      </c>
      <c r="V175">
        <v>7.5526799999999996</v>
      </c>
      <c r="W175">
        <v>5338.36</v>
      </c>
      <c r="X175">
        <v>7.4889900000000003</v>
      </c>
      <c r="Y175">
        <v>5338.36</v>
      </c>
      <c r="Z175" s="26">
        <f>MATCH(smallO[[#This Row],[Simen Best sol]],smallO[[#This Row],[Simen 1 time]:[Simen 10 sol]],0)</f>
        <v>2</v>
      </c>
      <c r="AA175" s="26">
        <f>INDEX(smallO[[#This Row],[Simen 1 time]:[Simen 10 sol]],smallO[[#This Row],[Match]]-1)</f>
        <v>7.5925500000000001</v>
      </c>
      <c r="AB175" s="79">
        <f t="shared" si="4"/>
        <v>5338.36</v>
      </c>
      <c r="AC175" s="26">
        <f>MATCH(smallO[[#This Row],[Simen worst sol]],smallO[[#This Row],[Simen 1 time]:[Simen 10 sol]],0)</f>
        <v>2</v>
      </c>
      <c r="AD175" s="26">
        <f>INDEX(smallO[[#This Row],[Simen 1 time]:[Simen 10 sol]],smallO[[#This Row],[Match2]]-1)</f>
        <v>7.5925500000000001</v>
      </c>
      <c r="AE175" s="79">
        <f t="shared" si="5"/>
        <v>5338.36</v>
      </c>
      <c r="AF175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5338.36</v>
      </c>
      <c r="AI175" s="79"/>
      <c r="AJ175" s="79"/>
      <c r="AL175" s="79"/>
      <c r="AM175" s="79"/>
      <c r="AN175" s="79"/>
    </row>
    <row r="176" spans="1:40">
      <c r="A176" s="18" t="s">
        <v>55</v>
      </c>
      <c r="B176" s="15">
        <v>3</v>
      </c>
      <c r="C176" s="15">
        <v>15</v>
      </c>
      <c r="D176" s="15">
        <v>5</v>
      </c>
      <c r="E176" s="15">
        <v>2</v>
      </c>
      <c r="F176">
        <v>7.6245399999999997</v>
      </c>
      <c r="G176">
        <v>5403.24</v>
      </c>
      <c r="H176" s="79">
        <v>7.6972500000000004</v>
      </c>
      <c r="I176" s="79">
        <v>5403.24</v>
      </c>
      <c r="J176">
        <v>7.59727</v>
      </c>
      <c r="K176">
        <v>5403.24</v>
      </c>
      <c r="L176">
        <v>7.7151800000000001</v>
      </c>
      <c r="M176">
        <v>5403.24</v>
      </c>
      <c r="N176">
        <v>7.6775799999999998</v>
      </c>
      <c r="O176">
        <v>5403.24</v>
      </c>
      <c r="P176">
        <v>7.7730199999999998</v>
      </c>
      <c r="Q176">
        <v>5403.24</v>
      </c>
      <c r="R176">
        <v>7.6323699999999999</v>
      </c>
      <c r="S176">
        <v>5403.24</v>
      </c>
      <c r="T176">
        <v>7.6323699999999999</v>
      </c>
      <c r="U176">
        <v>5403.24</v>
      </c>
      <c r="V176">
        <v>7.8145699999999998</v>
      </c>
      <c r="W176">
        <v>5403.24</v>
      </c>
      <c r="X176">
        <v>7.8482599999999998</v>
      </c>
      <c r="Y176">
        <v>5403.24</v>
      </c>
      <c r="Z176" s="26">
        <f>MATCH(smallO[[#This Row],[Simen Best sol]],smallO[[#This Row],[Simen 1 time]:[Simen 10 sol]],0)</f>
        <v>2</v>
      </c>
      <c r="AA176" s="26">
        <f>INDEX(smallO[[#This Row],[Simen 1 time]:[Simen 10 sol]],smallO[[#This Row],[Match]]-1)</f>
        <v>7.6245399999999997</v>
      </c>
      <c r="AB176" s="79">
        <f t="shared" si="4"/>
        <v>5403.24</v>
      </c>
      <c r="AC176" s="26">
        <f>MATCH(smallO[[#This Row],[Simen worst sol]],smallO[[#This Row],[Simen 1 time]:[Simen 10 sol]],0)</f>
        <v>2</v>
      </c>
      <c r="AD176" s="26">
        <f>INDEX(smallO[[#This Row],[Simen 1 time]:[Simen 10 sol]],smallO[[#This Row],[Match2]]-1)</f>
        <v>7.6245399999999997</v>
      </c>
      <c r="AE176" s="79">
        <f t="shared" si="5"/>
        <v>5403.24</v>
      </c>
      <c r="AF176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5403.2399999999989</v>
      </c>
      <c r="AI176" s="79"/>
      <c r="AJ176" s="79"/>
      <c r="AL176" s="79"/>
      <c r="AM176" s="79"/>
      <c r="AN176" s="79"/>
    </row>
    <row r="177" spans="1:40">
      <c r="A177" s="17" t="s">
        <v>55</v>
      </c>
      <c r="B177" s="13">
        <v>3</v>
      </c>
      <c r="C177" s="13">
        <v>20</v>
      </c>
      <c r="D177" s="13">
        <v>1</v>
      </c>
      <c r="E177" s="13">
        <v>2</v>
      </c>
      <c r="F177">
        <v>7.6065899999999997</v>
      </c>
      <c r="G177">
        <v>7547.56</v>
      </c>
      <c r="H177" s="79">
        <v>7.71699</v>
      </c>
      <c r="I177" s="79">
        <v>7547.56</v>
      </c>
      <c r="J177">
        <v>7.76431</v>
      </c>
      <c r="K177">
        <v>7547.56</v>
      </c>
      <c r="L177">
        <v>7.6855200000000004</v>
      </c>
      <c r="M177">
        <v>7547.56</v>
      </c>
      <c r="N177">
        <v>7.8780900000000003</v>
      </c>
      <c r="O177">
        <v>7547.56</v>
      </c>
      <c r="P177">
        <v>7.74925</v>
      </c>
      <c r="Q177">
        <v>7547.56</v>
      </c>
      <c r="R177">
        <v>7.7957799999999997</v>
      </c>
      <c r="S177">
        <v>7547.56</v>
      </c>
      <c r="T177">
        <v>7.7957799999999997</v>
      </c>
      <c r="U177">
        <v>7547.56</v>
      </c>
      <c r="V177">
        <v>7.8018700000000001</v>
      </c>
      <c r="W177">
        <v>7547.56</v>
      </c>
      <c r="X177">
        <v>7.6693199999999999</v>
      </c>
      <c r="Y177">
        <v>7547.56</v>
      </c>
      <c r="Z177" s="26">
        <f>MATCH(smallO[[#This Row],[Simen Best sol]],smallO[[#This Row],[Simen 1 time]:[Simen 10 sol]],0)</f>
        <v>2</v>
      </c>
      <c r="AA177" s="26">
        <f>INDEX(smallO[[#This Row],[Simen 1 time]:[Simen 10 sol]],smallO[[#This Row],[Match]]-1)</f>
        <v>7.6065899999999997</v>
      </c>
      <c r="AB177" s="79">
        <f t="shared" si="4"/>
        <v>7547.56</v>
      </c>
      <c r="AC177" s="26">
        <f>MATCH(smallO[[#This Row],[Simen worst sol]],smallO[[#This Row],[Simen 1 time]:[Simen 10 sol]],0)</f>
        <v>2</v>
      </c>
      <c r="AD177" s="26">
        <f>INDEX(smallO[[#This Row],[Simen 1 time]:[Simen 10 sol]],smallO[[#This Row],[Match2]]-1)</f>
        <v>7.6065899999999997</v>
      </c>
      <c r="AE177" s="79">
        <f t="shared" si="5"/>
        <v>7547.56</v>
      </c>
      <c r="AF177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7547.5599999999995</v>
      </c>
      <c r="AI177" s="79"/>
      <c r="AJ177" s="79"/>
      <c r="AL177" s="79"/>
      <c r="AM177" s="79"/>
      <c r="AN177" s="79"/>
    </row>
    <row r="178" spans="1:40">
      <c r="A178" s="18" t="s">
        <v>55</v>
      </c>
      <c r="B178" s="15">
        <v>3</v>
      </c>
      <c r="C178" s="15">
        <v>20</v>
      </c>
      <c r="D178" s="15">
        <v>2</v>
      </c>
      <c r="E178" s="15">
        <v>2</v>
      </c>
      <c r="F178">
        <v>12.8543</v>
      </c>
      <c r="G178">
        <v>7254.98</v>
      </c>
      <c r="H178" s="79">
        <v>12.971</v>
      </c>
      <c r="I178" s="79">
        <v>7254.98</v>
      </c>
      <c r="J178">
        <v>12.9923</v>
      </c>
      <c r="K178">
        <v>7254.98</v>
      </c>
      <c r="L178">
        <v>13.020099999999999</v>
      </c>
      <c r="M178">
        <v>7254.98</v>
      </c>
      <c r="N178">
        <v>12.9526</v>
      </c>
      <c r="O178">
        <v>7254.98</v>
      </c>
      <c r="P178">
        <v>12.9621</v>
      </c>
      <c r="Q178">
        <v>7254.98</v>
      </c>
      <c r="R178">
        <v>13.0524</v>
      </c>
      <c r="S178">
        <v>7254.98</v>
      </c>
      <c r="T178">
        <v>13.0524</v>
      </c>
      <c r="U178">
        <v>7254.98</v>
      </c>
      <c r="V178">
        <v>13.004099999999999</v>
      </c>
      <c r="W178">
        <v>7254.98</v>
      </c>
      <c r="X178">
        <v>12.8703</v>
      </c>
      <c r="Y178">
        <v>7254.98</v>
      </c>
      <c r="Z178" s="26">
        <f>MATCH(smallO[[#This Row],[Simen Best sol]],smallO[[#This Row],[Simen 1 time]:[Simen 10 sol]],0)</f>
        <v>2</v>
      </c>
      <c r="AA178" s="26">
        <f>INDEX(smallO[[#This Row],[Simen 1 time]:[Simen 10 sol]],smallO[[#This Row],[Match]]-1)</f>
        <v>12.8543</v>
      </c>
      <c r="AB178" s="79">
        <f t="shared" si="4"/>
        <v>7254.98</v>
      </c>
      <c r="AC178" s="26">
        <f>MATCH(smallO[[#This Row],[Simen worst sol]],smallO[[#This Row],[Simen 1 time]:[Simen 10 sol]],0)</f>
        <v>2</v>
      </c>
      <c r="AD178" s="26">
        <f>INDEX(smallO[[#This Row],[Simen 1 time]:[Simen 10 sol]],smallO[[#This Row],[Match2]]-1)</f>
        <v>12.8543</v>
      </c>
      <c r="AE178" s="79">
        <f t="shared" si="5"/>
        <v>7254.98</v>
      </c>
      <c r="AF178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7254.9799999999977</v>
      </c>
      <c r="AI178" s="79"/>
      <c r="AJ178" s="79"/>
      <c r="AL178" s="79"/>
      <c r="AM178" s="79"/>
      <c r="AN178" s="79"/>
    </row>
    <row r="179" spans="1:40">
      <c r="A179" s="17" t="s">
        <v>55</v>
      </c>
      <c r="B179" s="13">
        <v>3</v>
      </c>
      <c r="C179" s="13">
        <v>20</v>
      </c>
      <c r="D179" s="13">
        <v>3</v>
      </c>
      <c r="E179" s="13">
        <v>2</v>
      </c>
      <c r="F179">
        <v>12.837999999999999</v>
      </c>
      <c r="G179">
        <v>7592.14</v>
      </c>
      <c r="H179" s="79">
        <v>12.9711</v>
      </c>
      <c r="I179" s="79">
        <v>7592.14</v>
      </c>
      <c r="J179">
        <v>12.8972</v>
      </c>
      <c r="K179">
        <v>7592.14</v>
      </c>
      <c r="L179">
        <v>12.7592</v>
      </c>
      <c r="M179">
        <v>7592.14</v>
      </c>
      <c r="N179">
        <v>13.000999999999999</v>
      </c>
      <c r="O179">
        <v>7592.14</v>
      </c>
      <c r="P179">
        <v>12.892099999999999</v>
      </c>
      <c r="Q179">
        <v>7592.14</v>
      </c>
      <c r="R179">
        <v>12.9688</v>
      </c>
      <c r="S179">
        <v>7592.14</v>
      </c>
      <c r="T179">
        <v>12.9688</v>
      </c>
      <c r="U179">
        <v>7592.14</v>
      </c>
      <c r="V179">
        <v>12.932700000000001</v>
      </c>
      <c r="W179">
        <v>7592.14</v>
      </c>
      <c r="X179">
        <v>12.8993</v>
      </c>
      <c r="Y179">
        <v>7592.14</v>
      </c>
      <c r="Z179" s="26">
        <f>MATCH(smallO[[#This Row],[Simen Best sol]],smallO[[#This Row],[Simen 1 time]:[Simen 10 sol]],0)</f>
        <v>2</v>
      </c>
      <c r="AA179" s="26">
        <f>INDEX(smallO[[#This Row],[Simen 1 time]:[Simen 10 sol]],smallO[[#This Row],[Match]]-1)</f>
        <v>12.837999999999999</v>
      </c>
      <c r="AB179" s="79">
        <f t="shared" si="4"/>
        <v>7592.14</v>
      </c>
      <c r="AC179" s="26">
        <f>MATCH(smallO[[#This Row],[Simen worst sol]],smallO[[#This Row],[Simen 1 time]:[Simen 10 sol]],0)</f>
        <v>2</v>
      </c>
      <c r="AD179" s="26">
        <f>INDEX(smallO[[#This Row],[Simen 1 time]:[Simen 10 sol]],smallO[[#This Row],[Match2]]-1)</f>
        <v>12.837999999999999</v>
      </c>
      <c r="AE179" s="79">
        <f t="shared" si="5"/>
        <v>7592.14</v>
      </c>
      <c r="AF179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7592.1400000000012</v>
      </c>
      <c r="AI179" s="79"/>
      <c r="AJ179" s="79"/>
      <c r="AL179" s="79"/>
      <c r="AM179" s="79"/>
      <c r="AN179" s="79"/>
    </row>
    <row r="180" spans="1:40">
      <c r="A180" s="18" t="s">
        <v>55</v>
      </c>
      <c r="B180" s="15">
        <v>3</v>
      </c>
      <c r="C180" s="15">
        <v>20</v>
      </c>
      <c r="D180" s="15">
        <v>4</v>
      </c>
      <c r="E180" s="15">
        <v>2</v>
      </c>
      <c r="F180">
        <v>11.2303</v>
      </c>
      <c r="G180">
        <v>7452.39</v>
      </c>
      <c r="H180" s="79">
        <v>11.8024</v>
      </c>
      <c r="I180" s="79">
        <v>7452.39</v>
      </c>
      <c r="J180">
        <v>10.928800000000001</v>
      </c>
      <c r="K180">
        <v>7452.39</v>
      </c>
      <c r="L180">
        <v>10.763199999999999</v>
      </c>
      <c r="M180">
        <v>7452.39</v>
      </c>
      <c r="N180">
        <v>11.3437</v>
      </c>
      <c r="O180">
        <v>7452.39</v>
      </c>
      <c r="P180">
        <v>11.0701</v>
      </c>
      <c r="Q180">
        <v>7452.39</v>
      </c>
      <c r="R180">
        <v>10.923</v>
      </c>
      <c r="S180">
        <v>7452.39</v>
      </c>
      <c r="T180">
        <v>10.923</v>
      </c>
      <c r="U180">
        <v>7452.39</v>
      </c>
      <c r="V180">
        <v>11.3827</v>
      </c>
      <c r="W180">
        <v>7452.39</v>
      </c>
      <c r="X180">
        <v>11.1599</v>
      </c>
      <c r="Y180">
        <v>7452.39</v>
      </c>
      <c r="Z180" s="26">
        <f>MATCH(smallO[[#This Row],[Simen Best sol]],smallO[[#This Row],[Simen 1 time]:[Simen 10 sol]],0)</f>
        <v>2</v>
      </c>
      <c r="AA180" s="26">
        <f>INDEX(smallO[[#This Row],[Simen 1 time]:[Simen 10 sol]],smallO[[#This Row],[Match]]-1)</f>
        <v>11.2303</v>
      </c>
      <c r="AB180" s="79">
        <f t="shared" si="4"/>
        <v>7452.39</v>
      </c>
      <c r="AC180" s="26">
        <f>MATCH(smallO[[#This Row],[Simen worst sol]],smallO[[#This Row],[Simen 1 time]:[Simen 10 sol]],0)</f>
        <v>2</v>
      </c>
      <c r="AD180" s="26">
        <f>INDEX(smallO[[#This Row],[Simen 1 time]:[Simen 10 sol]],smallO[[#This Row],[Match2]]-1)</f>
        <v>11.2303</v>
      </c>
      <c r="AE180" s="79">
        <f t="shared" si="5"/>
        <v>7452.39</v>
      </c>
      <c r="AF180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7452.3900000000012</v>
      </c>
      <c r="AI180" s="79"/>
      <c r="AJ180" s="79"/>
      <c r="AL180" s="79"/>
      <c r="AM180" s="79"/>
      <c r="AN180" s="79"/>
    </row>
    <row r="181" spans="1:40">
      <c r="A181" s="17" t="s">
        <v>55</v>
      </c>
      <c r="B181" s="13">
        <v>3</v>
      </c>
      <c r="C181" s="13">
        <v>20</v>
      </c>
      <c r="D181" s="13">
        <v>5</v>
      </c>
      <c r="E181" s="13">
        <v>2</v>
      </c>
      <c r="F181">
        <v>13.577199999999999</v>
      </c>
      <c r="G181">
        <v>8518.82</v>
      </c>
      <c r="H181" s="79">
        <v>13.6218</v>
      </c>
      <c r="I181" s="79">
        <v>8441.5400000000009</v>
      </c>
      <c r="J181">
        <v>13.739800000000001</v>
      </c>
      <c r="K181">
        <v>8518.82</v>
      </c>
      <c r="L181">
        <v>13.6982</v>
      </c>
      <c r="M181">
        <v>8441.5400000000009</v>
      </c>
      <c r="N181">
        <v>13.7378</v>
      </c>
      <c r="O181">
        <v>8441.5400000000009</v>
      </c>
      <c r="P181">
        <v>13.766500000000001</v>
      </c>
      <c r="Q181">
        <v>8518.82</v>
      </c>
      <c r="R181">
        <v>13.6126</v>
      </c>
      <c r="S181">
        <v>8541.2999999999993</v>
      </c>
      <c r="T181">
        <v>13.6126</v>
      </c>
      <c r="U181">
        <v>8541.2999999999993</v>
      </c>
      <c r="V181">
        <v>13.780099999999999</v>
      </c>
      <c r="W181">
        <v>8518.82</v>
      </c>
      <c r="X181">
        <v>13.609400000000001</v>
      </c>
      <c r="Y181">
        <v>8441.5400000000009</v>
      </c>
      <c r="Z181" s="26">
        <f>MATCH(smallO[[#This Row],[Simen Best sol]],smallO[[#This Row],[Simen 1 time]:[Simen 10 sol]],0)</f>
        <v>4</v>
      </c>
      <c r="AA181" s="26">
        <f>INDEX(smallO[[#This Row],[Simen 1 time]:[Simen 10 sol]],smallO[[#This Row],[Match]]-1)</f>
        <v>13.6218</v>
      </c>
      <c r="AB181" s="79">
        <f t="shared" si="4"/>
        <v>8441.5400000000009</v>
      </c>
      <c r="AC181" s="26">
        <f>MATCH(smallO[[#This Row],[Simen worst sol]],smallO[[#This Row],[Simen 1 time]:[Simen 10 sol]],0)</f>
        <v>14</v>
      </c>
      <c r="AD181" s="26">
        <f>INDEX(smallO[[#This Row],[Simen 1 time]:[Simen 10 sol]],smallO[[#This Row],[Match2]]-1)</f>
        <v>13.6126</v>
      </c>
      <c r="AE181" s="79">
        <f t="shared" si="5"/>
        <v>8541.2999999999993</v>
      </c>
      <c r="AF181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8492.4040000000005</v>
      </c>
      <c r="AI181" s="79"/>
      <c r="AJ181" s="79"/>
      <c r="AL181" s="79"/>
      <c r="AM181" s="79"/>
      <c r="AN181" s="79"/>
    </row>
    <row r="182" spans="1:40">
      <c r="A182" s="18" t="s">
        <v>55</v>
      </c>
      <c r="B182" s="15">
        <v>3</v>
      </c>
      <c r="C182" s="15">
        <v>25</v>
      </c>
      <c r="D182" s="15">
        <v>1</v>
      </c>
      <c r="E182" s="15">
        <v>2</v>
      </c>
      <c r="F182">
        <v>13.276999999999999</v>
      </c>
      <c r="G182">
        <v>8723.92</v>
      </c>
      <c r="H182" s="79">
        <v>13.175800000000001</v>
      </c>
      <c r="I182" s="79">
        <v>8723.92</v>
      </c>
      <c r="J182">
        <v>13.3675</v>
      </c>
      <c r="K182">
        <v>8723.92</v>
      </c>
      <c r="L182">
        <v>13.3461</v>
      </c>
      <c r="M182">
        <v>8723.92</v>
      </c>
      <c r="N182">
        <v>13.220599999999999</v>
      </c>
      <c r="O182">
        <v>8723.92</v>
      </c>
      <c r="P182">
        <v>13.2074</v>
      </c>
      <c r="Q182">
        <v>8723.92</v>
      </c>
      <c r="R182">
        <v>13.4102</v>
      </c>
      <c r="S182">
        <v>8723.92</v>
      </c>
      <c r="T182">
        <v>13.4102</v>
      </c>
      <c r="U182">
        <v>8723.92</v>
      </c>
      <c r="V182">
        <v>13.356400000000001</v>
      </c>
      <c r="W182">
        <v>8723.92</v>
      </c>
      <c r="X182">
        <v>13.184100000000001</v>
      </c>
      <c r="Y182">
        <v>8723.92</v>
      </c>
      <c r="Z182" s="26">
        <f>MATCH(smallO[[#This Row],[Simen Best sol]],smallO[[#This Row],[Simen 1 time]:[Simen 10 sol]],0)</f>
        <v>2</v>
      </c>
      <c r="AA182" s="26">
        <f>INDEX(smallO[[#This Row],[Simen 1 time]:[Simen 10 sol]],smallO[[#This Row],[Match]]-1)</f>
        <v>13.276999999999999</v>
      </c>
      <c r="AB182" s="79">
        <f t="shared" si="4"/>
        <v>8723.92</v>
      </c>
      <c r="AC182" s="26">
        <f>MATCH(smallO[[#This Row],[Simen worst sol]],smallO[[#This Row],[Simen 1 time]:[Simen 10 sol]],0)</f>
        <v>2</v>
      </c>
      <c r="AD182" s="26">
        <f>INDEX(smallO[[#This Row],[Simen 1 time]:[Simen 10 sol]],smallO[[#This Row],[Match2]]-1)</f>
        <v>13.276999999999999</v>
      </c>
      <c r="AE182" s="79">
        <f t="shared" si="5"/>
        <v>8723.92</v>
      </c>
      <c r="AF182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8723.92</v>
      </c>
      <c r="AI182" s="79"/>
      <c r="AJ182" s="79"/>
      <c r="AL182" s="79"/>
      <c r="AM182" s="79"/>
      <c r="AN182" s="79"/>
    </row>
    <row r="183" spans="1:40">
      <c r="A183" s="17" t="s">
        <v>55</v>
      </c>
      <c r="B183" s="13">
        <v>3</v>
      </c>
      <c r="C183" s="13">
        <v>25</v>
      </c>
      <c r="D183" s="13">
        <v>2</v>
      </c>
      <c r="E183" s="13">
        <v>2</v>
      </c>
      <c r="F183">
        <v>15.6959</v>
      </c>
      <c r="G183">
        <v>9532.9</v>
      </c>
      <c r="H183" s="79">
        <v>14.9163</v>
      </c>
      <c r="I183" s="79">
        <v>9532.9</v>
      </c>
      <c r="J183">
        <v>15.1472</v>
      </c>
      <c r="K183">
        <v>9532.9</v>
      </c>
      <c r="L183">
        <v>15.3062</v>
      </c>
      <c r="M183">
        <v>9532.9</v>
      </c>
      <c r="N183">
        <v>15.4247</v>
      </c>
      <c r="O183">
        <v>9532.9</v>
      </c>
      <c r="P183">
        <v>14.9033</v>
      </c>
      <c r="Q183">
        <v>9532.9</v>
      </c>
      <c r="R183">
        <v>15.037800000000001</v>
      </c>
      <c r="S183">
        <v>9532.9</v>
      </c>
      <c r="T183">
        <v>15.037800000000001</v>
      </c>
      <c r="U183">
        <v>9532.9</v>
      </c>
      <c r="V183">
        <v>15.4161</v>
      </c>
      <c r="W183">
        <v>9532.9</v>
      </c>
      <c r="X183">
        <v>14.9604</v>
      </c>
      <c r="Y183">
        <v>9532.9</v>
      </c>
      <c r="Z183" s="26">
        <f>MATCH(smallO[[#This Row],[Simen Best sol]],smallO[[#This Row],[Simen 1 time]:[Simen 10 sol]],0)</f>
        <v>2</v>
      </c>
      <c r="AA183" s="26">
        <f>INDEX(smallO[[#This Row],[Simen 1 time]:[Simen 10 sol]],smallO[[#This Row],[Match]]-1)</f>
        <v>15.6959</v>
      </c>
      <c r="AB183" s="79">
        <f t="shared" si="4"/>
        <v>9532.9</v>
      </c>
      <c r="AC183" s="26">
        <f>MATCH(smallO[[#This Row],[Simen worst sol]],smallO[[#This Row],[Simen 1 time]:[Simen 10 sol]],0)</f>
        <v>2</v>
      </c>
      <c r="AD183" s="26">
        <f>INDEX(smallO[[#This Row],[Simen 1 time]:[Simen 10 sol]],smallO[[#This Row],[Match2]]-1)</f>
        <v>15.6959</v>
      </c>
      <c r="AE183" s="79">
        <f t="shared" si="5"/>
        <v>9532.9</v>
      </c>
      <c r="AF183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9532.8999999999978</v>
      </c>
      <c r="AI183" s="79"/>
      <c r="AJ183" s="79"/>
      <c r="AL183" s="79"/>
      <c r="AM183" s="79"/>
      <c r="AN183" s="79"/>
    </row>
    <row r="184" spans="1:40">
      <c r="A184" s="18" t="s">
        <v>55</v>
      </c>
      <c r="B184" s="15">
        <v>3</v>
      </c>
      <c r="C184" s="15">
        <v>25</v>
      </c>
      <c r="D184" s="15">
        <v>3</v>
      </c>
      <c r="E184" s="15">
        <v>2</v>
      </c>
      <c r="F184">
        <v>13.6988</v>
      </c>
      <c r="G184">
        <v>9804.92</v>
      </c>
      <c r="H184" s="79">
        <v>13.741899999999999</v>
      </c>
      <c r="I184" s="79">
        <v>9896.2000000000007</v>
      </c>
      <c r="J184">
        <v>13.629799999999999</v>
      </c>
      <c r="K184">
        <v>9896.2000000000007</v>
      </c>
      <c r="L184">
        <v>13.7127</v>
      </c>
      <c r="M184">
        <v>9812.4</v>
      </c>
      <c r="N184">
        <v>13.6259</v>
      </c>
      <c r="O184">
        <v>9804.92</v>
      </c>
      <c r="P184">
        <v>13.6915</v>
      </c>
      <c r="Q184">
        <v>9804.92</v>
      </c>
      <c r="R184">
        <v>13.727600000000001</v>
      </c>
      <c r="S184">
        <v>9804.92</v>
      </c>
      <c r="T184">
        <v>13.727600000000001</v>
      </c>
      <c r="U184">
        <v>9804.92</v>
      </c>
      <c r="V184">
        <v>13.624599999999999</v>
      </c>
      <c r="W184">
        <v>9896.2000000000007</v>
      </c>
      <c r="X184">
        <v>13.5305</v>
      </c>
      <c r="Y184">
        <v>9896.2000000000007</v>
      </c>
      <c r="Z184" s="26">
        <f>MATCH(smallO[[#This Row],[Simen Best sol]],smallO[[#This Row],[Simen 1 time]:[Simen 10 sol]],0)</f>
        <v>2</v>
      </c>
      <c r="AA184" s="26">
        <f>INDEX(smallO[[#This Row],[Simen 1 time]:[Simen 10 sol]],smallO[[#This Row],[Match]]-1)</f>
        <v>13.6988</v>
      </c>
      <c r="AB184" s="79">
        <f t="shared" si="4"/>
        <v>9804.92</v>
      </c>
      <c r="AC184" s="26">
        <f>MATCH(smallO[[#This Row],[Simen worst sol]],smallO[[#This Row],[Simen 1 time]:[Simen 10 sol]],0)</f>
        <v>4</v>
      </c>
      <c r="AD184" s="26">
        <f>INDEX(smallO[[#This Row],[Simen 1 time]:[Simen 10 sol]],smallO[[#This Row],[Match2]]-1)</f>
        <v>13.741899999999999</v>
      </c>
      <c r="AE184" s="79">
        <f t="shared" si="5"/>
        <v>9896.2000000000007</v>
      </c>
      <c r="AF184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9842.1799999999985</v>
      </c>
      <c r="AI184" s="79"/>
      <c r="AJ184" s="79"/>
      <c r="AL184" s="79"/>
      <c r="AM184" s="79"/>
      <c r="AN184" s="79"/>
    </row>
    <row r="185" spans="1:40">
      <c r="A185" s="17" t="s">
        <v>55</v>
      </c>
      <c r="B185" s="13">
        <v>3</v>
      </c>
      <c r="C185" s="13">
        <v>25</v>
      </c>
      <c r="D185" s="13">
        <v>4</v>
      </c>
      <c r="E185" s="13">
        <v>2</v>
      </c>
      <c r="F185">
        <v>13.341799999999999</v>
      </c>
      <c r="G185">
        <v>8652.89</v>
      </c>
      <c r="H185" s="79">
        <v>13.2554</v>
      </c>
      <c r="I185" s="79">
        <v>8652.89</v>
      </c>
      <c r="J185">
        <v>13.2659</v>
      </c>
      <c r="K185">
        <v>8652.89</v>
      </c>
      <c r="L185">
        <v>13.272</v>
      </c>
      <c r="M185">
        <v>8652.89</v>
      </c>
      <c r="N185">
        <v>13.345499999999999</v>
      </c>
      <c r="O185">
        <v>8652.89</v>
      </c>
      <c r="P185">
        <v>13.403</v>
      </c>
      <c r="Q185">
        <v>8652.89</v>
      </c>
      <c r="R185">
        <v>13.3291</v>
      </c>
      <c r="S185">
        <v>8652.89</v>
      </c>
      <c r="T185">
        <v>13.3291</v>
      </c>
      <c r="U185">
        <v>8652.89</v>
      </c>
      <c r="V185">
        <v>13.2697</v>
      </c>
      <c r="W185">
        <v>8652.89</v>
      </c>
      <c r="X185">
        <v>13.3995</v>
      </c>
      <c r="Y185">
        <v>8652.89</v>
      </c>
      <c r="Z185" s="26">
        <f>MATCH(smallO[[#This Row],[Simen Best sol]],smallO[[#This Row],[Simen 1 time]:[Simen 10 sol]],0)</f>
        <v>2</v>
      </c>
      <c r="AA185" s="26">
        <f>INDEX(smallO[[#This Row],[Simen 1 time]:[Simen 10 sol]],smallO[[#This Row],[Match]]-1)</f>
        <v>13.341799999999999</v>
      </c>
      <c r="AB185" s="79">
        <f t="shared" si="4"/>
        <v>8652.89</v>
      </c>
      <c r="AC185" s="26">
        <f>MATCH(smallO[[#This Row],[Simen worst sol]],smallO[[#This Row],[Simen 1 time]:[Simen 10 sol]],0)</f>
        <v>2</v>
      </c>
      <c r="AD185" s="26">
        <f>INDEX(smallO[[#This Row],[Simen 1 time]:[Simen 10 sol]],smallO[[#This Row],[Match2]]-1)</f>
        <v>13.341799999999999</v>
      </c>
      <c r="AE185" s="79">
        <f t="shared" si="5"/>
        <v>8652.89</v>
      </c>
      <c r="AF185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8652.89</v>
      </c>
      <c r="AI185" s="79"/>
      <c r="AJ185" s="79"/>
      <c r="AL185" s="79"/>
      <c r="AM185" s="79"/>
      <c r="AN185" s="79"/>
    </row>
    <row r="186" spans="1:40">
      <c r="A186" s="18" t="s">
        <v>55</v>
      </c>
      <c r="B186" s="15">
        <v>3</v>
      </c>
      <c r="C186" s="15">
        <v>25</v>
      </c>
      <c r="D186" s="15">
        <v>5</v>
      </c>
      <c r="E186" s="15">
        <v>2</v>
      </c>
      <c r="F186">
        <v>14.5739</v>
      </c>
      <c r="G186">
        <v>10633.1</v>
      </c>
      <c r="H186" s="79">
        <v>14.5746</v>
      </c>
      <c r="I186" s="79">
        <v>10633.1</v>
      </c>
      <c r="J186">
        <v>14.5579</v>
      </c>
      <c r="K186">
        <v>10633.1</v>
      </c>
      <c r="L186">
        <v>14.6449</v>
      </c>
      <c r="M186">
        <v>10633.1</v>
      </c>
      <c r="N186">
        <v>15.1922</v>
      </c>
      <c r="O186">
        <v>10633.1</v>
      </c>
      <c r="P186">
        <v>14.616400000000001</v>
      </c>
      <c r="Q186">
        <v>10633.1</v>
      </c>
      <c r="R186">
        <v>14.065099999999999</v>
      </c>
      <c r="S186">
        <v>10633.1</v>
      </c>
      <c r="T186">
        <v>14.065099999999999</v>
      </c>
      <c r="U186">
        <v>10633.1</v>
      </c>
      <c r="V186">
        <v>14.6759</v>
      </c>
      <c r="W186">
        <v>10633.1</v>
      </c>
      <c r="X186">
        <v>14.296099999999999</v>
      </c>
      <c r="Y186">
        <v>10633.1</v>
      </c>
      <c r="Z186" s="26">
        <f>MATCH(smallO[[#This Row],[Simen Best sol]],smallO[[#This Row],[Simen 1 time]:[Simen 10 sol]],0)</f>
        <v>2</v>
      </c>
      <c r="AA186" s="26">
        <f>INDEX(smallO[[#This Row],[Simen 1 time]:[Simen 10 sol]],smallO[[#This Row],[Match]]-1)</f>
        <v>14.5739</v>
      </c>
      <c r="AB186" s="79">
        <f t="shared" si="4"/>
        <v>10633.1</v>
      </c>
      <c r="AC186" s="26">
        <f>MATCH(smallO[[#This Row],[Simen worst sol]],smallO[[#This Row],[Simen 1 time]:[Simen 10 sol]],0)</f>
        <v>2</v>
      </c>
      <c r="AD186" s="26">
        <f>INDEX(smallO[[#This Row],[Simen 1 time]:[Simen 10 sol]],smallO[[#This Row],[Match2]]-1)</f>
        <v>14.5739</v>
      </c>
      <c r="AE186" s="79">
        <f t="shared" si="5"/>
        <v>10633.1</v>
      </c>
      <c r="AF186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10633.100000000002</v>
      </c>
      <c r="AI186" s="79"/>
      <c r="AJ186" s="79"/>
      <c r="AL186" s="79"/>
      <c r="AM186" s="79"/>
      <c r="AN186" s="79"/>
    </row>
    <row r="187" spans="1:40">
      <c r="A187" s="17" t="s">
        <v>55</v>
      </c>
      <c r="B187" s="13">
        <v>3</v>
      </c>
      <c r="C187" s="13">
        <v>30</v>
      </c>
      <c r="D187" s="13">
        <v>1</v>
      </c>
      <c r="E187" s="13">
        <v>2</v>
      </c>
      <c r="F187">
        <v>17.8904</v>
      </c>
      <c r="G187">
        <v>12488.9</v>
      </c>
      <c r="H187" s="79">
        <v>18.120799999999999</v>
      </c>
      <c r="I187" s="79">
        <v>12488.9</v>
      </c>
      <c r="J187">
        <v>18.195599999999999</v>
      </c>
      <c r="K187">
        <v>12488.9</v>
      </c>
      <c r="L187">
        <v>17.985499999999998</v>
      </c>
      <c r="M187">
        <v>12488.9</v>
      </c>
      <c r="N187">
        <v>17.983799999999999</v>
      </c>
      <c r="O187">
        <v>12488.9</v>
      </c>
      <c r="P187">
        <v>18.025600000000001</v>
      </c>
      <c r="Q187">
        <v>12488.9</v>
      </c>
      <c r="R187">
        <v>17.9998</v>
      </c>
      <c r="S187">
        <v>12488.9</v>
      </c>
      <c r="T187">
        <v>17.9998</v>
      </c>
      <c r="U187">
        <v>12488.9</v>
      </c>
      <c r="V187">
        <v>18.1144</v>
      </c>
      <c r="W187">
        <v>12488.9</v>
      </c>
      <c r="X187">
        <v>17.858599999999999</v>
      </c>
      <c r="Y187">
        <v>12488.9</v>
      </c>
      <c r="Z187" s="26">
        <f>MATCH(smallO[[#This Row],[Simen Best sol]],smallO[[#This Row],[Simen 1 time]:[Simen 10 sol]],0)</f>
        <v>2</v>
      </c>
      <c r="AA187" s="26">
        <f>INDEX(smallO[[#This Row],[Simen 1 time]:[Simen 10 sol]],smallO[[#This Row],[Match]]-1)</f>
        <v>17.8904</v>
      </c>
      <c r="AB187" s="79">
        <f t="shared" si="4"/>
        <v>12488.9</v>
      </c>
      <c r="AC187" s="26">
        <f>MATCH(smallO[[#This Row],[Simen worst sol]],smallO[[#This Row],[Simen 1 time]:[Simen 10 sol]],0)</f>
        <v>2</v>
      </c>
      <c r="AD187" s="26">
        <f>INDEX(smallO[[#This Row],[Simen 1 time]:[Simen 10 sol]],smallO[[#This Row],[Match2]]-1)</f>
        <v>17.8904</v>
      </c>
      <c r="AE187" s="79">
        <f t="shared" si="5"/>
        <v>12488.9</v>
      </c>
      <c r="AF187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12488.899999999998</v>
      </c>
      <c r="AI187" s="79"/>
      <c r="AJ187" s="79"/>
      <c r="AL187" s="79"/>
      <c r="AM187" s="79"/>
      <c r="AN187" s="79"/>
    </row>
    <row r="188" spans="1:40">
      <c r="A188" s="18" t="s">
        <v>55</v>
      </c>
      <c r="B188" s="15">
        <v>3</v>
      </c>
      <c r="C188" s="15">
        <v>30</v>
      </c>
      <c r="D188" s="15">
        <v>2</v>
      </c>
      <c r="E188" s="15">
        <v>2</v>
      </c>
      <c r="F188">
        <v>21.301600000000001</v>
      </c>
      <c r="G188">
        <v>11281.9</v>
      </c>
      <c r="H188" s="79">
        <v>21.316600000000001</v>
      </c>
      <c r="I188" s="79">
        <v>11297</v>
      </c>
      <c r="J188">
        <v>20.8611</v>
      </c>
      <c r="K188">
        <v>11299.1</v>
      </c>
      <c r="L188">
        <v>21.3796</v>
      </c>
      <c r="M188">
        <v>11297</v>
      </c>
      <c r="N188">
        <v>20.7972</v>
      </c>
      <c r="O188">
        <v>11297</v>
      </c>
      <c r="P188">
        <v>21.126999999999999</v>
      </c>
      <c r="Q188">
        <v>11299.1</v>
      </c>
      <c r="R188">
        <v>21.119399999999999</v>
      </c>
      <c r="S188">
        <v>11281.9</v>
      </c>
      <c r="T188">
        <v>21.119399999999999</v>
      </c>
      <c r="U188">
        <v>11281.9</v>
      </c>
      <c r="V188">
        <v>20.853100000000001</v>
      </c>
      <c r="W188">
        <v>11297</v>
      </c>
      <c r="X188">
        <v>21.136600000000001</v>
      </c>
      <c r="Y188">
        <v>11299.1</v>
      </c>
      <c r="Z188" s="26">
        <f>MATCH(smallO[[#This Row],[Simen Best sol]],smallO[[#This Row],[Simen 1 time]:[Simen 10 sol]],0)</f>
        <v>2</v>
      </c>
      <c r="AA188" s="26">
        <f>INDEX(smallO[[#This Row],[Simen 1 time]:[Simen 10 sol]],smallO[[#This Row],[Match]]-1)</f>
        <v>21.301600000000001</v>
      </c>
      <c r="AB188" s="79">
        <f t="shared" si="4"/>
        <v>11281.9</v>
      </c>
      <c r="AC188" s="26">
        <f>MATCH(smallO[[#This Row],[Simen worst sol]],smallO[[#This Row],[Simen 1 time]:[Simen 10 sol]],0)</f>
        <v>6</v>
      </c>
      <c r="AD188" s="26">
        <f>INDEX(smallO[[#This Row],[Simen 1 time]:[Simen 10 sol]],smallO[[#This Row],[Match2]]-1)</f>
        <v>20.8611</v>
      </c>
      <c r="AE188" s="79">
        <f t="shared" si="5"/>
        <v>11299.1</v>
      </c>
      <c r="AF188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11293.1</v>
      </c>
      <c r="AI188" s="79"/>
      <c r="AJ188" s="79"/>
      <c r="AL188" s="79"/>
      <c r="AM188" s="79"/>
      <c r="AN188" s="79"/>
    </row>
    <row r="189" spans="1:40">
      <c r="A189" s="17" t="s">
        <v>55</v>
      </c>
      <c r="B189" s="13">
        <v>3</v>
      </c>
      <c r="C189" s="13">
        <v>30</v>
      </c>
      <c r="D189" s="13">
        <v>3</v>
      </c>
      <c r="E189" s="13">
        <v>2</v>
      </c>
      <c r="F189">
        <v>18.949300000000001</v>
      </c>
      <c r="G189">
        <v>12277.1</v>
      </c>
      <c r="H189" s="79">
        <v>18.9635</v>
      </c>
      <c r="I189" s="79">
        <v>12277.1</v>
      </c>
      <c r="J189">
        <v>18.921600000000002</v>
      </c>
      <c r="K189">
        <v>12277.1</v>
      </c>
      <c r="L189">
        <v>18.892499999999998</v>
      </c>
      <c r="M189">
        <v>12277.1</v>
      </c>
      <c r="N189">
        <v>18.752500000000001</v>
      </c>
      <c r="O189">
        <v>12277.1</v>
      </c>
      <c r="P189">
        <v>18.927299999999999</v>
      </c>
      <c r="Q189">
        <v>12277.1</v>
      </c>
      <c r="R189">
        <v>18.9773</v>
      </c>
      <c r="S189">
        <v>12277.1</v>
      </c>
      <c r="T189">
        <v>18.9773</v>
      </c>
      <c r="U189">
        <v>12277.1</v>
      </c>
      <c r="V189">
        <v>18.968</v>
      </c>
      <c r="W189">
        <v>12277.1</v>
      </c>
      <c r="X189">
        <v>19.004000000000001</v>
      </c>
      <c r="Y189">
        <v>12277.1</v>
      </c>
      <c r="Z189" s="26">
        <f>MATCH(smallO[[#This Row],[Simen Best sol]],smallO[[#This Row],[Simen 1 time]:[Simen 10 sol]],0)</f>
        <v>2</v>
      </c>
      <c r="AA189" s="26">
        <f>INDEX(smallO[[#This Row],[Simen 1 time]:[Simen 10 sol]],smallO[[#This Row],[Match]]-1)</f>
        <v>18.949300000000001</v>
      </c>
      <c r="AB189" s="79">
        <f t="shared" si="4"/>
        <v>12277.1</v>
      </c>
      <c r="AC189" s="26">
        <f>MATCH(smallO[[#This Row],[Simen worst sol]],smallO[[#This Row],[Simen 1 time]:[Simen 10 sol]],0)</f>
        <v>2</v>
      </c>
      <c r="AD189" s="26">
        <f>INDEX(smallO[[#This Row],[Simen 1 time]:[Simen 10 sol]],smallO[[#This Row],[Match2]]-1)</f>
        <v>18.949300000000001</v>
      </c>
      <c r="AE189" s="79">
        <f t="shared" si="5"/>
        <v>12277.1</v>
      </c>
      <c r="AF189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12277.100000000002</v>
      </c>
      <c r="AI189" s="79"/>
      <c r="AJ189" s="79"/>
      <c r="AL189" s="79"/>
      <c r="AM189" s="79"/>
      <c r="AN189" s="79"/>
    </row>
    <row r="190" spans="1:40">
      <c r="A190" s="18" t="s">
        <v>55</v>
      </c>
      <c r="B190" s="15">
        <v>3</v>
      </c>
      <c r="C190" s="15">
        <v>30</v>
      </c>
      <c r="D190" s="15">
        <v>4</v>
      </c>
      <c r="E190" s="15">
        <v>2</v>
      </c>
      <c r="F190">
        <v>23.808800000000002</v>
      </c>
      <c r="G190">
        <v>10330.299999999999</v>
      </c>
      <c r="H190" s="79">
        <v>23.674299999999999</v>
      </c>
      <c r="I190" s="79">
        <v>10330.299999999999</v>
      </c>
      <c r="J190">
        <v>24.276199999999999</v>
      </c>
      <c r="K190">
        <v>10330.299999999999</v>
      </c>
      <c r="L190">
        <v>23.613299999999999</v>
      </c>
      <c r="M190">
        <v>10330.299999999999</v>
      </c>
      <c r="N190">
        <v>24.6175</v>
      </c>
      <c r="O190">
        <v>10330.299999999999</v>
      </c>
      <c r="P190">
        <v>24.1</v>
      </c>
      <c r="Q190">
        <v>10330.299999999999</v>
      </c>
      <c r="R190">
        <v>24.202100000000002</v>
      </c>
      <c r="S190">
        <v>10330.299999999999</v>
      </c>
      <c r="T190">
        <v>24.202100000000002</v>
      </c>
      <c r="U190">
        <v>10330.299999999999</v>
      </c>
      <c r="V190">
        <v>23.669799999999999</v>
      </c>
      <c r="W190">
        <v>10330.299999999999</v>
      </c>
      <c r="X190">
        <v>23.257999999999999</v>
      </c>
      <c r="Y190">
        <v>10330.299999999999</v>
      </c>
      <c r="Z190" s="26">
        <f>MATCH(smallO[[#This Row],[Simen Best sol]],smallO[[#This Row],[Simen 1 time]:[Simen 10 sol]],0)</f>
        <v>2</v>
      </c>
      <c r="AA190" s="26">
        <f>INDEX(smallO[[#This Row],[Simen 1 time]:[Simen 10 sol]],smallO[[#This Row],[Match]]-1)</f>
        <v>23.808800000000002</v>
      </c>
      <c r="AB190" s="79">
        <f t="shared" si="4"/>
        <v>10330.299999999999</v>
      </c>
      <c r="AC190" s="26">
        <f>MATCH(smallO[[#This Row],[Simen worst sol]],smallO[[#This Row],[Simen 1 time]:[Simen 10 sol]],0)</f>
        <v>2</v>
      </c>
      <c r="AD190" s="26">
        <f>INDEX(smallO[[#This Row],[Simen 1 time]:[Simen 10 sol]],smallO[[#This Row],[Match2]]-1)</f>
        <v>23.808800000000002</v>
      </c>
      <c r="AE190" s="79">
        <f t="shared" si="5"/>
        <v>10330.299999999999</v>
      </c>
      <c r="AF190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10330.300000000001</v>
      </c>
      <c r="AI190" s="79"/>
      <c r="AJ190" s="79"/>
      <c r="AL190" s="79"/>
      <c r="AM190" s="79"/>
      <c r="AN190" s="79"/>
    </row>
    <row r="191" spans="1:40">
      <c r="A191" s="17" t="s">
        <v>55</v>
      </c>
      <c r="B191" s="13">
        <v>3</v>
      </c>
      <c r="C191" s="13">
        <v>30</v>
      </c>
      <c r="D191" s="13">
        <v>5</v>
      </c>
      <c r="E191" s="13">
        <v>2</v>
      </c>
      <c r="F191">
        <v>14.143800000000001</v>
      </c>
      <c r="G191">
        <v>10230.6</v>
      </c>
      <c r="H191" s="79">
        <v>14.622199999999999</v>
      </c>
      <c r="I191" s="79">
        <v>10230.6</v>
      </c>
      <c r="J191">
        <v>14.4201</v>
      </c>
      <c r="K191">
        <v>10230.6</v>
      </c>
      <c r="L191">
        <v>14.742699999999999</v>
      </c>
      <c r="M191">
        <v>10230.6</v>
      </c>
      <c r="N191">
        <v>14.649100000000001</v>
      </c>
      <c r="O191">
        <v>10230.6</v>
      </c>
      <c r="P191">
        <v>14.4274</v>
      </c>
      <c r="Q191">
        <v>10230.6</v>
      </c>
      <c r="R191">
        <v>14.506399999999999</v>
      </c>
      <c r="S191">
        <v>10230.6</v>
      </c>
      <c r="T191">
        <v>14.506399999999999</v>
      </c>
      <c r="U191">
        <v>10230.6</v>
      </c>
      <c r="V191">
        <v>14.402799999999999</v>
      </c>
      <c r="W191">
        <v>10230.6</v>
      </c>
      <c r="X191">
        <v>14.8476</v>
      </c>
      <c r="Y191">
        <v>10230.6</v>
      </c>
      <c r="Z191" s="26">
        <f>MATCH(smallO[[#This Row],[Simen Best sol]],smallO[[#This Row],[Simen 1 time]:[Simen 10 sol]],0)</f>
        <v>2</v>
      </c>
      <c r="AA191" s="26">
        <f>INDEX(smallO[[#This Row],[Simen 1 time]:[Simen 10 sol]],smallO[[#This Row],[Match]]-1)</f>
        <v>14.143800000000001</v>
      </c>
      <c r="AB191" s="79">
        <f t="shared" si="4"/>
        <v>10230.6</v>
      </c>
      <c r="AC191" s="26">
        <f>MATCH(smallO[[#This Row],[Simen worst sol]],smallO[[#This Row],[Simen 1 time]:[Simen 10 sol]],0)</f>
        <v>2</v>
      </c>
      <c r="AD191" s="26">
        <f>INDEX(smallO[[#This Row],[Simen 1 time]:[Simen 10 sol]],smallO[[#This Row],[Match2]]-1)</f>
        <v>14.143800000000001</v>
      </c>
      <c r="AE191" s="79">
        <f t="shared" si="5"/>
        <v>10230.6</v>
      </c>
      <c r="AF191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10230.600000000002</v>
      </c>
      <c r="AI191" s="79"/>
      <c r="AJ191" s="79"/>
      <c r="AL191" s="79"/>
      <c r="AM191" s="79"/>
      <c r="AN191" s="79"/>
    </row>
    <row r="192" spans="1:40">
      <c r="A192" s="18" t="s">
        <v>55</v>
      </c>
      <c r="B192" s="15">
        <v>3</v>
      </c>
      <c r="C192" s="15">
        <v>35</v>
      </c>
      <c r="D192" s="15">
        <v>1</v>
      </c>
      <c r="E192" s="15">
        <v>2</v>
      </c>
      <c r="F192">
        <v>19.344999999999999</v>
      </c>
      <c r="G192">
        <v>11922.3</v>
      </c>
      <c r="H192" s="79">
        <v>19.292100000000001</v>
      </c>
      <c r="I192" s="79">
        <v>11922.3</v>
      </c>
      <c r="J192">
        <v>19.210999999999999</v>
      </c>
      <c r="K192">
        <v>11935.9</v>
      </c>
      <c r="L192">
        <v>19.309899999999999</v>
      </c>
      <c r="M192">
        <v>11922.3</v>
      </c>
      <c r="N192">
        <v>19.595199999999998</v>
      </c>
      <c r="O192">
        <v>11922.3</v>
      </c>
      <c r="P192">
        <v>19.308399999999999</v>
      </c>
      <c r="Q192">
        <v>11935.9</v>
      </c>
      <c r="R192">
        <v>19.183900000000001</v>
      </c>
      <c r="S192">
        <v>11935.9</v>
      </c>
      <c r="T192">
        <v>19.183900000000001</v>
      </c>
      <c r="U192">
        <v>11935.9</v>
      </c>
      <c r="V192">
        <v>19.252199999999998</v>
      </c>
      <c r="W192">
        <v>11922.3</v>
      </c>
      <c r="X192">
        <v>19.3597</v>
      </c>
      <c r="Y192">
        <v>11922.3</v>
      </c>
      <c r="Z192" s="26">
        <f>MATCH(smallO[[#This Row],[Simen Best sol]],smallO[[#This Row],[Simen 1 time]:[Simen 10 sol]],0)</f>
        <v>2</v>
      </c>
      <c r="AA192" s="26">
        <f>INDEX(smallO[[#This Row],[Simen 1 time]:[Simen 10 sol]],smallO[[#This Row],[Match]]-1)</f>
        <v>19.344999999999999</v>
      </c>
      <c r="AB192" s="79">
        <f t="shared" si="4"/>
        <v>11922.3</v>
      </c>
      <c r="AC192" s="26">
        <f>MATCH(smallO[[#This Row],[Simen worst sol]],smallO[[#This Row],[Simen 1 time]:[Simen 10 sol]],0)</f>
        <v>6</v>
      </c>
      <c r="AD192" s="26">
        <f>INDEX(smallO[[#This Row],[Simen 1 time]:[Simen 10 sol]],smallO[[#This Row],[Match2]]-1)</f>
        <v>19.210999999999999</v>
      </c>
      <c r="AE192" s="79">
        <f t="shared" si="5"/>
        <v>11935.9</v>
      </c>
      <c r="AF192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11927.74</v>
      </c>
      <c r="AI192" s="79"/>
      <c r="AJ192" s="79"/>
      <c r="AL192" s="79"/>
      <c r="AM192" s="79"/>
      <c r="AN192" s="79"/>
    </row>
    <row r="193" spans="1:40">
      <c r="A193" s="17" t="s">
        <v>55</v>
      </c>
      <c r="B193" s="13">
        <v>3</v>
      </c>
      <c r="C193" s="13">
        <v>35</v>
      </c>
      <c r="D193" s="13">
        <v>2</v>
      </c>
      <c r="E193" s="13">
        <v>2</v>
      </c>
      <c r="F193">
        <v>22.801400000000001</v>
      </c>
      <c r="G193">
        <v>11256</v>
      </c>
      <c r="H193" s="79">
        <v>22.996300000000002</v>
      </c>
      <c r="I193" s="79">
        <v>11249</v>
      </c>
      <c r="J193">
        <v>22.7699</v>
      </c>
      <c r="K193">
        <v>11256</v>
      </c>
      <c r="L193">
        <v>22.660599999999999</v>
      </c>
      <c r="M193">
        <v>11256</v>
      </c>
      <c r="N193">
        <v>22.7347</v>
      </c>
      <c r="O193">
        <v>11256</v>
      </c>
      <c r="P193">
        <v>22.858699999999999</v>
      </c>
      <c r="Q193">
        <v>11256</v>
      </c>
      <c r="R193">
        <v>22.786000000000001</v>
      </c>
      <c r="S193">
        <v>11249</v>
      </c>
      <c r="T193">
        <v>22.786000000000001</v>
      </c>
      <c r="U193">
        <v>11249</v>
      </c>
      <c r="V193">
        <v>23.591899999999999</v>
      </c>
      <c r="W193">
        <v>11256</v>
      </c>
      <c r="X193">
        <v>22.833500000000001</v>
      </c>
      <c r="Y193">
        <v>11256</v>
      </c>
      <c r="Z193" s="26">
        <f>MATCH(smallO[[#This Row],[Simen Best sol]],smallO[[#This Row],[Simen 1 time]:[Simen 10 sol]],0)</f>
        <v>4</v>
      </c>
      <c r="AA193" s="26">
        <f>INDEX(smallO[[#This Row],[Simen 1 time]:[Simen 10 sol]],smallO[[#This Row],[Match]]-1)</f>
        <v>22.996300000000002</v>
      </c>
      <c r="AB193" s="79">
        <f t="shared" si="4"/>
        <v>11249</v>
      </c>
      <c r="AC193" s="26">
        <f>MATCH(smallO[[#This Row],[Simen worst sol]],smallO[[#This Row],[Simen 1 time]:[Simen 10 sol]],0)</f>
        <v>2</v>
      </c>
      <c r="AD193" s="26">
        <f>INDEX(smallO[[#This Row],[Simen 1 time]:[Simen 10 sol]],smallO[[#This Row],[Match2]]-1)</f>
        <v>22.801400000000001</v>
      </c>
      <c r="AE193" s="79">
        <f t="shared" si="5"/>
        <v>11256</v>
      </c>
      <c r="AF193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11253.9</v>
      </c>
      <c r="AI193" s="79"/>
      <c r="AJ193" s="79"/>
      <c r="AL193" s="79"/>
      <c r="AM193" s="79"/>
      <c r="AN193" s="79"/>
    </row>
    <row r="194" spans="1:40">
      <c r="A194" s="18" t="s">
        <v>55</v>
      </c>
      <c r="B194" s="15">
        <v>3</v>
      </c>
      <c r="C194" s="15">
        <v>35</v>
      </c>
      <c r="D194" s="15">
        <v>3</v>
      </c>
      <c r="E194" s="15">
        <v>2</v>
      </c>
      <c r="F194">
        <v>19.372599999999998</v>
      </c>
      <c r="G194">
        <v>14147.5</v>
      </c>
      <c r="H194" s="79">
        <v>19.404</v>
      </c>
      <c r="I194" s="79">
        <v>14147.5</v>
      </c>
      <c r="J194">
        <v>19.275200000000002</v>
      </c>
      <c r="K194">
        <v>14147.5</v>
      </c>
      <c r="L194">
        <v>19.470099999999999</v>
      </c>
      <c r="M194">
        <v>14147.5</v>
      </c>
      <c r="N194">
        <v>19.305299999999999</v>
      </c>
      <c r="O194">
        <v>14147.5</v>
      </c>
      <c r="P194">
        <v>19.889600000000002</v>
      </c>
      <c r="Q194">
        <v>14147.5</v>
      </c>
      <c r="R194">
        <v>19.468900000000001</v>
      </c>
      <c r="S194">
        <v>14147.5</v>
      </c>
      <c r="T194">
        <v>19.468900000000001</v>
      </c>
      <c r="U194">
        <v>14147.5</v>
      </c>
      <c r="V194">
        <v>19.313400000000001</v>
      </c>
      <c r="W194">
        <v>14147.5</v>
      </c>
      <c r="X194">
        <v>19.484000000000002</v>
      </c>
      <c r="Y194">
        <v>14147.5</v>
      </c>
      <c r="Z194" s="26">
        <f>MATCH(smallO[[#This Row],[Simen Best sol]],smallO[[#This Row],[Simen 1 time]:[Simen 10 sol]],0)</f>
        <v>2</v>
      </c>
      <c r="AA194" s="26">
        <f>INDEX(smallO[[#This Row],[Simen 1 time]:[Simen 10 sol]],smallO[[#This Row],[Match]]-1)</f>
        <v>19.372599999999998</v>
      </c>
      <c r="AB194" s="79">
        <f t="shared" ref="AB194:AB257" si="6">MIN(G194,I194,K194,M194,O194,Q194,S194,U194,W194,Y194)</f>
        <v>14147.5</v>
      </c>
      <c r="AC194" s="26">
        <f>MATCH(smallO[[#This Row],[Simen worst sol]],smallO[[#This Row],[Simen 1 time]:[Simen 10 sol]],0)</f>
        <v>2</v>
      </c>
      <c r="AD194" s="26">
        <f>INDEX(smallO[[#This Row],[Simen 1 time]:[Simen 10 sol]],smallO[[#This Row],[Match2]]-1)</f>
        <v>19.372599999999998</v>
      </c>
      <c r="AE194" s="79">
        <f t="shared" ref="AE194:AE257" si="7">MAX(G194,I194,K194,M194,O194,Q194,S194,U194,W194,Y194)</f>
        <v>14147.5</v>
      </c>
      <c r="AF194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14147.5</v>
      </c>
      <c r="AI194" s="79"/>
      <c r="AJ194" s="79"/>
      <c r="AL194" s="79"/>
      <c r="AM194" s="79"/>
      <c r="AN194" s="79"/>
    </row>
    <row r="195" spans="1:40">
      <c r="A195" s="17" t="s">
        <v>55</v>
      </c>
      <c r="B195" s="13">
        <v>3</v>
      </c>
      <c r="C195" s="13">
        <v>35</v>
      </c>
      <c r="D195" s="13">
        <v>4</v>
      </c>
      <c r="E195" s="13">
        <v>2</v>
      </c>
      <c r="F195">
        <v>19.167899999999999</v>
      </c>
      <c r="G195">
        <v>10522.1</v>
      </c>
      <c r="H195" s="79">
        <v>19.089200000000002</v>
      </c>
      <c r="I195" s="79">
        <v>10522.1</v>
      </c>
      <c r="J195">
        <v>19.157299999999999</v>
      </c>
      <c r="K195">
        <v>10522.1</v>
      </c>
      <c r="L195">
        <v>19.3886</v>
      </c>
      <c r="M195">
        <v>10522.1</v>
      </c>
      <c r="N195">
        <v>19.335100000000001</v>
      </c>
      <c r="O195">
        <v>10522.1</v>
      </c>
      <c r="P195">
        <v>19.073799999999999</v>
      </c>
      <c r="Q195">
        <v>10522.1</v>
      </c>
      <c r="R195">
        <v>19.150099999999998</v>
      </c>
      <c r="S195">
        <v>10522.1</v>
      </c>
      <c r="T195">
        <v>19.150099999999998</v>
      </c>
      <c r="U195">
        <v>10522.1</v>
      </c>
      <c r="V195">
        <v>19.191500000000001</v>
      </c>
      <c r="W195">
        <v>10522.1</v>
      </c>
      <c r="X195">
        <v>19.098299999999998</v>
      </c>
      <c r="Y195">
        <v>10522.1</v>
      </c>
      <c r="Z195" s="26">
        <f>MATCH(smallO[[#This Row],[Simen Best sol]],smallO[[#This Row],[Simen 1 time]:[Simen 10 sol]],0)</f>
        <v>2</v>
      </c>
      <c r="AA195" s="26">
        <f>INDEX(smallO[[#This Row],[Simen 1 time]:[Simen 10 sol]],smallO[[#This Row],[Match]]-1)</f>
        <v>19.167899999999999</v>
      </c>
      <c r="AB195" s="79">
        <f t="shared" si="6"/>
        <v>10522.1</v>
      </c>
      <c r="AC195" s="26">
        <f>MATCH(smallO[[#This Row],[Simen worst sol]],smallO[[#This Row],[Simen 1 time]:[Simen 10 sol]],0)</f>
        <v>2</v>
      </c>
      <c r="AD195" s="26">
        <f>INDEX(smallO[[#This Row],[Simen 1 time]:[Simen 10 sol]],smallO[[#This Row],[Match2]]-1)</f>
        <v>19.167899999999999</v>
      </c>
      <c r="AE195" s="79">
        <f t="shared" si="7"/>
        <v>10522.1</v>
      </c>
      <c r="AF195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10522.100000000002</v>
      </c>
      <c r="AI195" s="79"/>
      <c r="AJ195" s="79"/>
      <c r="AL195" s="79"/>
      <c r="AM195" s="79"/>
      <c r="AN195" s="79"/>
    </row>
    <row r="196" spans="1:40">
      <c r="A196" s="18" t="s">
        <v>55</v>
      </c>
      <c r="B196" s="15">
        <v>3</v>
      </c>
      <c r="C196" s="15">
        <v>35</v>
      </c>
      <c r="D196" s="15">
        <v>5</v>
      </c>
      <c r="E196" s="15">
        <v>2</v>
      </c>
      <c r="F196">
        <v>19.158899999999999</v>
      </c>
      <c r="G196">
        <v>11127</v>
      </c>
      <c r="H196" s="79">
        <v>19.147600000000001</v>
      </c>
      <c r="I196" s="79">
        <v>11127</v>
      </c>
      <c r="J196">
        <v>19.179099999999998</v>
      </c>
      <c r="K196">
        <v>11127</v>
      </c>
      <c r="L196">
        <v>19.1403</v>
      </c>
      <c r="M196">
        <v>11127</v>
      </c>
      <c r="N196">
        <v>19.091999999999999</v>
      </c>
      <c r="O196">
        <v>11127</v>
      </c>
      <c r="P196">
        <v>19.254999999999999</v>
      </c>
      <c r="Q196">
        <v>11127</v>
      </c>
      <c r="R196">
        <v>19.196899999999999</v>
      </c>
      <c r="S196">
        <v>11127</v>
      </c>
      <c r="T196">
        <v>19.196899999999999</v>
      </c>
      <c r="U196">
        <v>11127</v>
      </c>
      <c r="V196">
        <v>19.146599999999999</v>
      </c>
      <c r="W196">
        <v>11127</v>
      </c>
      <c r="X196">
        <v>19.159300000000002</v>
      </c>
      <c r="Y196">
        <v>11127</v>
      </c>
      <c r="Z196" s="26">
        <f>MATCH(smallO[[#This Row],[Simen Best sol]],smallO[[#This Row],[Simen 1 time]:[Simen 10 sol]],0)</f>
        <v>2</v>
      </c>
      <c r="AA196" s="26">
        <f>INDEX(smallO[[#This Row],[Simen 1 time]:[Simen 10 sol]],smallO[[#This Row],[Match]]-1)</f>
        <v>19.158899999999999</v>
      </c>
      <c r="AB196" s="79">
        <f t="shared" si="6"/>
        <v>11127</v>
      </c>
      <c r="AC196" s="26">
        <f>MATCH(smallO[[#This Row],[Simen worst sol]],smallO[[#This Row],[Simen 1 time]:[Simen 10 sol]],0)</f>
        <v>2</v>
      </c>
      <c r="AD196" s="26">
        <f>INDEX(smallO[[#This Row],[Simen 1 time]:[Simen 10 sol]],smallO[[#This Row],[Match2]]-1)</f>
        <v>19.158899999999999</v>
      </c>
      <c r="AE196" s="79">
        <f t="shared" si="7"/>
        <v>11127</v>
      </c>
      <c r="AF196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11127</v>
      </c>
      <c r="AI196" s="79"/>
      <c r="AJ196" s="79"/>
      <c r="AL196" s="79"/>
      <c r="AM196" s="79"/>
      <c r="AN196" s="79"/>
    </row>
    <row r="197" spans="1:40">
      <c r="A197" s="17" t="s">
        <v>55</v>
      </c>
      <c r="B197" s="13">
        <v>3</v>
      </c>
      <c r="C197" s="13">
        <v>40</v>
      </c>
      <c r="D197" s="13">
        <v>1</v>
      </c>
      <c r="E197" s="13">
        <v>2</v>
      </c>
      <c r="F197">
        <v>24.499300000000002</v>
      </c>
      <c r="G197">
        <v>13675.8</v>
      </c>
      <c r="H197" s="79">
        <v>24.309200000000001</v>
      </c>
      <c r="I197" s="79">
        <v>13675.8</v>
      </c>
      <c r="J197">
        <v>24.638400000000001</v>
      </c>
      <c r="K197">
        <v>13675.8</v>
      </c>
      <c r="L197">
        <v>24.494800000000001</v>
      </c>
      <c r="M197">
        <v>13675.8</v>
      </c>
      <c r="N197">
        <v>24.559799999999999</v>
      </c>
      <c r="O197">
        <v>13675.8</v>
      </c>
      <c r="P197">
        <v>24.291899999999998</v>
      </c>
      <c r="Q197">
        <v>13675.8</v>
      </c>
      <c r="R197">
        <v>24.106100000000001</v>
      </c>
      <c r="S197">
        <v>13675.8</v>
      </c>
      <c r="T197">
        <v>24.106100000000001</v>
      </c>
      <c r="U197">
        <v>13675.8</v>
      </c>
      <c r="V197">
        <v>24.814599999999999</v>
      </c>
      <c r="W197">
        <v>13675.8</v>
      </c>
      <c r="X197">
        <v>24.439499999999999</v>
      </c>
      <c r="Y197">
        <v>13675.8</v>
      </c>
      <c r="Z197" s="26">
        <f>MATCH(smallO[[#This Row],[Simen Best sol]],smallO[[#This Row],[Simen 1 time]:[Simen 10 sol]],0)</f>
        <v>2</v>
      </c>
      <c r="AA197" s="26">
        <f>INDEX(smallO[[#This Row],[Simen 1 time]:[Simen 10 sol]],smallO[[#This Row],[Match]]-1)</f>
        <v>24.499300000000002</v>
      </c>
      <c r="AB197" s="79">
        <f t="shared" si="6"/>
        <v>13675.8</v>
      </c>
      <c r="AC197" s="26">
        <f>MATCH(smallO[[#This Row],[Simen worst sol]],smallO[[#This Row],[Simen 1 time]:[Simen 10 sol]],0)</f>
        <v>2</v>
      </c>
      <c r="AD197" s="26">
        <f>INDEX(smallO[[#This Row],[Simen 1 time]:[Simen 10 sol]],smallO[[#This Row],[Match2]]-1)</f>
        <v>24.499300000000002</v>
      </c>
      <c r="AE197" s="79">
        <f t="shared" si="7"/>
        <v>13675.8</v>
      </c>
      <c r="AF197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13675.8</v>
      </c>
      <c r="AI197" s="79"/>
      <c r="AJ197" s="79"/>
      <c r="AL197" s="79"/>
      <c r="AM197" s="79"/>
      <c r="AN197" s="79"/>
    </row>
    <row r="198" spans="1:40">
      <c r="A198" s="18" t="s">
        <v>55</v>
      </c>
      <c r="B198" s="15">
        <v>3</v>
      </c>
      <c r="C198" s="15">
        <v>40</v>
      </c>
      <c r="D198" s="15">
        <v>2</v>
      </c>
      <c r="E198" s="15">
        <v>2</v>
      </c>
      <c r="F198">
        <v>20.3491</v>
      </c>
      <c r="G198">
        <v>11675.3</v>
      </c>
      <c r="H198" s="79">
        <v>20.604500000000002</v>
      </c>
      <c r="I198" s="79">
        <v>11675.3</v>
      </c>
      <c r="J198">
        <v>20.058599999999998</v>
      </c>
      <c r="K198">
        <v>11675.3</v>
      </c>
      <c r="L198">
        <v>20.567799999999998</v>
      </c>
      <c r="M198">
        <v>11675.3</v>
      </c>
      <c r="N198">
        <v>20.711200000000002</v>
      </c>
      <c r="O198">
        <v>11675.3</v>
      </c>
      <c r="P198">
        <v>20.4559</v>
      </c>
      <c r="Q198">
        <v>11675.3</v>
      </c>
      <c r="R198">
        <v>20.674199999999999</v>
      </c>
      <c r="S198">
        <v>11675.3</v>
      </c>
      <c r="T198">
        <v>20.674199999999999</v>
      </c>
      <c r="U198">
        <v>11675.3</v>
      </c>
      <c r="V198">
        <v>20.136600000000001</v>
      </c>
      <c r="W198">
        <v>11675.3</v>
      </c>
      <c r="X198">
        <v>20.605499999999999</v>
      </c>
      <c r="Y198">
        <v>11675.3</v>
      </c>
      <c r="Z198" s="26">
        <f>MATCH(smallO[[#This Row],[Simen Best sol]],smallO[[#This Row],[Simen 1 time]:[Simen 10 sol]],0)</f>
        <v>2</v>
      </c>
      <c r="AA198" s="26">
        <f>INDEX(smallO[[#This Row],[Simen 1 time]:[Simen 10 sol]],smallO[[#This Row],[Match]]-1)</f>
        <v>20.3491</v>
      </c>
      <c r="AB198" s="79">
        <f t="shared" si="6"/>
        <v>11675.3</v>
      </c>
      <c r="AC198" s="26">
        <f>MATCH(smallO[[#This Row],[Simen worst sol]],smallO[[#This Row],[Simen 1 time]:[Simen 10 sol]],0)</f>
        <v>2</v>
      </c>
      <c r="AD198" s="26">
        <f>INDEX(smallO[[#This Row],[Simen 1 time]:[Simen 10 sol]],smallO[[#This Row],[Match2]]-1)</f>
        <v>20.3491</v>
      </c>
      <c r="AE198" s="79">
        <f t="shared" si="7"/>
        <v>11675.3</v>
      </c>
      <c r="AF198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11675.300000000001</v>
      </c>
      <c r="AI198" s="79"/>
      <c r="AJ198" s="79"/>
      <c r="AL198" s="79"/>
      <c r="AM198" s="79"/>
      <c r="AN198" s="79"/>
    </row>
    <row r="199" spans="1:40">
      <c r="A199" s="17" t="s">
        <v>55</v>
      </c>
      <c r="B199" s="13">
        <v>3</v>
      </c>
      <c r="C199" s="13">
        <v>40</v>
      </c>
      <c r="D199" s="13">
        <v>3</v>
      </c>
      <c r="E199" s="13">
        <v>2</v>
      </c>
      <c r="F199">
        <v>25.226900000000001</v>
      </c>
      <c r="G199">
        <v>13849.6</v>
      </c>
      <c r="H199" s="79">
        <v>25.100300000000001</v>
      </c>
      <c r="I199" s="79">
        <v>13849.6</v>
      </c>
      <c r="J199">
        <v>25.034600000000001</v>
      </c>
      <c r="K199">
        <v>13849.6</v>
      </c>
      <c r="L199">
        <v>25.133600000000001</v>
      </c>
      <c r="M199">
        <v>13849.6</v>
      </c>
      <c r="N199">
        <v>25.3127</v>
      </c>
      <c r="O199">
        <v>13849.6</v>
      </c>
      <c r="P199">
        <v>25.4329</v>
      </c>
      <c r="Q199">
        <v>13849.6</v>
      </c>
      <c r="R199">
        <v>25.162299999999998</v>
      </c>
      <c r="S199">
        <v>13849.6</v>
      </c>
      <c r="T199">
        <v>25.162299999999998</v>
      </c>
      <c r="U199">
        <v>13849.6</v>
      </c>
      <c r="V199">
        <v>25.171299999999999</v>
      </c>
      <c r="W199">
        <v>13849.6</v>
      </c>
      <c r="X199">
        <v>24.9742</v>
      </c>
      <c r="Y199">
        <v>13849.6</v>
      </c>
      <c r="Z199" s="26">
        <f>MATCH(smallO[[#This Row],[Simen Best sol]],smallO[[#This Row],[Simen 1 time]:[Simen 10 sol]],0)</f>
        <v>2</v>
      </c>
      <c r="AA199" s="26">
        <f>INDEX(smallO[[#This Row],[Simen 1 time]:[Simen 10 sol]],smallO[[#This Row],[Match]]-1)</f>
        <v>25.226900000000001</v>
      </c>
      <c r="AB199" s="79">
        <f t="shared" si="6"/>
        <v>13849.6</v>
      </c>
      <c r="AC199" s="26">
        <f>MATCH(smallO[[#This Row],[Simen worst sol]],smallO[[#This Row],[Simen 1 time]:[Simen 10 sol]],0)</f>
        <v>2</v>
      </c>
      <c r="AD199" s="26">
        <f>INDEX(smallO[[#This Row],[Simen 1 time]:[Simen 10 sol]],smallO[[#This Row],[Match2]]-1)</f>
        <v>25.226900000000001</v>
      </c>
      <c r="AE199" s="79">
        <f t="shared" si="7"/>
        <v>13849.6</v>
      </c>
      <c r="AF199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13849.600000000002</v>
      </c>
      <c r="AI199" s="79"/>
      <c r="AJ199" s="79"/>
      <c r="AL199" s="79"/>
      <c r="AM199" s="79"/>
      <c r="AN199" s="79"/>
    </row>
    <row r="200" spans="1:40">
      <c r="A200" s="18" t="s">
        <v>55</v>
      </c>
      <c r="B200" s="15">
        <v>3</v>
      </c>
      <c r="C200" s="15">
        <v>40</v>
      </c>
      <c r="D200" s="15">
        <v>4</v>
      </c>
      <c r="E200" s="15">
        <v>2</v>
      </c>
      <c r="F200">
        <v>22.9282</v>
      </c>
      <c r="G200">
        <v>11590.4</v>
      </c>
      <c r="H200" s="79">
        <v>23.4588</v>
      </c>
      <c r="I200" s="79">
        <v>11590.4</v>
      </c>
      <c r="J200">
        <v>23.143599999999999</v>
      </c>
      <c r="K200">
        <v>11590.4</v>
      </c>
      <c r="L200">
        <v>23.482099999999999</v>
      </c>
      <c r="M200">
        <v>11590.4</v>
      </c>
      <c r="N200">
        <v>23.492899999999999</v>
      </c>
      <c r="O200">
        <v>11590.4</v>
      </c>
      <c r="P200">
        <v>23.465199999999999</v>
      </c>
      <c r="Q200">
        <v>11590.4</v>
      </c>
      <c r="R200">
        <v>23.4255</v>
      </c>
      <c r="S200">
        <v>11590.4</v>
      </c>
      <c r="T200">
        <v>23.4255</v>
      </c>
      <c r="U200">
        <v>11590.4</v>
      </c>
      <c r="V200">
        <v>23.460100000000001</v>
      </c>
      <c r="W200">
        <v>11590.4</v>
      </c>
      <c r="X200">
        <v>23.468699999999998</v>
      </c>
      <c r="Y200">
        <v>11590.4</v>
      </c>
      <c r="Z200" s="26">
        <f>MATCH(smallO[[#This Row],[Simen Best sol]],smallO[[#This Row],[Simen 1 time]:[Simen 10 sol]],0)</f>
        <v>2</v>
      </c>
      <c r="AA200" s="26">
        <f>INDEX(smallO[[#This Row],[Simen 1 time]:[Simen 10 sol]],smallO[[#This Row],[Match]]-1)</f>
        <v>22.9282</v>
      </c>
      <c r="AB200" s="79">
        <f t="shared" si="6"/>
        <v>11590.4</v>
      </c>
      <c r="AC200" s="26">
        <f>MATCH(smallO[[#This Row],[Simen worst sol]],smallO[[#This Row],[Simen 1 time]:[Simen 10 sol]],0)</f>
        <v>2</v>
      </c>
      <c r="AD200" s="26">
        <f>INDEX(smallO[[#This Row],[Simen 1 time]:[Simen 10 sol]],smallO[[#This Row],[Match2]]-1)</f>
        <v>22.9282</v>
      </c>
      <c r="AE200" s="79">
        <f t="shared" si="7"/>
        <v>11590.4</v>
      </c>
      <c r="AF200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11590.399999999998</v>
      </c>
      <c r="AI200" s="79"/>
      <c r="AJ200" s="79"/>
      <c r="AL200" s="79"/>
      <c r="AM200" s="79"/>
      <c r="AN200" s="79"/>
    </row>
    <row r="201" spans="1:40">
      <c r="A201" s="17" t="s">
        <v>55</v>
      </c>
      <c r="B201" s="13">
        <v>3</v>
      </c>
      <c r="C201" s="13">
        <v>40</v>
      </c>
      <c r="D201" s="13">
        <v>5</v>
      </c>
      <c r="E201" s="13">
        <v>2</v>
      </c>
      <c r="F201">
        <v>25.211600000000001</v>
      </c>
      <c r="G201">
        <v>13390.4</v>
      </c>
      <c r="H201" s="79">
        <v>25.345300000000002</v>
      </c>
      <c r="I201" s="79">
        <v>13390.4</v>
      </c>
      <c r="J201">
        <v>25.1633</v>
      </c>
      <c r="K201">
        <v>13390.4</v>
      </c>
      <c r="L201">
        <v>25.6403</v>
      </c>
      <c r="M201">
        <v>13390.4</v>
      </c>
      <c r="N201">
        <v>25.327999999999999</v>
      </c>
      <c r="O201">
        <v>13390.4</v>
      </c>
      <c r="P201">
        <v>25.694600000000001</v>
      </c>
      <c r="Q201">
        <v>13390.4</v>
      </c>
      <c r="R201">
        <v>25.5061</v>
      </c>
      <c r="S201">
        <v>13390.4</v>
      </c>
      <c r="T201">
        <v>25.5061</v>
      </c>
      <c r="U201">
        <v>13390.4</v>
      </c>
      <c r="V201">
        <v>25.2761</v>
      </c>
      <c r="W201">
        <v>13390.4</v>
      </c>
      <c r="X201">
        <v>25.187100000000001</v>
      </c>
      <c r="Y201">
        <v>13390.4</v>
      </c>
      <c r="Z201" s="26">
        <f>MATCH(smallO[[#This Row],[Simen Best sol]],smallO[[#This Row],[Simen 1 time]:[Simen 10 sol]],0)</f>
        <v>2</v>
      </c>
      <c r="AA201" s="26">
        <f>INDEX(smallO[[#This Row],[Simen 1 time]:[Simen 10 sol]],smallO[[#This Row],[Match]]-1)</f>
        <v>25.211600000000001</v>
      </c>
      <c r="AB201" s="79">
        <f t="shared" si="6"/>
        <v>13390.4</v>
      </c>
      <c r="AC201" s="26">
        <f>MATCH(smallO[[#This Row],[Simen worst sol]],smallO[[#This Row],[Simen 1 time]:[Simen 10 sol]],0)</f>
        <v>2</v>
      </c>
      <c r="AD201" s="26">
        <f>INDEX(smallO[[#This Row],[Simen 1 time]:[Simen 10 sol]],smallO[[#This Row],[Match2]]-1)</f>
        <v>25.211600000000001</v>
      </c>
      <c r="AE201" s="79">
        <f t="shared" si="7"/>
        <v>13390.4</v>
      </c>
      <c r="AF201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13390.399999999998</v>
      </c>
      <c r="AI201" s="79"/>
      <c r="AJ201" s="79"/>
      <c r="AL201" s="79"/>
      <c r="AM201" s="79"/>
      <c r="AN201" s="79"/>
    </row>
    <row r="202" spans="1:40">
      <c r="A202" s="18" t="s">
        <v>55</v>
      </c>
      <c r="B202" s="15">
        <v>3</v>
      </c>
      <c r="C202" s="15">
        <v>45</v>
      </c>
      <c r="D202" s="15">
        <v>1</v>
      </c>
      <c r="E202" s="15">
        <v>2</v>
      </c>
      <c r="F202">
        <v>24.556100000000001</v>
      </c>
      <c r="G202">
        <v>14375.3</v>
      </c>
      <c r="H202">
        <v>25.0199</v>
      </c>
      <c r="I202">
        <v>14307.3</v>
      </c>
      <c r="J202">
        <v>24.535799999999998</v>
      </c>
      <c r="K202">
        <v>14374.2</v>
      </c>
      <c r="L202">
        <v>24.5243</v>
      </c>
      <c r="M202">
        <v>14374.2</v>
      </c>
      <c r="N202">
        <v>24.594999999999999</v>
      </c>
      <c r="O202">
        <v>14375.3</v>
      </c>
      <c r="P202">
        <v>24.418199999999999</v>
      </c>
      <c r="Q202">
        <v>14374.2</v>
      </c>
      <c r="R202">
        <v>24.561900000000001</v>
      </c>
      <c r="S202">
        <v>14375.3</v>
      </c>
      <c r="T202">
        <v>24.561900000000001</v>
      </c>
      <c r="U202">
        <v>14375.3</v>
      </c>
      <c r="V202">
        <v>24.504300000000001</v>
      </c>
      <c r="W202">
        <v>14375.3</v>
      </c>
      <c r="X202">
        <v>24.718499999999999</v>
      </c>
      <c r="Y202">
        <v>14374.2</v>
      </c>
      <c r="Z202" s="26">
        <f>MATCH(smallO[[#This Row],[Simen Best sol]],smallO[[#This Row],[Simen 1 time]:[Simen 10 sol]],0)</f>
        <v>4</v>
      </c>
      <c r="AA202" s="26">
        <f>INDEX(smallO[[#This Row],[Simen 1 time]:[Simen 10 sol]],smallO[[#This Row],[Match]]-1)</f>
        <v>25.0199</v>
      </c>
      <c r="AB202" s="79">
        <f t="shared" si="6"/>
        <v>14307.3</v>
      </c>
      <c r="AC202" s="26">
        <f>MATCH(smallO[[#This Row],[Simen worst sol]],smallO[[#This Row],[Simen 1 time]:[Simen 10 sol]],0)</f>
        <v>2</v>
      </c>
      <c r="AD202" s="26">
        <f>INDEX(smallO[[#This Row],[Simen 1 time]:[Simen 10 sol]],smallO[[#This Row],[Match2]]-1)</f>
        <v>24.556100000000001</v>
      </c>
      <c r="AE202" s="79">
        <f t="shared" si="7"/>
        <v>14375.3</v>
      </c>
      <c r="AF202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14368.060000000001</v>
      </c>
      <c r="AI202" s="79"/>
      <c r="AJ202" s="79"/>
      <c r="AL202" s="79"/>
      <c r="AM202" s="79"/>
      <c r="AN202" s="79"/>
    </row>
    <row r="203" spans="1:40">
      <c r="A203" s="17" t="s">
        <v>55</v>
      </c>
      <c r="B203" s="13">
        <v>3</v>
      </c>
      <c r="C203" s="13">
        <v>45</v>
      </c>
      <c r="D203" s="13">
        <v>2</v>
      </c>
      <c r="E203" s="13">
        <v>2</v>
      </c>
      <c r="F203">
        <v>24.4133</v>
      </c>
      <c r="G203">
        <v>13640.9</v>
      </c>
      <c r="H203" s="79">
        <v>24.163900000000002</v>
      </c>
      <c r="I203" s="79">
        <v>13640.9</v>
      </c>
      <c r="J203">
        <v>24.503</v>
      </c>
      <c r="K203">
        <v>13640.9</v>
      </c>
      <c r="L203">
        <v>24.580500000000001</v>
      </c>
      <c r="M203">
        <v>13640.9</v>
      </c>
      <c r="N203">
        <v>24.515499999999999</v>
      </c>
      <c r="O203">
        <v>13640.9</v>
      </c>
      <c r="P203">
        <v>24.470500000000001</v>
      </c>
      <c r="Q203">
        <v>13640.9</v>
      </c>
      <c r="R203">
        <v>24.542100000000001</v>
      </c>
      <c r="S203">
        <v>13640.9</v>
      </c>
      <c r="T203">
        <v>24.542100000000001</v>
      </c>
      <c r="U203">
        <v>13640.9</v>
      </c>
      <c r="V203">
        <v>24.490600000000001</v>
      </c>
      <c r="W203">
        <v>13640.9</v>
      </c>
      <c r="X203">
        <v>24.389299999999999</v>
      </c>
      <c r="Y203">
        <v>13640.9</v>
      </c>
      <c r="Z203" s="26">
        <f>MATCH(smallO[[#This Row],[Simen Best sol]],smallO[[#This Row],[Simen 1 time]:[Simen 10 sol]],0)</f>
        <v>2</v>
      </c>
      <c r="AA203" s="26">
        <f>INDEX(smallO[[#This Row],[Simen 1 time]:[Simen 10 sol]],smallO[[#This Row],[Match]]-1)</f>
        <v>24.4133</v>
      </c>
      <c r="AB203" s="79">
        <f t="shared" si="6"/>
        <v>13640.9</v>
      </c>
      <c r="AC203" s="26">
        <f>MATCH(smallO[[#This Row],[Simen worst sol]],smallO[[#This Row],[Simen 1 time]:[Simen 10 sol]],0)</f>
        <v>2</v>
      </c>
      <c r="AD203" s="26">
        <f>INDEX(smallO[[#This Row],[Simen 1 time]:[Simen 10 sol]],smallO[[#This Row],[Match2]]-1)</f>
        <v>24.4133</v>
      </c>
      <c r="AE203" s="79">
        <f t="shared" si="7"/>
        <v>13640.9</v>
      </c>
      <c r="AF203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13640.899999999998</v>
      </c>
      <c r="AI203" s="79"/>
      <c r="AJ203" s="79"/>
      <c r="AL203" s="79"/>
      <c r="AM203" s="79"/>
      <c r="AN203" s="79"/>
    </row>
    <row r="204" spans="1:40">
      <c r="A204" s="18" t="s">
        <v>55</v>
      </c>
      <c r="B204" s="15">
        <v>3</v>
      </c>
      <c r="C204" s="15">
        <v>45</v>
      </c>
      <c r="D204" s="15">
        <v>3</v>
      </c>
      <c r="E204" s="15">
        <v>2</v>
      </c>
      <c r="F204">
        <v>26.034400000000002</v>
      </c>
      <c r="G204">
        <v>15019.6</v>
      </c>
      <c r="H204" s="79">
        <v>25.8354</v>
      </c>
      <c r="I204" s="79">
        <v>15027.3</v>
      </c>
      <c r="J204">
        <v>25.758600000000001</v>
      </c>
      <c r="K204">
        <v>15027.3</v>
      </c>
      <c r="L204">
        <v>25.9422</v>
      </c>
      <c r="M204">
        <v>15019.6</v>
      </c>
      <c r="N204">
        <v>26.091799999999999</v>
      </c>
      <c r="O204">
        <v>15027.3</v>
      </c>
      <c r="P204">
        <v>25.9055</v>
      </c>
      <c r="Q204">
        <v>15027.3</v>
      </c>
      <c r="R204">
        <v>25.8139</v>
      </c>
      <c r="S204">
        <v>15027.3</v>
      </c>
      <c r="T204">
        <v>25.8139</v>
      </c>
      <c r="U204">
        <v>15027.3</v>
      </c>
      <c r="V204">
        <v>25.892600000000002</v>
      </c>
      <c r="W204">
        <v>15027.3</v>
      </c>
      <c r="X204">
        <v>26.216999999999999</v>
      </c>
      <c r="Y204">
        <v>15027.3</v>
      </c>
      <c r="Z204" s="26">
        <f>MATCH(smallO[[#This Row],[Simen Best sol]],smallO[[#This Row],[Simen 1 time]:[Simen 10 sol]],0)</f>
        <v>2</v>
      </c>
      <c r="AA204" s="26">
        <f>INDEX(smallO[[#This Row],[Simen 1 time]:[Simen 10 sol]],smallO[[#This Row],[Match]]-1)</f>
        <v>26.034400000000002</v>
      </c>
      <c r="AB204" s="79">
        <f t="shared" si="6"/>
        <v>15019.6</v>
      </c>
      <c r="AC204" s="26">
        <f>MATCH(smallO[[#This Row],[Simen worst sol]],smallO[[#This Row],[Simen 1 time]:[Simen 10 sol]],0)</f>
        <v>4</v>
      </c>
      <c r="AD204" s="26">
        <f>INDEX(smallO[[#This Row],[Simen 1 time]:[Simen 10 sol]],smallO[[#This Row],[Match2]]-1)</f>
        <v>25.8354</v>
      </c>
      <c r="AE204" s="79">
        <f t="shared" si="7"/>
        <v>15027.3</v>
      </c>
      <c r="AF204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15025.759999999998</v>
      </c>
      <c r="AI204" s="79"/>
      <c r="AJ204" s="79"/>
      <c r="AL204" s="79"/>
      <c r="AM204" s="79"/>
      <c r="AN204" s="79"/>
    </row>
    <row r="205" spans="1:40">
      <c r="A205" s="17" t="s">
        <v>55</v>
      </c>
      <c r="B205" s="13">
        <v>3</v>
      </c>
      <c r="C205" s="13">
        <v>45</v>
      </c>
      <c r="D205" s="13">
        <v>4</v>
      </c>
      <c r="E205" s="13">
        <v>2</v>
      </c>
      <c r="F205">
        <v>33.313600000000001</v>
      </c>
      <c r="G205">
        <v>14285.7</v>
      </c>
      <c r="H205" s="79">
        <v>35.112499999999997</v>
      </c>
      <c r="I205" s="79">
        <v>14298.3</v>
      </c>
      <c r="J205">
        <v>34.130800000000001</v>
      </c>
      <c r="K205">
        <v>14285.7</v>
      </c>
      <c r="L205">
        <v>32.268999999999998</v>
      </c>
      <c r="M205">
        <v>14285.7</v>
      </c>
      <c r="N205">
        <v>34.177599999999998</v>
      </c>
      <c r="O205">
        <v>14285.7</v>
      </c>
      <c r="P205">
        <v>35.013599999999997</v>
      </c>
      <c r="Q205">
        <v>14285.7</v>
      </c>
      <c r="R205">
        <v>36.460700000000003</v>
      </c>
      <c r="S205">
        <v>14312.5</v>
      </c>
      <c r="T205">
        <v>36.460700000000003</v>
      </c>
      <c r="U205">
        <v>14312.5</v>
      </c>
      <c r="V205">
        <v>34.864400000000003</v>
      </c>
      <c r="W205">
        <v>14320.4</v>
      </c>
      <c r="X205">
        <v>34.436900000000001</v>
      </c>
      <c r="Y205">
        <v>14285.7</v>
      </c>
      <c r="Z205" s="26">
        <f>MATCH(smallO[[#This Row],[Simen Best sol]],smallO[[#This Row],[Simen 1 time]:[Simen 10 sol]],0)</f>
        <v>2</v>
      </c>
      <c r="AA205" s="26">
        <f>INDEX(smallO[[#This Row],[Simen 1 time]:[Simen 10 sol]],smallO[[#This Row],[Match]]-1)</f>
        <v>33.313600000000001</v>
      </c>
      <c r="AB205" s="79">
        <f t="shared" si="6"/>
        <v>14285.7</v>
      </c>
      <c r="AC205" s="26">
        <f>MATCH(smallO[[#This Row],[Simen worst sol]],smallO[[#This Row],[Simen 1 time]:[Simen 10 sol]],0)</f>
        <v>18</v>
      </c>
      <c r="AD205" s="26">
        <f>INDEX(smallO[[#This Row],[Simen 1 time]:[Simen 10 sol]],smallO[[#This Row],[Match2]]-1)</f>
        <v>34.864400000000003</v>
      </c>
      <c r="AE205" s="79">
        <f t="shared" si="7"/>
        <v>14320.4</v>
      </c>
      <c r="AF205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14295.789999999999</v>
      </c>
      <c r="AI205" s="79"/>
      <c r="AJ205" s="79"/>
      <c r="AL205" s="79"/>
      <c r="AM205" s="79"/>
      <c r="AN205" s="79"/>
    </row>
    <row r="206" spans="1:40">
      <c r="A206" s="18" t="s">
        <v>55</v>
      </c>
      <c r="B206" s="15">
        <v>3</v>
      </c>
      <c r="C206" s="15">
        <v>45</v>
      </c>
      <c r="D206" s="15">
        <v>5</v>
      </c>
      <c r="E206" s="15">
        <v>2</v>
      </c>
      <c r="F206">
        <v>26.742599999999999</v>
      </c>
      <c r="G206">
        <v>13818.1</v>
      </c>
      <c r="H206">
        <v>26.764399999999998</v>
      </c>
      <c r="I206">
        <v>13818.1</v>
      </c>
      <c r="J206">
        <v>26.937999999999999</v>
      </c>
      <c r="K206">
        <v>13818.1</v>
      </c>
      <c r="L206">
        <v>26.697199999999999</v>
      </c>
      <c r="M206">
        <v>13818.1</v>
      </c>
      <c r="N206">
        <v>26.512799999999999</v>
      </c>
      <c r="O206">
        <v>13818.1</v>
      </c>
      <c r="P206">
        <v>26.560400000000001</v>
      </c>
      <c r="Q206">
        <v>13818.1</v>
      </c>
      <c r="R206">
        <v>26.8201</v>
      </c>
      <c r="S206">
        <v>13818.1</v>
      </c>
      <c r="T206">
        <v>26.8201</v>
      </c>
      <c r="U206">
        <v>13818.1</v>
      </c>
      <c r="V206">
        <v>26.645700000000001</v>
      </c>
      <c r="W206">
        <v>13818.1</v>
      </c>
      <c r="X206">
        <v>26.4773</v>
      </c>
      <c r="Y206">
        <v>13818.1</v>
      </c>
      <c r="Z206" s="26">
        <f>MATCH(smallO[[#This Row],[Simen Best sol]],smallO[[#This Row],[Simen 1 time]:[Simen 10 sol]],0)</f>
        <v>2</v>
      </c>
      <c r="AA206" s="26">
        <f>INDEX(smallO[[#This Row],[Simen 1 time]:[Simen 10 sol]],smallO[[#This Row],[Match]]-1)</f>
        <v>26.742599999999999</v>
      </c>
      <c r="AB206" s="79">
        <f t="shared" si="6"/>
        <v>13818.1</v>
      </c>
      <c r="AC206" s="26">
        <f>MATCH(smallO[[#This Row],[Simen worst sol]],smallO[[#This Row],[Simen 1 time]:[Simen 10 sol]],0)</f>
        <v>2</v>
      </c>
      <c r="AD206" s="26">
        <f>INDEX(smallO[[#This Row],[Simen 1 time]:[Simen 10 sol]],smallO[[#This Row],[Match2]]-1)</f>
        <v>26.742599999999999</v>
      </c>
      <c r="AE206" s="79">
        <f t="shared" si="7"/>
        <v>13818.1</v>
      </c>
      <c r="AF206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13818.100000000002</v>
      </c>
      <c r="AI206" s="79"/>
      <c r="AJ206" s="79"/>
      <c r="AL206" s="79"/>
      <c r="AM206" s="79"/>
      <c r="AN206" s="79"/>
    </row>
    <row r="207" spans="1:40">
      <c r="A207" s="17" t="s">
        <v>55</v>
      </c>
      <c r="B207" s="13">
        <v>3</v>
      </c>
      <c r="C207" s="13">
        <v>50</v>
      </c>
      <c r="D207" s="13">
        <v>1</v>
      </c>
      <c r="E207" s="13">
        <v>2</v>
      </c>
      <c r="F207">
        <v>27.534700000000001</v>
      </c>
      <c r="G207">
        <v>15146.8</v>
      </c>
      <c r="H207" s="79">
        <v>28.250499999999999</v>
      </c>
      <c r="I207" s="79">
        <v>15146.8</v>
      </c>
      <c r="J207">
        <v>27.3614</v>
      </c>
      <c r="K207">
        <v>15146.8</v>
      </c>
      <c r="L207">
        <v>28.973600000000001</v>
      </c>
      <c r="M207">
        <v>15123.3</v>
      </c>
      <c r="N207">
        <v>27.869900000000001</v>
      </c>
      <c r="O207">
        <v>15117.2</v>
      </c>
      <c r="P207">
        <v>27.941199999999998</v>
      </c>
      <c r="Q207">
        <v>15146.8</v>
      </c>
      <c r="R207">
        <v>27.9406</v>
      </c>
      <c r="S207">
        <v>15125.1</v>
      </c>
      <c r="T207">
        <v>27.9406</v>
      </c>
      <c r="U207">
        <v>15125.1</v>
      </c>
      <c r="V207">
        <v>28.3354</v>
      </c>
      <c r="W207">
        <v>15125.1</v>
      </c>
      <c r="X207">
        <v>27.728999999999999</v>
      </c>
      <c r="Y207">
        <v>15117.2</v>
      </c>
      <c r="Z207" s="26">
        <f>MATCH(smallO[[#This Row],[Simen Best sol]],smallO[[#This Row],[Simen 1 time]:[Simen 10 sol]],0)</f>
        <v>10</v>
      </c>
      <c r="AA207" s="26">
        <f>INDEX(smallO[[#This Row],[Simen 1 time]:[Simen 10 sol]],smallO[[#This Row],[Match]]-1)</f>
        <v>27.869900000000001</v>
      </c>
      <c r="AB207" s="79">
        <f t="shared" si="6"/>
        <v>15117.2</v>
      </c>
      <c r="AC207" s="26">
        <f>MATCH(smallO[[#This Row],[Simen worst sol]],smallO[[#This Row],[Simen 1 time]:[Simen 10 sol]],0)</f>
        <v>2</v>
      </c>
      <c r="AD207" s="26">
        <f>INDEX(smallO[[#This Row],[Simen 1 time]:[Simen 10 sol]],smallO[[#This Row],[Match2]]-1)</f>
        <v>27.534700000000001</v>
      </c>
      <c r="AE207" s="79">
        <f t="shared" si="7"/>
        <v>15146.8</v>
      </c>
      <c r="AF207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15132.02</v>
      </c>
      <c r="AI207" s="79"/>
      <c r="AJ207" s="79"/>
      <c r="AL207" s="79"/>
      <c r="AM207" s="79"/>
      <c r="AN207" s="79"/>
    </row>
    <row r="208" spans="1:40">
      <c r="A208" s="18" t="s">
        <v>55</v>
      </c>
      <c r="B208" s="15">
        <v>3</v>
      </c>
      <c r="C208" s="15">
        <v>50</v>
      </c>
      <c r="D208" s="15">
        <v>2</v>
      </c>
      <c r="E208" s="15">
        <v>2</v>
      </c>
      <c r="F208">
        <v>32.664700000000003</v>
      </c>
      <c r="G208">
        <v>15356.4</v>
      </c>
      <c r="H208" s="79">
        <v>32.055999999999997</v>
      </c>
      <c r="I208" s="79">
        <v>15356.4</v>
      </c>
      <c r="J208">
        <v>33.137999999999998</v>
      </c>
      <c r="K208">
        <v>15356.4</v>
      </c>
      <c r="L208">
        <v>32.611699999999999</v>
      </c>
      <c r="M208">
        <v>15356.4</v>
      </c>
      <c r="N208">
        <v>32.503300000000003</v>
      </c>
      <c r="O208">
        <v>15356.4</v>
      </c>
      <c r="P208">
        <v>32.6008</v>
      </c>
      <c r="Q208">
        <v>15356.4</v>
      </c>
      <c r="R208">
        <v>32.972000000000001</v>
      </c>
      <c r="S208">
        <v>15356.4</v>
      </c>
      <c r="T208">
        <v>32.972000000000001</v>
      </c>
      <c r="U208">
        <v>15356.4</v>
      </c>
      <c r="V208">
        <v>32.442300000000003</v>
      </c>
      <c r="W208">
        <v>15356.4</v>
      </c>
      <c r="X208">
        <v>32.297699999999999</v>
      </c>
      <c r="Y208">
        <v>15356.4</v>
      </c>
      <c r="Z208" s="26">
        <f>MATCH(smallO[[#This Row],[Simen Best sol]],smallO[[#This Row],[Simen 1 time]:[Simen 10 sol]],0)</f>
        <v>2</v>
      </c>
      <c r="AA208" s="26">
        <f>INDEX(smallO[[#This Row],[Simen 1 time]:[Simen 10 sol]],smallO[[#This Row],[Match]]-1)</f>
        <v>32.664700000000003</v>
      </c>
      <c r="AB208" s="79">
        <f t="shared" si="6"/>
        <v>15356.4</v>
      </c>
      <c r="AC208" s="26">
        <f>MATCH(smallO[[#This Row],[Simen worst sol]],smallO[[#This Row],[Simen 1 time]:[Simen 10 sol]],0)</f>
        <v>2</v>
      </c>
      <c r="AD208" s="26">
        <f>INDEX(smallO[[#This Row],[Simen 1 time]:[Simen 10 sol]],smallO[[#This Row],[Match2]]-1)</f>
        <v>32.664700000000003</v>
      </c>
      <c r="AE208" s="79">
        <f t="shared" si="7"/>
        <v>15356.4</v>
      </c>
      <c r="AF208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15356.399999999998</v>
      </c>
      <c r="AI208" s="79"/>
      <c r="AJ208" s="79"/>
      <c r="AL208" s="79"/>
      <c r="AM208" s="79"/>
      <c r="AN208" s="79"/>
    </row>
    <row r="209" spans="1:40">
      <c r="A209" s="17" t="s">
        <v>55</v>
      </c>
      <c r="B209" s="13">
        <v>3</v>
      </c>
      <c r="C209" s="13">
        <v>50</v>
      </c>
      <c r="D209" s="13">
        <v>3</v>
      </c>
      <c r="E209" s="13">
        <v>2</v>
      </c>
      <c r="F209">
        <v>28.639299999999999</v>
      </c>
      <c r="G209">
        <v>15535</v>
      </c>
      <c r="H209" s="79">
        <v>29.1693</v>
      </c>
      <c r="I209" s="79">
        <v>15535</v>
      </c>
      <c r="J209">
        <v>28.7666</v>
      </c>
      <c r="K209">
        <v>15549.1</v>
      </c>
      <c r="L209">
        <v>28.8309</v>
      </c>
      <c r="M209">
        <v>15549.1</v>
      </c>
      <c r="N209">
        <v>28.718699999999998</v>
      </c>
      <c r="O209">
        <v>15535</v>
      </c>
      <c r="P209">
        <v>29.430800000000001</v>
      </c>
      <c r="Q209">
        <v>15549.1</v>
      </c>
      <c r="R209">
        <v>28.599499999999999</v>
      </c>
      <c r="S209">
        <v>15520.9</v>
      </c>
      <c r="T209">
        <v>28.599499999999999</v>
      </c>
      <c r="U209">
        <v>15520.9</v>
      </c>
      <c r="V209">
        <v>29.171800000000001</v>
      </c>
      <c r="W209">
        <v>15535</v>
      </c>
      <c r="X209">
        <v>29.240300000000001</v>
      </c>
      <c r="Y209">
        <v>15549.1</v>
      </c>
      <c r="Z209" s="26">
        <f>MATCH(smallO[[#This Row],[Simen Best sol]],smallO[[#This Row],[Simen 1 time]:[Simen 10 sol]],0)</f>
        <v>14</v>
      </c>
      <c r="AA209" s="26">
        <f>INDEX(smallO[[#This Row],[Simen 1 time]:[Simen 10 sol]],smallO[[#This Row],[Match]]-1)</f>
        <v>28.599499999999999</v>
      </c>
      <c r="AB209" s="79">
        <f t="shared" si="6"/>
        <v>15520.9</v>
      </c>
      <c r="AC209" s="26">
        <f>MATCH(smallO[[#This Row],[Simen worst sol]],smallO[[#This Row],[Simen 1 time]:[Simen 10 sol]],0)</f>
        <v>6</v>
      </c>
      <c r="AD209" s="26">
        <f>INDEX(smallO[[#This Row],[Simen 1 time]:[Simen 10 sol]],smallO[[#This Row],[Match2]]-1)</f>
        <v>28.7666</v>
      </c>
      <c r="AE209" s="79">
        <f t="shared" si="7"/>
        <v>15549.1</v>
      </c>
      <c r="AF209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15537.819999999998</v>
      </c>
      <c r="AI209" s="79"/>
      <c r="AJ209" s="79"/>
      <c r="AL209" s="79"/>
      <c r="AM209" s="79"/>
      <c r="AN209" s="79"/>
    </row>
    <row r="210" spans="1:40">
      <c r="A210" s="18" t="s">
        <v>55</v>
      </c>
      <c r="B210" s="15">
        <v>3</v>
      </c>
      <c r="C210" s="15">
        <v>50</v>
      </c>
      <c r="D210" s="15">
        <v>4</v>
      </c>
      <c r="E210" s="15">
        <v>2</v>
      </c>
      <c r="F210">
        <v>31.790800000000001</v>
      </c>
      <c r="G210">
        <v>16784.599999999999</v>
      </c>
      <c r="H210" s="79">
        <v>31.657</v>
      </c>
      <c r="I210" s="79">
        <v>16775.099999999999</v>
      </c>
      <c r="J210">
        <v>32.088700000000003</v>
      </c>
      <c r="K210">
        <v>16784.599999999999</v>
      </c>
      <c r="L210">
        <v>31.506799999999998</v>
      </c>
      <c r="M210">
        <v>16775.099999999999</v>
      </c>
      <c r="N210">
        <v>31.956</v>
      </c>
      <c r="O210">
        <v>16784.599999999999</v>
      </c>
      <c r="P210">
        <v>31.949300000000001</v>
      </c>
      <c r="Q210">
        <v>16784.599999999999</v>
      </c>
      <c r="R210">
        <v>31.632300000000001</v>
      </c>
      <c r="S210">
        <v>16775.099999999999</v>
      </c>
      <c r="T210">
        <v>31.632300000000001</v>
      </c>
      <c r="U210">
        <v>16775.099999999999</v>
      </c>
      <c r="V210">
        <v>31.8368</v>
      </c>
      <c r="W210">
        <v>16784.599999999999</v>
      </c>
      <c r="X210">
        <v>31.348400000000002</v>
      </c>
      <c r="Y210">
        <v>16775.099999999999</v>
      </c>
      <c r="Z210" s="26">
        <f>MATCH(smallO[[#This Row],[Simen Best sol]],smallO[[#This Row],[Simen 1 time]:[Simen 10 sol]],0)</f>
        <v>4</v>
      </c>
      <c r="AA210" s="26">
        <f>INDEX(smallO[[#This Row],[Simen 1 time]:[Simen 10 sol]],smallO[[#This Row],[Match]]-1)</f>
        <v>31.657</v>
      </c>
      <c r="AB210" s="79">
        <f t="shared" si="6"/>
        <v>16775.099999999999</v>
      </c>
      <c r="AC210" s="26">
        <f>MATCH(smallO[[#This Row],[Simen worst sol]],smallO[[#This Row],[Simen 1 time]:[Simen 10 sol]],0)</f>
        <v>2</v>
      </c>
      <c r="AD210" s="26">
        <f>INDEX(smallO[[#This Row],[Simen 1 time]:[Simen 10 sol]],smallO[[#This Row],[Match2]]-1)</f>
        <v>31.790800000000001</v>
      </c>
      <c r="AE210" s="79">
        <f t="shared" si="7"/>
        <v>16784.599999999999</v>
      </c>
      <c r="AF210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16779.850000000002</v>
      </c>
      <c r="AI210" s="79"/>
      <c r="AJ210" s="79"/>
      <c r="AL210" s="79"/>
      <c r="AM210" s="79"/>
      <c r="AN210" s="79"/>
    </row>
    <row r="211" spans="1:40">
      <c r="A211" s="17" t="s">
        <v>55</v>
      </c>
      <c r="B211" s="13">
        <v>3</v>
      </c>
      <c r="C211" s="13">
        <v>50</v>
      </c>
      <c r="D211" s="13">
        <v>5</v>
      </c>
      <c r="E211" s="13">
        <v>2</v>
      </c>
      <c r="F211">
        <v>27.892099999999999</v>
      </c>
      <c r="G211">
        <v>16099.1</v>
      </c>
      <c r="H211" s="79">
        <v>27.9512</v>
      </c>
      <c r="I211" s="79">
        <v>16099.1</v>
      </c>
      <c r="J211">
        <v>28.9206</v>
      </c>
      <c r="K211">
        <v>16035.5</v>
      </c>
      <c r="L211">
        <v>29.611799999999999</v>
      </c>
      <c r="M211">
        <v>16099.1</v>
      </c>
      <c r="N211">
        <v>29.2118</v>
      </c>
      <c r="O211">
        <v>16099.1</v>
      </c>
      <c r="P211">
        <v>29.316700000000001</v>
      </c>
      <c r="Q211">
        <v>16099.1</v>
      </c>
      <c r="R211">
        <v>28.136299999999999</v>
      </c>
      <c r="S211">
        <v>16099.1</v>
      </c>
      <c r="T211">
        <v>28.136299999999999</v>
      </c>
      <c r="U211">
        <v>16099.1</v>
      </c>
      <c r="V211">
        <v>29.235399999999998</v>
      </c>
      <c r="W211">
        <v>16099.1</v>
      </c>
      <c r="X211">
        <v>28.949100000000001</v>
      </c>
      <c r="Y211">
        <v>16099.1</v>
      </c>
      <c r="Z211" s="26">
        <f>MATCH(smallO[[#This Row],[Simen Best sol]],smallO[[#This Row],[Simen 1 time]:[Simen 10 sol]],0)</f>
        <v>6</v>
      </c>
      <c r="AA211" s="26">
        <f>INDEX(smallO[[#This Row],[Simen 1 time]:[Simen 10 sol]],smallO[[#This Row],[Match]]-1)</f>
        <v>28.9206</v>
      </c>
      <c r="AB211" s="79">
        <f t="shared" si="6"/>
        <v>16035.5</v>
      </c>
      <c r="AC211" s="26">
        <f>MATCH(smallO[[#This Row],[Simen worst sol]],smallO[[#This Row],[Simen 1 time]:[Simen 10 sol]],0)</f>
        <v>2</v>
      </c>
      <c r="AD211" s="26">
        <f>INDEX(smallO[[#This Row],[Simen 1 time]:[Simen 10 sol]],smallO[[#This Row],[Match2]]-1)</f>
        <v>27.892099999999999</v>
      </c>
      <c r="AE211" s="79">
        <f t="shared" si="7"/>
        <v>16099.1</v>
      </c>
      <c r="AF211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16092.740000000002</v>
      </c>
      <c r="AI211" s="79"/>
      <c r="AJ211" s="79"/>
      <c r="AL211" s="79"/>
      <c r="AM211" s="79"/>
      <c r="AN211" s="79"/>
    </row>
    <row r="212" spans="1:40">
      <c r="A212" s="18" t="s">
        <v>56</v>
      </c>
      <c r="B212" s="15">
        <v>3</v>
      </c>
      <c r="C212" s="15">
        <v>5</v>
      </c>
      <c r="D212" s="15">
        <v>1</v>
      </c>
      <c r="E212" s="15">
        <v>2</v>
      </c>
      <c r="F212">
        <v>0.29502499999999998</v>
      </c>
      <c r="G212">
        <v>1396.33</v>
      </c>
      <c r="H212" s="79">
        <v>0.289354</v>
      </c>
      <c r="I212" s="79">
        <v>1396.33</v>
      </c>
      <c r="J212">
        <v>0.282447</v>
      </c>
      <c r="K212">
        <v>1396.33</v>
      </c>
      <c r="L212">
        <v>0.28545700000000002</v>
      </c>
      <c r="M212">
        <v>1396.33</v>
      </c>
      <c r="N212">
        <v>0.28989799999999999</v>
      </c>
      <c r="O212">
        <v>1396.33</v>
      </c>
      <c r="P212">
        <v>0.28489100000000001</v>
      </c>
      <c r="Q212">
        <v>1396.33</v>
      </c>
      <c r="R212">
        <v>0.29597000000000001</v>
      </c>
      <c r="S212">
        <v>1396.33</v>
      </c>
      <c r="T212">
        <v>0.29597000000000001</v>
      </c>
      <c r="U212">
        <v>1396.33</v>
      </c>
      <c r="V212">
        <v>0.30415599999999998</v>
      </c>
      <c r="W212">
        <v>1396.33</v>
      </c>
      <c r="X212">
        <v>0.29350300000000001</v>
      </c>
      <c r="Y212">
        <v>1396.33</v>
      </c>
      <c r="Z212" s="26">
        <f>MATCH(smallO[[#This Row],[Simen Best sol]],smallO[[#This Row],[Simen 1 time]:[Simen 10 sol]],0)</f>
        <v>2</v>
      </c>
      <c r="AA212" s="26">
        <f>INDEX(smallO[[#This Row],[Simen 1 time]:[Simen 10 sol]],smallO[[#This Row],[Match]]-1)</f>
        <v>0.29502499999999998</v>
      </c>
      <c r="AB212" s="79">
        <f t="shared" si="6"/>
        <v>1396.33</v>
      </c>
      <c r="AC212" s="26">
        <f>MATCH(smallO[[#This Row],[Simen worst sol]],smallO[[#This Row],[Simen 1 time]:[Simen 10 sol]],0)</f>
        <v>2</v>
      </c>
      <c r="AD212" s="26">
        <f>INDEX(smallO[[#This Row],[Simen 1 time]:[Simen 10 sol]],smallO[[#This Row],[Match2]]-1)</f>
        <v>0.29502499999999998</v>
      </c>
      <c r="AE212" s="79">
        <f t="shared" si="7"/>
        <v>1396.33</v>
      </c>
      <c r="AF212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1396.33</v>
      </c>
      <c r="AI212" s="79"/>
      <c r="AJ212" s="79"/>
      <c r="AL212" s="79"/>
      <c r="AM212" s="79"/>
      <c r="AN212" s="79"/>
    </row>
    <row r="213" spans="1:40">
      <c r="A213" s="17" t="s">
        <v>56</v>
      </c>
      <c r="B213" s="13">
        <v>3</v>
      </c>
      <c r="C213" s="13">
        <v>5</v>
      </c>
      <c r="D213" s="13">
        <v>2</v>
      </c>
      <c r="E213" s="13">
        <v>2</v>
      </c>
      <c r="F213">
        <v>0.17372299999999999</v>
      </c>
      <c r="G213">
        <v>1177.49</v>
      </c>
      <c r="H213" s="79">
        <v>0.174237</v>
      </c>
      <c r="I213" s="79">
        <v>1177.49</v>
      </c>
      <c r="J213">
        <v>0.173148</v>
      </c>
      <c r="K213">
        <v>1177.49</v>
      </c>
      <c r="L213">
        <v>0.168075</v>
      </c>
      <c r="M213">
        <v>1177.49</v>
      </c>
      <c r="N213">
        <v>0.174843</v>
      </c>
      <c r="O213">
        <v>1177.49</v>
      </c>
      <c r="P213">
        <v>0.17307</v>
      </c>
      <c r="Q213">
        <v>1177.49</v>
      </c>
      <c r="R213">
        <v>0.175565</v>
      </c>
      <c r="S213">
        <v>1177.49</v>
      </c>
      <c r="T213">
        <v>0.175565</v>
      </c>
      <c r="U213">
        <v>1177.49</v>
      </c>
      <c r="V213">
        <v>0.17857799999999999</v>
      </c>
      <c r="W213">
        <v>1177.49</v>
      </c>
      <c r="X213">
        <v>0.17466100000000001</v>
      </c>
      <c r="Y213">
        <v>1177.49</v>
      </c>
      <c r="Z213" s="26">
        <f>MATCH(smallO[[#This Row],[Simen Best sol]],smallO[[#This Row],[Simen 1 time]:[Simen 10 sol]],0)</f>
        <v>2</v>
      </c>
      <c r="AA213" s="26">
        <f>INDEX(smallO[[#This Row],[Simen 1 time]:[Simen 10 sol]],smallO[[#This Row],[Match]]-1)</f>
        <v>0.17372299999999999</v>
      </c>
      <c r="AB213" s="79">
        <f t="shared" si="6"/>
        <v>1177.49</v>
      </c>
      <c r="AC213" s="26">
        <f>MATCH(smallO[[#This Row],[Simen worst sol]],smallO[[#This Row],[Simen 1 time]:[Simen 10 sol]],0)</f>
        <v>2</v>
      </c>
      <c r="AD213" s="26">
        <f>INDEX(smallO[[#This Row],[Simen 1 time]:[Simen 10 sol]],smallO[[#This Row],[Match2]]-1)</f>
        <v>0.17372299999999999</v>
      </c>
      <c r="AE213" s="79">
        <f t="shared" si="7"/>
        <v>1177.49</v>
      </c>
      <c r="AF213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1177.49</v>
      </c>
      <c r="AI213" s="79"/>
      <c r="AJ213" s="79"/>
      <c r="AL213" s="79"/>
      <c r="AM213" s="79"/>
      <c r="AN213" s="79"/>
    </row>
    <row r="214" spans="1:40">
      <c r="A214" s="18" t="s">
        <v>56</v>
      </c>
      <c r="B214" s="15">
        <v>3</v>
      </c>
      <c r="C214" s="15">
        <v>5</v>
      </c>
      <c r="D214" s="15">
        <v>3</v>
      </c>
      <c r="E214" s="15">
        <v>2</v>
      </c>
      <c r="F214">
        <v>0.60924900000000004</v>
      </c>
      <c r="G214">
        <v>2438.02</v>
      </c>
      <c r="H214" s="79">
        <v>0.60591200000000001</v>
      </c>
      <c r="I214" s="79">
        <v>2438.02</v>
      </c>
      <c r="J214">
        <v>0.58301700000000001</v>
      </c>
      <c r="K214">
        <v>2438.02</v>
      </c>
      <c r="L214">
        <v>0.59089199999999997</v>
      </c>
      <c r="M214">
        <v>2438.02</v>
      </c>
      <c r="N214">
        <v>0.58855999999999997</v>
      </c>
      <c r="O214">
        <v>2438.02</v>
      </c>
      <c r="P214">
        <v>0.55653200000000003</v>
      </c>
      <c r="Q214">
        <v>2438.02</v>
      </c>
      <c r="R214">
        <v>0.54259299999999999</v>
      </c>
      <c r="S214">
        <v>2438.02</v>
      </c>
      <c r="T214">
        <v>0.54259299999999999</v>
      </c>
      <c r="U214">
        <v>2438.02</v>
      </c>
      <c r="V214">
        <v>0.58213099999999995</v>
      </c>
      <c r="W214">
        <v>2438.02</v>
      </c>
      <c r="X214">
        <v>0.59677800000000003</v>
      </c>
      <c r="Y214">
        <v>2438.02</v>
      </c>
      <c r="Z214" s="26">
        <f>MATCH(smallO[[#This Row],[Simen Best sol]],smallO[[#This Row],[Simen 1 time]:[Simen 10 sol]],0)</f>
        <v>2</v>
      </c>
      <c r="AA214" s="26">
        <f>INDEX(smallO[[#This Row],[Simen 1 time]:[Simen 10 sol]],smallO[[#This Row],[Match]]-1)</f>
        <v>0.60924900000000004</v>
      </c>
      <c r="AB214" s="79">
        <f t="shared" si="6"/>
        <v>2438.02</v>
      </c>
      <c r="AC214" s="26">
        <f>MATCH(smallO[[#This Row],[Simen worst sol]],smallO[[#This Row],[Simen 1 time]:[Simen 10 sol]],0)</f>
        <v>2</v>
      </c>
      <c r="AD214" s="26">
        <f>INDEX(smallO[[#This Row],[Simen 1 time]:[Simen 10 sol]],smallO[[#This Row],[Match2]]-1)</f>
        <v>0.60924900000000004</v>
      </c>
      <c r="AE214" s="79">
        <f t="shared" si="7"/>
        <v>2438.02</v>
      </c>
      <c r="AF214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2438.02</v>
      </c>
      <c r="AI214" s="79"/>
      <c r="AJ214" s="79"/>
      <c r="AL214" s="79"/>
      <c r="AM214" s="79"/>
      <c r="AN214" s="79"/>
    </row>
    <row r="215" spans="1:40">
      <c r="A215" s="17" t="s">
        <v>56</v>
      </c>
      <c r="B215" s="13">
        <v>3</v>
      </c>
      <c r="C215" s="13">
        <v>5</v>
      </c>
      <c r="D215" s="13">
        <v>4</v>
      </c>
      <c r="E215" s="13">
        <v>2</v>
      </c>
      <c r="F215">
        <v>0.55344300000000002</v>
      </c>
      <c r="G215">
        <v>1717.29</v>
      </c>
      <c r="H215" s="79">
        <v>0.53496699999999997</v>
      </c>
      <c r="I215" s="79">
        <v>1717.29</v>
      </c>
      <c r="J215">
        <v>0.57964300000000002</v>
      </c>
      <c r="K215">
        <v>1717.29</v>
      </c>
      <c r="L215">
        <v>0.56974899999999995</v>
      </c>
      <c r="M215">
        <v>1717.29</v>
      </c>
      <c r="N215">
        <v>0.503857</v>
      </c>
      <c r="O215">
        <v>1717.29</v>
      </c>
      <c r="P215">
        <v>0.57936900000000002</v>
      </c>
      <c r="Q215">
        <v>1717.29</v>
      </c>
      <c r="R215">
        <v>0.57442499999999996</v>
      </c>
      <c r="S215">
        <v>1717.29</v>
      </c>
      <c r="T215">
        <v>0.57442499999999996</v>
      </c>
      <c r="U215">
        <v>1717.29</v>
      </c>
      <c r="V215">
        <v>0.56666499999999997</v>
      </c>
      <c r="W215">
        <v>1717.29</v>
      </c>
      <c r="X215">
        <v>0.58647499999999997</v>
      </c>
      <c r="Y215">
        <v>1717.29</v>
      </c>
      <c r="Z215" s="26">
        <f>MATCH(smallO[[#This Row],[Simen Best sol]],smallO[[#This Row],[Simen 1 time]:[Simen 10 sol]],0)</f>
        <v>2</v>
      </c>
      <c r="AA215" s="26">
        <f>INDEX(smallO[[#This Row],[Simen 1 time]:[Simen 10 sol]],smallO[[#This Row],[Match]]-1)</f>
        <v>0.55344300000000002</v>
      </c>
      <c r="AB215" s="79">
        <f t="shared" si="6"/>
        <v>1717.29</v>
      </c>
      <c r="AC215" s="26">
        <f>MATCH(smallO[[#This Row],[Simen worst sol]],smallO[[#This Row],[Simen 1 time]:[Simen 10 sol]],0)</f>
        <v>2</v>
      </c>
      <c r="AD215" s="26">
        <f>INDEX(smallO[[#This Row],[Simen 1 time]:[Simen 10 sol]],smallO[[#This Row],[Match2]]-1)</f>
        <v>0.55344300000000002</v>
      </c>
      <c r="AE215" s="79">
        <f t="shared" si="7"/>
        <v>1717.29</v>
      </c>
      <c r="AF215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1717.2900000000004</v>
      </c>
      <c r="AI215" s="79"/>
      <c r="AJ215" s="79"/>
      <c r="AL215" s="79"/>
      <c r="AM215" s="79"/>
      <c r="AN215" s="79"/>
    </row>
    <row r="216" spans="1:40">
      <c r="A216" s="18" t="s">
        <v>56</v>
      </c>
      <c r="B216" s="15">
        <v>3</v>
      </c>
      <c r="C216" s="15">
        <v>5</v>
      </c>
      <c r="D216" s="15">
        <v>5</v>
      </c>
      <c r="E216" s="15">
        <v>2</v>
      </c>
      <c r="F216">
        <v>0.32719100000000001</v>
      </c>
      <c r="G216">
        <v>1220.21</v>
      </c>
      <c r="H216" s="79">
        <v>0.33606799999999998</v>
      </c>
      <c r="I216" s="79">
        <v>1220.21</v>
      </c>
      <c r="J216">
        <v>0.34168300000000001</v>
      </c>
      <c r="K216">
        <v>1220.21</v>
      </c>
      <c r="L216">
        <v>0.32509300000000002</v>
      </c>
      <c r="M216">
        <v>1220.21</v>
      </c>
      <c r="N216">
        <v>0.326625</v>
      </c>
      <c r="O216">
        <v>1220.21</v>
      </c>
      <c r="P216">
        <v>0.32772000000000001</v>
      </c>
      <c r="Q216">
        <v>1220.21</v>
      </c>
      <c r="R216">
        <v>0.37843399999999999</v>
      </c>
      <c r="S216">
        <v>1220.21</v>
      </c>
      <c r="T216">
        <v>0.37843399999999999</v>
      </c>
      <c r="U216">
        <v>1220.21</v>
      </c>
      <c r="V216">
        <v>0.33166499999999999</v>
      </c>
      <c r="W216">
        <v>1220.21</v>
      </c>
      <c r="X216">
        <v>0.325347</v>
      </c>
      <c r="Y216">
        <v>1220.21</v>
      </c>
      <c r="Z216" s="26">
        <f>MATCH(smallO[[#This Row],[Simen Best sol]],smallO[[#This Row],[Simen 1 time]:[Simen 10 sol]],0)</f>
        <v>2</v>
      </c>
      <c r="AA216" s="26">
        <f>INDEX(smallO[[#This Row],[Simen 1 time]:[Simen 10 sol]],smallO[[#This Row],[Match]]-1)</f>
        <v>0.32719100000000001</v>
      </c>
      <c r="AB216" s="79">
        <f t="shared" si="6"/>
        <v>1220.21</v>
      </c>
      <c r="AC216" s="26">
        <f>MATCH(smallO[[#This Row],[Simen worst sol]],smallO[[#This Row],[Simen 1 time]:[Simen 10 sol]],0)</f>
        <v>2</v>
      </c>
      <c r="AD216" s="26">
        <f>INDEX(smallO[[#This Row],[Simen 1 time]:[Simen 10 sol]],smallO[[#This Row],[Match2]]-1)</f>
        <v>0.32719100000000001</v>
      </c>
      <c r="AE216" s="79">
        <f t="shared" si="7"/>
        <v>1220.21</v>
      </c>
      <c r="AF216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1220.2099999999998</v>
      </c>
      <c r="AI216" s="79"/>
      <c r="AJ216" s="79"/>
      <c r="AL216" s="79"/>
      <c r="AM216" s="79"/>
      <c r="AN216" s="79"/>
    </row>
    <row r="217" spans="1:40">
      <c r="A217" s="17" t="s">
        <v>56</v>
      </c>
      <c r="B217" s="13">
        <v>3</v>
      </c>
      <c r="C217" s="13">
        <v>10</v>
      </c>
      <c r="D217" s="13">
        <v>1</v>
      </c>
      <c r="E217" s="13">
        <v>2</v>
      </c>
      <c r="F217">
        <v>6.5997000000000003</v>
      </c>
      <c r="G217">
        <v>2434.5500000000002</v>
      </c>
      <c r="H217" s="79">
        <v>6.60114</v>
      </c>
      <c r="I217" s="79">
        <v>2434.5500000000002</v>
      </c>
      <c r="J217">
        <v>6.5447600000000001</v>
      </c>
      <c r="K217">
        <v>2434.5500000000002</v>
      </c>
      <c r="L217">
        <v>6.5695600000000001</v>
      </c>
      <c r="M217">
        <v>2434.5500000000002</v>
      </c>
      <c r="N217">
        <v>6.5735900000000003</v>
      </c>
      <c r="O217">
        <v>2434.5500000000002</v>
      </c>
      <c r="P217">
        <v>6.7204800000000002</v>
      </c>
      <c r="Q217">
        <v>2434.5500000000002</v>
      </c>
      <c r="R217">
        <v>6.6604700000000001</v>
      </c>
      <c r="S217">
        <v>2434.5500000000002</v>
      </c>
      <c r="T217">
        <v>6.6604700000000001</v>
      </c>
      <c r="U217">
        <v>2434.5500000000002</v>
      </c>
      <c r="V217">
        <v>6.5611100000000002</v>
      </c>
      <c r="W217">
        <v>2434.5500000000002</v>
      </c>
      <c r="X217">
        <v>6.5187299999999997</v>
      </c>
      <c r="Y217">
        <v>2434.5500000000002</v>
      </c>
      <c r="Z217" s="26">
        <f>MATCH(smallO[[#This Row],[Simen Best sol]],smallO[[#This Row],[Simen 1 time]:[Simen 10 sol]],0)</f>
        <v>2</v>
      </c>
      <c r="AA217" s="26">
        <f>INDEX(smallO[[#This Row],[Simen 1 time]:[Simen 10 sol]],smallO[[#This Row],[Match]]-1)</f>
        <v>6.5997000000000003</v>
      </c>
      <c r="AB217" s="79">
        <f t="shared" si="6"/>
        <v>2434.5500000000002</v>
      </c>
      <c r="AC217" s="26">
        <f>MATCH(smallO[[#This Row],[Simen worst sol]],smallO[[#This Row],[Simen 1 time]:[Simen 10 sol]],0)</f>
        <v>2</v>
      </c>
      <c r="AD217" s="26">
        <f>INDEX(smallO[[#This Row],[Simen 1 time]:[Simen 10 sol]],smallO[[#This Row],[Match2]]-1)</f>
        <v>6.5997000000000003</v>
      </c>
      <c r="AE217" s="79">
        <f t="shared" si="7"/>
        <v>2434.5500000000002</v>
      </c>
      <c r="AF217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2434.5499999999997</v>
      </c>
      <c r="AI217" s="79"/>
      <c r="AJ217" s="79"/>
      <c r="AL217" s="79"/>
      <c r="AM217" s="79"/>
      <c r="AN217" s="79"/>
    </row>
    <row r="218" spans="1:40">
      <c r="A218" s="18" t="s">
        <v>56</v>
      </c>
      <c r="B218" s="15">
        <v>3</v>
      </c>
      <c r="C218" s="15">
        <v>10</v>
      </c>
      <c r="D218" s="15">
        <v>2</v>
      </c>
      <c r="E218" s="15">
        <v>2</v>
      </c>
      <c r="F218">
        <v>6.4129199999999997</v>
      </c>
      <c r="G218">
        <v>2809.86</v>
      </c>
      <c r="H218" s="79">
        <v>6.5142100000000003</v>
      </c>
      <c r="I218" s="79">
        <v>2809.86</v>
      </c>
      <c r="J218">
        <v>6.5186900000000003</v>
      </c>
      <c r="K218">
        <v>2809.86</v>
      </c>
      <c r="L218">
        <v>6.4054599999999997</v>
      </c>
      <c r="M218">
        <v>2809.86</v>
      </c>
      <c r="N218">
        <v>6.4052899999999999</v>
      </c>
      <c r="O218">
        <v>2809.86</v>
      </c>
      <c r="P218">
        <v>6.4189499999999997</v>
      </c>
      <c r="Q218">
        <v>2809.86</v>
      </c>
      <c r="R218">
        <v>6.4090600000000002</v>
      </c>
      <c r="S218">
        <v>2809.86</v>
      </c>
      <c r="T218">
        <v>6.4090600000000002</v>
      </c>
      <c r="U218">
        <v>2809.86</v>
      </c>
      <c r="V218">
        <v>6.3959900000000003</v>
      </c>
      <c r="W218">
        <v>2809.86</v>
      </c>
      <c r="X218">
        <v>11.044</v>
      </c>
      <c r="Y218">
        <v>3118.28</v>
      </c>
      <c r="Z218" s="26">
        <f>MATCH(smallO[[#This Row],[Simen Best sol]],smallO[[#This Row],[Simen 1 time]:[Simen 10 sol]],0)</f>
        <v>2</v>
      </c>
      <c r="AA218" s="26">
        <f>INDEX(smallO[[#This Row],[Simen 1 time]:[Simen 10 sol]],smallO[[#This Row],[Match]]-1)</f>
        <v>6.4129199999999997</v>
      </c>
      <c r="AB218" s="79">
        <f t="shared" si="6"/>
        <v>2809.86</v>
      </c>
      <c r="AC218" s="26">
        <f>MATCH(smallO[[#This Row],[Simen worst sol]],smallO[[#This Row],[Simen 1 time]:[Simen 10 sol]],0)</f>
        <v>20</v>
      </c>
      <c r="AD218" s="26">
        <f>INDEX(smallO[[#This Row],[Simen 1 time]:[Simen 10 sol]],smallO[[#This Row],[Match2]]-1)</f>
        <v>11.044</v>
      </c>
      <c r="AE218" s="79">
        <f t="shared" si="7"/>
        <v>3118.28</v>
      </c>
      <c r="AF218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2840.7020000000002</v>
      </c>
      <c r="AI218" s="79"/>
      <c r="AJ218" s="79"/>
      <c r="AL218" s="79"/>
      <c r="AM218" s="79"/>
      <c r="AN218" s="79"/>
    </row>
    <row r="219" spans="1:40">
      <c r="A219" s="17" t="s">
        <v>56</v>
      </c>
      <c r="B219" s="13">
        <v>3</v>
      </c>
      <c r="C219" s="13">
        <v>10</v>
      </c>
      <c r="D219" s="13">
        <v>3</v>
      </c>
      <c r="E219" s="13">
        <v>2</v>
      </c>
      <c r="F219">
        <v>5.9394200000000001</v>
      </c>
      <c r="G219">
        <v>2386.96</v>
      </c>
      <c r="H219" s="79">
        <v>5.9635100000000003</v>
      </c>
      <c r="I219" s="79">
        <v>2386.96</v>
      </c>
      <c r="J219">
        <v>5.9638799999999996</v>
      </c>
      <c r="K219">
        <v>2386.96</v>
      </c>
      <c r="L219">
        <v>5.9609399999999999</v>
      </c>
      <c r="M219">
        <v>2386.96</v>
      </c>
      <c r="N219">
        <v>5.96258</v>
      </c>
      <c r="O219">
        <v>2386.96</v>
      </c>
      <c r="P219">
        <v>5.9692499999999997</v>
      </c>
      <c r="Q219">
        <v>2386.96</v>
      </c>
      <c r="R219">
        <v>5.95906</v>
      </c>
      <c r="S219">
        <v>2386.96</v>
      </c>
      <c r="T219">
        <v>5.95906</v>
      </c>
      <c r="U219">
        <v>2386.96</v>
      </c>
      <c r="V219">
        <v>5.9690399999999997</v>
      </c>
      <c r="W219">
        <v>2386.96</v>
      </c>
      <c r="X219">
        <v>5.9426100000000002</v>
      </c>
      <c r="Y219">
        <v>2386.96</v>
      </c>
      <c r="Z219" s="26">
        <f>MATCH(smallO[[#This Row],[Simen Best sol]],smallO[[#This Row],[Simen 1 time]:[Simen 10 sol]],0)</f>
        <v>2</v>
      </c>
      <c r="AA219" s="26">
        <f>INDEX(smallO[[#This Row],[Simen 1 time]:[Simen 10 sol]],smallO[[#This Row],[Match]]-1)</f>
        <v>5.9394200000000001</v>
      </c>
      <c r="AB219" s="79">
        <f t="shared" si="6"/>
        <v>2386.96</v>
      </c>
      <c r="AC219" s="26">
        <f>MATCH(smallO[[#This Row],[Simen worst sol]],smallO[[#This Row],[Simen 1 time]:[Simen 10 sol]],0)</f>
        <v>2</v>
      </c>
      <c r="AD219" s="26">
        <f>INDEX(smallO[[#This Row],[Simen 1 time]:[Simen 10 sol]],smallO[[#This Row],[Match2]]-1)</f>
        <v>5.9394200000000001</v>
      </c>
      <c r="AE219" s="79">
        <f t="shared" si="7"/>
        <v>2386.96</v>
      </c>
      <c r="AF219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2386.9599999999996</v>
      </c>
      <c r="AI219" s="79"/>
      <c r="AJ219" s="79"/>
      <c r="AL219" s="79"/>
      <c r="AM219" s="79"/>
      <c r="AN219" s="79"/>
    </row>
    <row r="220" spans="1:40">
      <c r="A220" s="18" t="s">
        <v>56</v>
      </c>
      <c r="B220" s="15">
        <v>3</v>
      </c>
      <c r="C220" s="15">
        <v>10</v>
      </c>
      <c r="D220" s="15">
        <v>4</v>
      </c>
      <c r="E220" s="15">
        <v>2</v>
      </c>
      <c r="F220">
        <v>6.7651500000000002</v>
      </c>
      <c r="G220">
        <v>2482.06</v>
      </c>
      <c r="H220" s="79">
        <v>6.7648000000000001</v>
      </c>
      <c r="I220" s="79">
        <v>2482.06</v>
      </c>
      <c r="J220">
        <v>6.7825100000000003</v>
      </c>
      <c r="K220">
        <v>2482.06</v>
      </c>
      <c r="L220">
        <v>6.6871600000000004</v>
      </c>
      <c r="M220">
        <v>2482.06</v>
      </c>
      <c r="N220">
        <v>6.7710499999999998</v>
      </c>
      <c r="O220">
        <v>2482.06</v>
      </c>
      <c r="P220">
        <v>6.8137800000000004</v>
      </c>
      <c r="Q220">
        <v>2482.06</v>
      </c>
      <c r="R220">
        <v>6.7922399999999996</v>
      </c>
      <c r="S220">
        <v>2482.06</v>
      </c>
      <c r="T220">
        <v>6.7922399999999996</v>
      </c>
      <c r="U220">
        <v>2482.06</v>
      </c>
      <c r="V220">
        <v>6.7084900000000003</v>
      </c>
      <c r="W220">
        <v>2482.06</v>
      </c>
      <c r="X220">
        <v>6.7968200000000003</v>
      </c>
      <c r="Y220">
        <v>2482.06</v>
      </c>
      <c r="Z220" s="26">
        <f>MATCH(smallO[[#This Row],[Simen Best sol]],smallO[[#This Row],[Simen 1 time]:[Simen 10 sol]],0)</f>
        <v>2</v>
      </c>
      <c r="AA220" s="26">
        <f>INDEX(smallO[[#This Row],[Simen 1 time]:[Simen 10 sol]],smallO[[#This Row],[Match]]-1)</f>
        <v>6.7651500000000002</v>
      </c>
      <c r="AB220" s="79">
        <f t="shared" si="6"/>
        <v>2482.06</v>
      </c>
      <c r="AC220" s="26">
        <f>MATCH(smallO[[#This Row],[Simen worst sol]],smallO[[#This Row],[Simen 1 time]:[Simen 10 sol]],0)</f>
        <v>2</v>
      </c>
      <c r="AD220" s="26">
        <f>INDEX(smallO[[#This Row],[Simen 1 time]:[Simen 10 sol]],smallO[[#This Row],[Match2]]-1)</f>
        <v>6.7651500000000002</v>
      </c>
      <c r="AE220" s="79">
        <f t="shared" si="7"/>
        <v>2482.06</v>
      </c>
      <c r="AF220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2482.0600000000004</v>
      </c>
      <c r="AI220" s="79"/>
      <c r="AJ220" s="79"/>
      <c r="AL220" s="79"/>
      <c r="AM220" s="79"/>
      <c r="AN220" s="79"/>
    </row>
    <row r="221" spans="1:40">
      <c r="A221" s="17" t="s">
        <v>56</v>
      </c>
      <c r="B221" s="13">
        <v>3</v>
      </c>
      <c r="C221" s="13">
        <v>10</v>
      </c>
      <c r="D221" s="13">
        <v>5</v>
      </c>
      <c r="E221" s="13">
        <v>2</v>
      </c>
      <c r="F221">
        <v>6.5505300000000002</v>
      </c>
      <c r="G221">
        <v>2159.1799999999998</v>
      </c>
      <c r="H221" s="79">
        <v>6.5867100000000001</v>
      </c>
      <c r="I221" s="79">
        <v>2159.1799999999998</v>
      </c>
      <c r="J221">
        <v>6.5265199999999997</v>
      </c>
      <c r="K221">
        <v>2159.1799999999998</v>
      </c>
      <c r="L221">
        <v>6.5714699999999997</v>
      </c>
      <c r="M221">
        <v>2159.1799999999998</v>
      </c>
      <c r="N221">
        <v>6.5760399999999999</v>
      </c>
      <c r="O221">
        <v>2159.1799999999998</v>
      </c>
      <c r="P221">
        <v>6.58155</v>
      </c>
      <c r="Q221">
        <v>2159.1799999999998</v>
      </c>
      <c r="R221">
        <v>6.57409</v>
      </c>
      <c r="S221">
        <v>2159.1799999999998</v>
      </c>
      <c r="T221">
        <v>6.57409</v>
      </c>
      <c r="U221">
        <v>2159.1799999999998</v>
      </c>
      <c r="V221">
        <v>6.5743799999999997</v>
      </c>
      <c r="W221">
        <v>2159.1799999999998</v>
      </c>
      <c r="X221">
        <v>6.4439799999999998</v>
      </c>
      <c r="Y221">
        <v>2159.1799999999998</v>
      </c>
      <c r="Z221" s="26">
        <f>MATCH(smallO[[#This Row],[Simen Best sol]],smallO[[#This Row],[Simen 1 time]:[Simen 10 sol]],0)</f>
        <v>2</v>
      </c>
      <c r="AA221" s="26">
        <f>INDEX(smallO[[#This Row],[Simen 1 time]:[Simen 10 sol]],smallO[[#This Row],[Match]]-1)</f>
        <v>6.5505300000000002</v>
      </c>
      <c r="AB221" s="79">
        <f t="shared" si="6"/>
        <v>2159.1799999999998</v>
      </c>
      <c r="AC221" s="26">
        <f>MATCH(smallO[[#This Row],[Simen worst sol]],smallO[[#This Row],[Simen 1 time]:[Simen 10 sol]],0)</f>
        <v>2</v>
      </c>
      <c r="AD221" s="26">
        <f>INDEX(smallO[[#This Row],[Simen 1 time]:[Simen 10 sol]],smallO[[#This Row],[Match2]]-1)</f>
        <v>6.5505300000000002</v>
      </c>
      <c r="AE221" s="79">
        <f t="shared" si="7"/>
        <v>2159.1799999999998</v>
      </c>
      <c r="AF221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2159.1799999999998</v>
      </c>
      <c r="AI221" s="79"/>
      <c r="AJ221" s="79"/>
      <c r="AL221" s="79"/>
      <c r="AM221" s="79"/>
      <c r="AN221" s="79"/>
    </row>
    <row r="222" spans="1:40">
      <c r="A222" s="18" t="s">
        <v>56</v>
      </c>
      <c r="B222" s="15">
        <v>3</v>
      </c>
      <c r="C222" s="15">
        <v>15</v>
      </c>
      <c r="D222" s="15">
        <v>1</v>
      </c>
      <c r="E222" s="15">
        <v>2</v>
      </c>
      <c r="F222" s="79">
        <v>7.1391299999999998</v>
      </c>
      <c r="G222" s="79">
        <v>2387.2600000000002</v>
      </c>
      <c r="H222" s="79">
        <v>7.24322</v>
      </c>
      <c r="I222" s="79">
        <v>2387.2600000000002</v>
      </c>
      <c r="J222">
        <v>7.3537499999999998</v>
      </c>
      <c r="K222">
        <v>2387.2600000000002</v>
      </c>
      <c r="L222">
        <v>7.2997800000000002</v>
      </c>
      <c r="M222">
        <v>2387.2600000000002</v>
      </c>
      <c r="N222">
        <v>7.2429399999999999</v>
      </c>
      <c r="O222">
        <v>2387.2600000000002</v>
      </c>
      <c r="P222">
        <v>7.2985300000000004</v>
      </c>
      <c r="Q222">
        <v>2387.2600000000002</v>
      </c>
      <c r="R222">
        <v>7.2971700000000004</v>
      </c>
      <c r="S222">
        <v>2387.2600000000002</v>
      </c>
      <c r="T222">
        <v>7.2971700000000004</v>
      </c>
      <c r="U222">
        <v>2387.2600000000002</v>
      </c>
      <c r="V222">
        <v>7.2602099999999998</v>
      </c>
      <c r="W222">
        <v>2387.2600000000002</v>
      </c>
      <c r="X222">
        <v>7.22018</v>
      </c>
      <c r="Y222">
        <v>2387.2600000000002</v>
      </c>
      <c r="Z222" s="26">
        <f>MATCH(smallO[[#This Row],[Simen Best sol]],smallO[[#This Row],[Simen 1 time]:[Simen 10 sol]],0)</f>
        <v>2</v>
      </c>
      <c r="AA222" s="26">
        <f>INDEX(smallO[[#This Row],[Simen 1 time]:[Simen 10 sol]],smallO[[#This Row],[Match]]-1)</f>
        <v>7.1391299999999998</v>
      </c>
      <c r="AB222" s="79">
        <f t="shared" si="6"/>
        <v>2387.2600000000002</v>
      </c>
      <c r="AC222" s="26">
        <f>MATCH(smallO[[#This Row],[Simen worst sol]],smallO[[#This Row],[Simen 1 time]:[Simen 10 sol]],0)</f>
        <v>2</v>
      </c>
      <c r="AD222" s="26">
        <f>INDEX(smallO[[#This Row],[Simen 1 time]:[Simen 10 sol]],smallO[[#This Row],[Match2]]-1)</f>
        <v>7.1391299999999998</v>
      </c>
      <c r="AE222" s="79">
        <f t="shared" si="7"/>
        <v>2387.2600000000002</v>
      </c>
      <c r="AF222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2387.2600000000007</v>
      </c>
      <c r="AI222" s="79"/>
      <c r="AJ222" s="79"/>
      <c r="AL222" s="79"/>
      <c r="AM222" s="79"/>
      <c r="AN222" s="79"/>
    </row>
    <row r="223" spans="1:40">
      <c r="A223" s="17" t="s">
        <v>56</v>
      </c>
      <c r="B223" s="13">
        <v>3</v>
      </c>
      <c r="C223" s="13">
        <v>15</v>
      </c>
      <c r="D223" s="13">
        <v>2</v>
      </c>
      <c r="E223" s="13">
        <v>2</v>
      </c>
      <c r="F223">
        <v>6.9454399999999996</v>
      </c>
      <c r="G223">
        <v>2554.1</v>
      </c>
      <c r="H223" s="79">
        <v>6.9119400000000004</v>
      </c>
      <c r="I223" s="79">
        <v>2554.1</v>
      </c>
      <c r="J223">
        <v>6.8989000000000003</v>
      </c>
      <c r="K223">
        <v>2554.1</v>
      </c>
      <c r="L223">
        <v>6.8939300000000001</v>
      </c>
      <c r="M223">
        <v>2554.1</v>
      </c>
      <c r="N223">
        <v>6.8202600000000002</v>
      </c>
      <c r="O223">
        <v>2554.1</v>
      </c>
      <c r="P223">
        <v>6.8277299999999999</v>
      </c>
      <c r="Q223">
        <v>2554.1</v>
      </c>
      <c r="R223">
        <v>6.8953899999999999</v>
      </c>
      <c r="S223">
        <v>2554.1</v>
      </c>
      <c r="T223">
        <v>6.8953899999999999</v>
      </c>
      <c r="U223">
        <v>2554.1</v>
      </c>
      <c r="V223">
        <v>6.9228500000000004</v>
      </c>
      <c r="W223">
        <v>2554.1</v>
      </c>
      <c r="X223">
        <v>6.8884699999999999</v>
      </c>
      <c r="Y223">
        <v>2554.1</v>
      </c>
      <c r="Z223" s="26">
        <f>MATCH(smallO[[#This Row],[Simen Best sol]],smallO[[#This Row],[Simen 1 time]:[Simen 10 sol]],0)</f>
        <v>2</v>
      </c>
      <c r="AA223" s="26">
        <f>INDEX(smallO[[#This Row],[Simen 1 time]:[Simen 10 sol]],smallO[[#This Row],[Match]]-1)</f>
        <v>6.9454399999999996</v>
      </c>
      <c r="AB223" s="79">
        <f t="shared" si="6"/>
        <v>2554.1</v>
      </c>
      <c r="AC223" s="26">
        <f>MATCH(smallO[[#This Row],[Simen worst sol]],smallO[[#This Row],[Simen 1 time]:[Simen 10 sol]],0)</f>
        <v>2</v>
      </c>
      <c r="AD223" s="26">
        <f>INDEX(smallO[[#This Row],[Simen 1 time]:[Simen 10 sol]],smallO[[#This Row],[Match2]]-1)</f>
        <v>6.9454399999999996</v>
      </c>
      <c r="AE223" s="79">
        <f t="shared" si="7"/>
        <v>2554.1</v>
      </c>
      <c r="AF223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2554.0999999999995</v>
      </c>
      <c r="AI223" s="79"/>
      <c r="AJ223" s="79"/>
      <c r="AL223" s="79"/>
      <c r="AM223" s="79"/>
      <c r="AN223" s="79"/>
    </row>
    <row r="224" spans="1:40">
      <c r="A224" s="18" t="s">
        <v>56</v>
      </c>
      <c r="B224" s="15">
        <v>3</v>
      </c>
      <c r="C224" s="15">
        <v>15</v>
      </c>
      <c r="D224" s="15">
        <v>3</v>
      </c>
      <c r="E224" s="15">
        <v>2</v>
      </c>
      <c r="F224">
        <v>7.2573999999999996</v>
      </c>
      <c r="G224">
        <v>3036</v>
      </c>
      <c r="H224" s="79">
        <v>7.2953200000000002</v>
      </c>
      <c r="I224" s="79">
        <v>3036</v>
      </c>
      <c r="J224">
        <v>7.1559600000000003</v>
      </c>
      <c r="K224">
        <v>3036</v>
      </c>
      <c r="L224">
        <v>7.31311</v>
      </c>
      <c r="M224">
        <v>3036</v>
      </c>
      <c r="N224">
        <v>7.1993</v>
      </c>
      <c r="O224">
        <v>3036</v>
      </c>
      <c r="P224">
        <v>7.2872000000000003</v>
      </c>
      <c r="Q224">
        <v>3036</v>
      </c>
      <c r="R224">
        <v>7.2939299999999996</v>
      </c>
      <c r="S224">
        <v>3036</v>
      </c>
      <c r="T224">
        <v>7.2939299999999996</v>
      </c>
      <c r="U224">
        <v>3036</v>
      </c>
      <c r="V224">
        <v>7.11266</v>
      </c>
      <c r="W224">
        <v>3036</v>
      </c>
      <c r="X224">
        <v>7.2020900000000001</v>
      </c>
      <c r="Y224">
        <v>3036</v>
      </c>
      <c r="Z224" s="26">
        <f>MATCH(smallO[[#This Row],[Simen Best sol]],smallO[[#This Row],[Simen 1 time]:[Simen 10 sol]],0)</f>
        <v>2</v>
      </c>
      <c r="AA224" s="26">
        <f>INDEX(smallO[[#This Row],[Simen 1 time]:[Simen 10 sol]],smallO[[#This Row],[Match]]-1)</f>
        <v>7.2573999999999996</v>
      </c>
      <c r="AB224" s="79">
        <f t="shared" si="6"/>
        <v>3036</v>
      </c>
      <c r="AC224" s="26">
        <f>MATCH(smallO[[#This Row],[Simen worst sol]],smallO[[#This Row],[Simen 1 time]:[Simen 10 sol]],0)</f>
        <v>2</v>
      </c>
      <c r="AD224" s="26">
        <f>INDEX(smallO[[#This Row],[Simen 1 time]:[Simen 10 sol]],smallO[[#This Row],[Match2]]-1)</f>
        <v>7.2573999999999996</v>
      </c>
      <c r="AE224" s="79">
        <f t="shared" si="7"/>
        <v>3036</v>
      </c>
      <c r="AF224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3036</v>
      </c>
      <c r="AI224" s="79"/>
      <c r="AJ224" s="79"/>
      <c r="AL224" s="79"/>
      <c r="AM224" s="79"/>
      <c r="AN224" s="79"/>
    </row>
    <row r="225" spans="1:40">
      <c r="A225" s="17" t="s">
        <v>56</v>
      </c>
      <c r="B225" s="13">
        <v>3</v>
      </c>
      <c r="C225" s="13">
        <v>15</v>
      </c>
      <c r="D225" s="13">
        <v>4</v>
      </c>
      <c r="E225" s="13">
        <v>2</v>
      </c>
      <c r="F225">
        <v>7.1766199999999998</v>
      </c>
      <c r="G225">
        <v>2513.69</v>
      </c>
      <c r="H225" s="79">
        <v>7.3354799999999996</v>
      </c>
      <c r="I225" s="79">
        <v>2513.69</v>
      </c>
      <c r="J225">
        <v>7.3446999999999996</v>
      </c>
      <c r="K225">
        <v>2513.69</v>
      </c>
      <c r="L225">
        <v>7.3003200000000001</v>
      </c>
      <c r="M225">
        <v>2513.69</v>
      </c>
      <c r="N225">
        <v>7.3061600000000002</v>
      </c>
      <c r="O225">
        <v>2513.69</v>
      </c>
      <c r="P225">
        <v>7.2656400000000003</v>
      </c>
      <c r="Q225">
        <v>2513.69</v>
      </c>
      <c r="R225">
        <v>7.16282</v>
      </c>
      <c r="S225">
        <v>2513.69</v>
      </c>
      <c r="T225">
        <v>7.16282</v>
      </c>
      <c r="U225">
        <v>2513.69</v>
      </c>
      <c r="V225">
        <v>7.2907000000000002</v>
      </c>
      <c r="W225">
        <v>2513.69</v>
      </c>
      <c r="X225">
        <v>7.2767799999999996</v>
      </c>
      <c r="Y225">
        <v>2513.69</v>
      </c>
      <c r="Z225" s="26">
        <f>MATCH(smallO[[#This Row],[Simen Best sol]],smallO[[#This Row],[Simen 1 time]:[Simen 10 sol]],0)</f>
        <v>2</v>
      </c>
      <c r="AA225" s="26">
        <f>INDEX(smallO[[#This Row],[Simen 1 time]:[Simen 10 sol]],smallO[[#This Row],[Match]]-1)</f>
        <v>7.1766199999999998</v>
      </c>
      <c r="AB225" s="79">
        <f t="shared" si="6"/>
        <v>2513.69</v>
      </c>
      <c r="AC225" s="26">
        <f>MATCH(smallO[[#This Row],[Simen worst sol]],smallO[[#This Row],[Simen 1 time]:[Simen 10 sol]],0)</f>
        <v>2</v>
      </c>
      <c r="AD225" s="26">
        <f>INDEX(smallO[[#This Row],[Simen 1 time]:[Simen 10 sol]],smallO[[#This Row],[Match2]]-1)</f>
        <v>7.1766199999999998</v>
      </c>
      <c r="AE225" s="79">
        <f t="shared" si="7"/>
        <v>2513.69</v>
      </c>
      <c r="AF225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2513.6899999999996</v>
      </c>
      <c r="AI225" s="79"/>
      <c r="AJ225" s="79"/>
      <c r="AL225" s="79"/>
      <c r="AM225" s="79"/>
      <c r="AN225" s="79"/>
    </row>
    <row r="226" spans="1:40">
      <c r="A226" s="18" t="s">
        <v>56</v>
      </c>
      <c r="B226" s="15">
        <v>3</v>
      </c>
      <c r="C226" s="15">
        <v>15</v>
      </c>
      <c r="D226" s="15">
        <v>5</v>
      </c>
      <c r="E226" s="15">
        <v>2</v>
      </c>
      <c r="F226">
        <v>7.7946900000000001</v>
      </c>
      <c r="G226">
        <v>2677.68</v>
      </c>
      <c r="H226">
        <v>7.9196799999999996</v>
      </c>
      <c r="I226">
        <v>2677.68</v>
      </c>
      <c r="J226">
        <v>7.9803100000000002</v>
      </c>
      <c r="K226">
        <v>2677.68</v>
      </c>
      <c r="L226">
        <v>7.9052699999999998</v>
      </c>
      <c r="M226">
        <v>2677.68</v>
      </c>
      <c r="N226">
        <v>7.7428400000000002</v>
      </c>
      <c r="O226">
        <v>2677.68</v>
      </c>
      <c r="P226">
        <v>7.9110399999999998</v>
      </c>
      <c r="Q226">
        <v>2677.68</v>
      </c>
      <c r="R226">
        <v>7.8830499999999999</v>
      </c>
      <c r="S226">
        <v>2677.68</v>
      </c>
      <c r="T226">
        <v>7.8830499999999999</v>
      </c>
      <c r="U226">
        <v>2677.68</v>
      </c>
      <c r="V226">
        <v>7.7097600000000002</v>
      </c>
      <c r="W226">
        <v>2677.68</v>
      </c>
      <c r="X226">
        <v>7.6702700000000004</v>
      </c>
      <c r="Y226">
        <v>2677.68</v>
      </c>
      <c r="Z226" s="26">
        <f>MATCH(smallO[[#This Row],[Simen Best sol]],smallO[[#This Row],[Simen 1 time]:[Simen 10 sol]],0)</f>
        <v>2</v>
      </c>
      <c r="AA226" s="26">
        <f>INDEX(smallO[[#This Row],[Simen 1 time]:[Simen 10 sol]],smallO[[#This Row],[Match]]-1)</f>
        <v>7.7946900000000001</v>
      </c>
      <c r="AB226" s="79">
        <f t="shared" si="6"/>
        <v>2677.68</v>
      </c>
      <c r="AC226" s="26">
        <f>MATCH(smallO[[#This Row],[Simen worst sol]],smallO[[#This Row],[Simen 1 time]:[Simen 10 sol]],0)</f>
        <v>2</v>
      </c>
      <c r="AD226" s="26">
        <f>INDEX(smallO[[#This Row],[Simen 1 time]:[Simen 10 sol]],smallO[[#This Row],[Match2]]-1)</f>
        <v>7.7946900000000001</v>
      </c>
      <c r="AE226" s="79">
        <f t="shared" si="7"/>
        <v>2677.68</v>
      </c>
      <c r="AF226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2677.68</v>
      </c>
      <c r="AI226" s="79"/>
      <c r="AJ226" s="79"/>
      <c r="AL226" s="79"/>
      <c r="AM226" s="79"/>
      <c r="AN226" s="79"/>
    </row>
    <row r="227" spans="1:40">
      <c r="A227" s="17" t="s">
        <v>56</v>
      </c>
      <c r="B227" s="13">
        <v>3</v>
      </c>
      <c r="C227" s="13">
        <v>20</v>
      </c>
      <c r="D227" s="13">
        <v>1</v>
      </c>
      <c r="E227" s="13">
        <v>2</v>
      </c>
      <c r="F227">
        <v>12.7319</v>
      </c>
      <c r="G227">
        <v>2983.34</v>
      </c>
      <c r="H227" s="79">
        <v>12.8672</v>
      </c>
      <c r="I227" s="79">
        <v>2983.34</v>
      </c>
      <c r="J227">
        <v>12.8253</v>
      </c>
      <c r="K227">
        <v>2983.34</v>
      </c>
      <c r="L227">
        <v>12.765599999999999</v>
      </c>
      <c r="M227">
        <v>2983.34</v>
      </c>
      <c r="N227">
        <v>12.874000000000001</v>
      </c>
      <c r="O227">
        <v>2983.34</v>
      </c>
      <c r="P227">
        <v>12.8222</v>
      </c>
      <c r="Q227">
        <v>2983.34</v>
      </c>
      <c r="R227">
        <v>12.73</v>
      </c>
      <c r="S227">
        <v>2983.34</v>
      </c>
      <c r="T227">
        <v>12.73</v>
      </c>
      <c r="U227">
        <v>2983.34</v>
      </c>
      <c r="V227">
        <v>12.652100000000001</v>
      </c>
      <c r="W227">
        <v>2983.34</v>
      </c>
      <c r="X227">
        <v>12.7151</v>
      </c>
      <c r="Y227">
        <v>2983.34</v>
      </c>
      <c r="Z227" s="26">
        <f>MATCH(smallO[[#This Row],[Simen Best sol]],smallO[[#This Row],[Simen 1 time]:[Simen 10 sol]],0)</f>
        <v>2</v>
      </c>
      <c r="AA227" s="26">
        <f>INDEX(smallO[[#This Row],[Simen 1 time]:[Simen 10 sol]],smallO[[#This Row],[Match]]-1)</f>
        <v>12.7319</v>
      </c>
      <c r="AB227" s="79">
        <f t="shared" si="6"/>
        <v>2983.34</v>
      </c>
      <c r="AC227" s="26">
        <f>MATCH(smallO[[#This Row],[Simen worst sol]],smallO[[#This Row],[Simen 1 time]:[Simen 10 sol]],0)</f>
        <v>2</v>
      </c>
      <c r="AD227" s="26">
        <f>INDEX(smallO[[#This Row],[Simen 1 time]:[Simen 10 sol]],smallO[[#This Row],[Match2]]-1)</f>
        <v>12.7319</v>
      </c>
      <c r="AE227" s="79">
        <f t="shared" si="7"/>
        <v>2983.34</v>
      </c>
      <c r="AF227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2983.34</v>
      </c>
      <c r="AI227" s="79"/>
      <c r="AJ227" s="79"/>
      <c r="AL227" s="79"/>
      <c r="AM227" s="79"/>
      <c r="AN227" s="79"/>
    </row>
    <row r="228" spans="1:40">
      <c r="A228" s="18" t="s">
        <v>56</v>
      </c>
      <c r="B228" s="15">
        <v>3</v>
      </c>
      <c r="C228" s="15">
        <v>20</v>
      </c>
      <c r="D228" s="15">
        <v>2</v>
      </c>
      <c r="E228" s="15">
        <v>2</v>
      </c>
      <c r="F228">
        <v>13.175599999999999</v>
      </c>
      <c r="G228">
        <v>2664.98</v>
      </c>
      <c r="H228" s="79">
        <v>13.0122</v>
      </c>
      <c r="I228" s="79">
        <v>2664.98</v>
      </c>
      <c r="J228">
        <v>12.801600000000001</v>
      </c>
      <c r="K228">
        <v>2664.98</v>
      </c>
      <c r="L228">
        <v>13.212199999999999</v>
      </c>
      <c r="M228">
        <v>2664.98</v>
      </c>
      <c r="N228">
        <v>12.9343</v>
      </c>
      <c r="O228">
        <v>2664.98</v>
      </c>
      <c r="P228">
        <v>12.9382</v>
      </c>
      <c r="Q228">
        <v>2664.98</v>
      </c>
      <c r="R228">
        <v>13.1402</v>
      </c>
      <c r="S228">
        <v>2664.98</v>
      </c>
      <c r="T228">
        <v>13.1402</v>
      </c>
      <c r="U228">
        <v>2664.98</v>
      </c>
      <c r="V228">
        <v>13.0677</v>
      </c>
      <c r="W228">
        <v>2664.98</v>
      </c>
      <c r="X228">
        <v>12.9709</v>
      </c>
      <c r="Y228">
        <v>2664.98</v>
      </c>
      <c r="Z228" s="26">
        <f>MATCH(smallO[[#This Row],[Simen Best sol]],smallO[[#This Row],[Simen 1 time]:[Simen 10 sol]],0)</f>
        <v>2</v>
      </c>
      <c r="AA228" s="26">
        <f>INDEX(smallO[[#This Row],[Simen 1 time]:[Simen 10 sol]],smallO[[#This Row],[Match]]-1)</f>
        <v>13.175599999999999</v>
      </c>
      <c r="AB228" s="79">
        <f t="shared" si="6"/>
        <v>2664.98</v>
      </c>
      <c r="AC228" s="26">
        <f>MATCH(smallO[[#This Row],[Simen worst sol]],smallO[[#This Row],[Simen 1 time]:[Simen 10 sol]],0)</f>
        <v>2</v>
      </c>
      <c r="AD228" s="26">
        <f>INDEX(smallO[[#This Row],[Simen 1 time]:[Simen 10 sol]],smallO[[#This Row],[Match2]]-1)</f>
        <v>13.175599999999999</v>
      </c>
      <c r="AE228" s="79">
        <f t="shared" si="7"/>
        <v>2664.98</v>
      </c>
      <c r="AF228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2664.98</v>
      </c>
      <c r="AI228" s="79"/>
      <c r="AJ228" s="79"/>
      <c r="AL228" s="79"/>
      <c r="AM228" s="79"/>
      <c r="AN228" s="79"/>
    </row>
    <row r="229" spans="1:40">
      <c r="A229" s="17" t="s">
        <v>56</v>
      </c>
      <c r="B229" s="13">
        <v>3</v>
      </c>
      <c r="C229" s="13">
        <v>20</v>
      </c>
      <c r="D229" s="13">
        <v>3</v>
      </c>
      <c r="E229" s="13">
        <v>2</v>
      </c>
      <c r="F229">
        <v>13.1264</v>
      </c>
      <c r="G229">
        <v>2818.62</v>
      </c>
      <c r="H229" s="79">
        <v>13.275600000000001</v>
      </c>
      <c r="I229" s="79">
        <v>2818.62</v>
      </c>
      <c r="J229">
        <v>13.145799999999999</v>
      </c>
      <c r="K229">
        <v>2818.62</v>
      </c>
      <c r="L229">
        <v>13.2226</v>
      </c>
      <c r="M229">
        <v>2818.62</v>
      </c>
      <c r="N229">
        <v>13.0749</v>
      </c>
      <c r="O229">
        <v>2818.62</v>
      </c>
      <c r="P229">
        <v>13.0806</v>
      </c>
      <c r="Q229">
        <v>2818.62</v>
      </c>
      <c r="R229">
        <v>12.977399999999999</v>
      </c>
      <c r="S229">
        <v>2818.62</v>
      </c>
      <c r="T229">
        <v>12.977399999999999</v>
      </c>
      <c r="U229">
        <v>2818.62</v>
      </c>
      <c r="V229">
        <v>13.198600000000001</v>
      </c>
      <c r="W229">
        <v>2818.62</v>
      </c>
      <c r="X229">
        <v>13.169499999999999</v>
      </c>
      <c r="Y229">
        <v>2818.62</v>
      </c>
      <c r="Z229" s="26">
        <f>MATCH(smallO[[#This Row],[Simen Best sol]],smallO[[#This Row],[Simen 1 time]:[Simen 10 sol]],0)</f>
        <v>2</v>
      </c>
      <c r="AA229" s="26">
        <f>INDEX(smallO[[#This Row],[Simen 1 time]:[Simen 10 sol]],smallO[[#This Row],[Match]]-1)</f>
        <v>13.1264</v>
      </c>
      <c r="AB229" s="79">
        <f t="shared" si="6"/>
        <v>2818.62</v>
      </c>
      <c r="AC229" s="26">
        <f>MATCH(smallO[[#This Row],[Simen worst sol]],smallO[[#This Row],[Simen 1 time]:[Simen 10 sol]],0)</f>
        <v>2</v>
      </c>
      <c r="AD229" s="26">
        <f>INDEX(smallO[[#This Row],[Simen 1 time]:[Simen 10 sol]],smallO[[#This Row],[Match2]]-1)</f>
        <v>13.1264</v>
      </c>
      <c r="AE229" s="79">
        <f t="shared" si="7"/>
        <v>2818.62</v>
      </c>
      <c r="AF229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2818.6199999999994</v>
      </c>
      <c r="AI229" s="79"/>
      <c r="AJ229" s="79"/>
      <c r="AL229" s="79"/>
      <c r="AM229" s="79"/>
      <c r="AN229" s="79"/>
    </row>
    <row r="230" spans="1:40">
      <c r="A230" s="18" t="s">
        <v>56</v>
      </c>
      <c r="B230" s="15">
        <v>3</v>
      </c>
      <c r="C230" s="15">
        <v>20</v>
      </c>
      <c r="D230" s="15">
        <v>4</v>
      </c>
      <c r="E230" s="15">
        <v>2</v>
      </c>
      <c r="F230">
        <v>10.342000000000001</v>
      </c>
      <c r="G230">
        <v>3621.06</v>
      </c>
      <c r="H230" s="79">
        <v>10.5503</v>
      </c>
      <c r="I230" s="79">
        <v>3621.06</v>
      </c>
      <c r="J230">
        <v>10.1921</v>
      </c>
      <c r="K230">
        <v>3621.06</v>
      </c>
      <c r="L230">
        <v>11.1127</v>
      </c>
      <c r="M230">
        <v>3653.87</v>
      </c>
      <c r="N230">
        <v>10.0497</v>
      </c>
      <c r="O230">
        <v>3621.06</v>
      </c>
      <c r="P230">
        <v>10.730499999999999</v>
      </c>
      <c r="Q230">
        <v>3653.87</v>
      </c>
      <c r="R230">
        <v>10.337</v>
      </c>
      <c r="S230">
        <v>3741.1</v>
      </c>
      <c r="T230">
        <v>10.337</v>
      </c>
      <c r="U230">
        <v>3741.1</v>
      </c>
      <c r="V230">
        <v>10.008699999999999</v>
      </c>
      <c r="W230">
        <v>3621.06</v>
      </c>
      <c r="X230">
        <v>10.4109</v>
      </c>
      <c r="Y230">
        <v>3621.06</v>
      </c>
      <c r="Z230" s="26">
        <f>MATCH(smallO[[#This Row],[Simen Best sol]],smallO[[#This Row],[Simen 1 time]:[Simen 10 sol]],0)</f>
        <v>2</v>
      </c>
      <c r="AA230" s="26">
        <f>INDEX(smallO[[#This Row],[Simen 1 time]:[Simen 10 sol]],smallO[[#This Row],[Match]]-1)</f>
        <v>10.342000000000001</v>
      </c>
      <c r="AB230" s="79">
        <f t="shared" si="6"/>
        <v>3621.06</v>
      </c>
      <c r="AC230" s="26">
        <f>MATCH(smallO[[#This Row],[Simen worst sol]],smallO[[#This Row],[Simen 1 time]:[Simen 10 sol]],0)</f>
        <v>14</v>
      </c>
      <c r="AD230" s="26">
        <f>INDEX(smallO[[#This Row],[Simen 1 time]:[Simen 10 sol]],smallO[[#This Row],[Match2]]-1)</f>
        <v>10.337</v>
      </c>
      <c r="AE230" s="79">
        <f t="shared" si="7"/>
        <v>3741.1</v>
      </c>
      <c r="AF230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3651.6299999999997</v>
      </c>
      <c r="AI230" s="79"/>
      <c r="AJ230" s="79"/>
      <c r="AL230" s="79"/>
      <c r="AM230" s="79"/>
      <c r="AN230" s="79"/>
    </row>
    <row r="231" spans="1:40">
      <c r="A231" s="17" t="s">
        <v>56</v>
      </c>
      <c r="B231" s="13">
        <v>3</v>
      </c>
      <c r="C231" s="13">
        <v>20</v>
      </c>
      <c r="D231" s="13">
        <v>5</v>
      </c>
      <c r="E231" s="13">
        <v>2</v>
      </c>
      <c r="F231">
        <v>13.3116</v>
      </c>
      <c r="G231">
        <v>3417.18</v>
      </c>
      <c r="H231" s="79">
        <v>13.696300000000001</v>
      </c>
      <c r="I231" s="79">
        <v>3417.18</v>
      </c>
      <c r="J231">
        <v>13.4703</v>
      </c>
      <c r="K231">
        <v>3417.18</v>
      </c>
      <c r="L231">
        <v>13.3581</v>
      </c>
      <c r="M231">
        <v>3516.94</v>
      </c>
      <c r="N231">
        <v>13.6251</v>
      </c>
      <c r="O231">
        <v>3516.94</v>
      </c>
      <c r="P231">
        <v>13.474299999999999</v>
      </c>
      <c r="Q231">
        <v>3516.94</v>
      </c>
      <c r="R231">
        <v>13.4656</v>
      </c>
      <c r="S231">
        <v>3516.94</v>
      </c>
      <c r="T231">
        <v>13.4656</v>
      </c>
      <c r="U231">
        <v>3516.94</v>
      </c>
      <c r="V231">
        <v>13.3811</v>
      </c>
      <c r="W231">
        <v>3516.94</v>
      </c>
      <c r="X231">
        <v>13.390499999999999</v>
      </c>
      <c r="Y231">
        <v>3516.94</v>
      </c>
      <c r="Z231" s="26">
        <f>MATCH(smallO[[#This Row],[Simen Best sol]],smallO[[#This Row],[Simen 1 time]:[Simen 10 sol]],0)</f>
        <v>2</v>
      </c>
      <c r="AA231" s="26">
        <f>INDEX(smallO[[#This Row],[Simen 1 time]:[Simen 10 sol]],smallO[[#This Row],[Match]]-1)</f>
        <v>13.3116</v>
      </c>
      <c r="AB231" s="79">
        <f t="shared" si="6"/>
        <v>3417.18</v>
      </c>
      <c r="AC231" s="26">
        <f>MATCH(smallO[[#This Row],[Simen worst sol]],smallO[[#This Row],[Simen 1 time]:[Simen 10 sol]],0)</f>
        <v>8</v>
      </c>
      <c r="AD231" s="26">
        <f>INDEX(smallO[[#This Row],[Simen 1 time]:[Simen 10 sol]],smallO[[#This Row],[Match2]]-1)</f>
        <v>13.3581</v>
      </c>
      <c r="AE231" s="79">
        <f t="shared" si="7"/>
        <v>3516.94</v>
      </c>
      <c r="AF231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3487.0119999999997</v>
      </c>
      <c r="AI231" s="79"/>
      <c r="AJ231" s="79"/>
      <c r="AL231" s="79"/>
      <c r="AM231" s="79"/>
      <c r="AN231" s="79"/>
    </row>
    <row r="232" spans="1:40">
      <c r="A232" s="18" t="s">
        <v>56</v>
      </c>
      <c r="B232" s="15">
        <v>3</v>
      </c>
      <c r="C232" s="15">
        <v>25</v>
      </c>
      <c r="D232" s="15">
        <v>1</v>
      </c>
      <c r="E232" s="15">
        <v>2</v>
      </c>
      <c r="F232" s="79">
        <v>12.713100000000001</v>
      </c>
      <c r="G232" s="79">
        <v>3385.79</v>
      </c>
      <c r="H232" s="79">
        <v>12.4747</v>
      </c>
      <c r="I232" s="79">
        <v>3385.79</v>
      </c>
      <c r="J232">
        <v>12.6317</v>
      </c>
      <c r="K232">
        <v>3385.79</v>
      </c>
      <c r="L232">
        <v>12.6096</v>
      </c>
      <c r="M232">
        <v>3385.79</v>
      </c>
      <c r="N232">
        <v>12.5024</v>
      </c>
      <c r="O232">
        <v>3385.79</v>
      </c>
      <c r="P232">
        <v>12.529400000000001</v>
      </c>
      <c r="Q232">
        <v>3385.79</v>
      </c>
      <c r="R232">
        <v>12.791399999999999</v>
      </c>
      <c r="S232">
        <v>3385.79</v>
      </c>
      <c r="T232">
        <v>12.791399999999999</v>
      </c>
      <c r="U232">
        <v>3385.79</v>
      </c>
      <c r="V232">
        <v>12.5283</v>
      </c>
      <c r="W232">
        <v>3385.79</v>
      </c>
      <c r="X232">
        <v>12.4703</v>
      </c>
      <c r="Y232">
        <v>3385.79</v>
      </c>
      <c r="Z232" s="26">
        <f>MATCH(smallO[[#This Row],[Simen Best sol]],smallO[[#This Row],[Simen 1 time]:[Simen 10 sol]],0)</f>
        <v>2</v>
      </c>
      <c r="AA232" s="26">
        <f>INDEX(smallO[[#This Row],[Simen 1 time]:[Simen 10 sol]],smallO[[#This Row],[Match]]-1)</f>
        <v>12.713100000000001</v>
      </c>
      <c r="AB232" s="79">
        <f t="shared" si="6"/>
        <v>3385.79</v>
      </c>
      <c r="AC232" s="26">
        <f>MATCH(smallO[[#This Row],[Simen worst sol]],smallO[[#This Row],[Simen 1 time]:[Simen 10 sol]],0)</f>
        <v>2</v>
      </c>
      <c r="AD232" s="26">
        <f>INDEX(smallO[[#This Row],[Simen 1 time]:[Simen 10 sol]],smallO[[#This Row],[Match2]]-1)</f>
        <v>12.713100000000001</v>
      </c>
      <c r="AE232" s="79">
        <f t="shared" si="7"/>
        <v>3385.79</v>
      </c>
      <c r="AF232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3385.79</v>
      </c>
      <c r="AI232" s="79"/>
      <c r="AJ232" s="79"/>
      <c r="AL232" s="79"/>
      <c r="AM232" s="79"/>
      <c r="AN232" s="79"/>
    </row>
    <row r="233" spans="1:40">
      <c r="A233" s="17" t="s">
        <v>56</v>
      </c>
      <c r="B233" s="13">
        <v>3</v>
      </c>
      <c r="C233" s="13">
        <v>25</v>
      </c>
      <c r="D233" s="13">
        <v>2</v>
      </c>
      <c r="E233" s="13">
        <v>2</v>
      </c>
      <c r="F233">
        <v>14.7567</v>
      </c>
      <c r="G233">
        <v>3781.74</v>
      </c>
      <c r="H233" s="79">
        <v>14.238300000000001</v>
      </c>
      <c r="I233" s="79">
        <v>3781.74</v>
      </c>
      <c r="J233">
        <v>14.4687</v>
      </c>
      <c r="K233">
        <v>3781.74</v>
      </c>
      <c r="L233">
        <v>14.4838</v>
      </c>
      <c r="M233">
        <v>3781.74</v>
      </c>
      <c r="N233">
        <v>14.5855</v>
      </c>
      <c r="O233">
        <v>3781.74</v>
      </c>
      <c r="P233">
        <v>14.4725</v>
      </c>
      <c r="Q233">
        <v>3781.74</v>
      </c>
      <c r="R233">
        <v>14.5419</v>
      </c>
      <c r="S233">
        <v>3781.74</v>
      </c>
      <c r="T233">
        <v>14.5419</v>
      </c>
      <c r="U233">
        <v>3781.74</v>
      </c>
      <c r="V233">
        <v>14.315200000000001</v>
      </c>
      <c r="W233">
        <v>3781.74</v>
      </c>
      <c r="X233">
        <v>14.631399999999999</v>
      </c>
      <c r="Y233">
        <v>3781.74</v>
      </c>
      <c r="Z233" s="26">
        <f>MATCH(smallO[[#This Row],[Simen Best sol]],smallO[[#This Row],[Simen 1 time]:[Simen 10 sol]],0)</f>
        <v>2</v>
      </c>
      <c r="AA233" s="26">
        <f>INDEX(smallO[[#This Row],[Simen 1 time]:[Simen 10 sol]],smallO[[#This Row],[Match]]-1)</f>
        <v>14.7567</v>
      </c>
      <c r="AB233" s="79">
        <f t="shared" si="6"/>
        <v>3781.74</v>
      </c>
      <c r="AC233" s="26">
        <f>MATCH(smallO[[#This Row],[Simen worst sol]],smallO[[#This Row],[Simen 1 time]:[Simen 10 sol]],0)</f>
        <v>2</v>
      </c>
      <c r="AD233" s="26">
        <f>INDEX(smallO[[#This Row],[Simen 1 time]:[Simen 10 sol]],smallO[[#This Row],[Match2]]-1)</f>
        <v>14.7567</v>
      </c>
      <c r="AE233" s="79">
        <f t="shared" si="7"/>
        <v>3781.74</v>
      </c>
      <c r="AF233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3781.7399999999989</v>
      </c>
      <c r="AI233" s="79"/>
      <c r="AJ233" s="79"/>
      <c r="AL233" s="79"/>
      <c r="AM233" s="79"/>
      <c r="AN233" s="79"/>
    </row>
    <row r="234" spans="1:40">
      <c r="A234" s="18" t="s">
        <v>56</v>
      </c>
      <c r="B234" s="15">
        <v>3</v>
      </c>
      <c r="C234" s="15">
        <v>25</v>
      </c>
      <c r="D234" s="15">
        <v>3</v>
      </c>
      <c r="E234" s="15">
        <v>2</v>
      </c>
      <c r="F234">
        <v>13.639099999999999</v>
      </c>
      <c r="G234">
        <v>3562.14</v>
      </c>
      <c r="H234" s="79">
        <v>13.9079</v>
      </c>
      <c r="I234" s="79">
        <v>3471.82</v>
      </c>
      <c r="J234">
        <v>13.753500000000001</v>
      </c>
      <c r="K234">
        <v>3562.14</v>
      </c>
      <c r="L234">
        <v>13.868600000000001</v>
      </c>
      <c r="M234">
        <v>3562.14</v>
      </c>
      <c r="N234">
        <v>13.9498</v>
      </c>
      <c r="O234">
        <v>3471.82</v>
      </c>
      <c r="P234">
        <v>14.1432</v>
      </c>
      <c r="Q234">
        <v>3471.82</v>
      </c>
      <c r="R234">
        <v>13.952</v>
      </c>
      <c r="S234">
        <v>3471.82</v>
      </c>
      <c r="T234">
        <v>13.952</v>
      </c>
      <c r="U234">
        <v>3471.82</v>
      </c>
      <c r="V234">
        <v>13.6989</v>
      </c>
      <c r="W234">
        <v>3471.82</v>
      </c>
      <c r="X234">
        <v>14.009399999999999</v>
      </c>
      <c r="Y234">
        <v>3478.72</v>
      </c>
      <c r="Z234" s="26">
        <f>MATCH(smallO[[#This Row],[Simen Best sol]],smallO[[#This Row],[Simen 1 time]:[Simen 10 sol]],0)</f>
        <v>4</v>
      </c>
      <c r="AA234" s="26">
        <f>INDEX(smallO[[#This Row],[Simen 1 time]:[Simen 10 sol]],smallO[[#This Row],[Match]]-1)</f>
        <v>13.9079</v>
      </c>
      <c r="AB234" s="79">
        <f t="shared" si="6"/>
        <v>3471.82</v>
      </c>
      <c r="AC234" s="26">
        <f>MATCH(smallO[[#This Row],[Simen worst sol]],smallO[[#This Row],[Simen 1 time]:[Simen 10 sol]],0)</f>
        <v>2</v>
      </c>
      <c r="AD234" s="26">
        <f>INDEX(smallO[[#This Row],[Simen 1 time]:[Simen 10 sol]],smallO[[#This Row],[Match2]]-1)</f>
        <v>13.639099999999999</v>
      </c>
      <c r="AE234" s="79">
        <f t="shared" si="7"/>
        <v>3562.14</v>
      </c>
      <c r="AF234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3499.6059999999998</v>
      </c>
      <c r="AI234" s="79"/>
      <c r="AJ234" s="79"/>
      <c r="AL234" s="79"/>
      <c r="AM234" s="79"/>
      <c r="AN234" s="79"/>
    </row>
    <row r="235" spans="1:40">
      <c r="A235" s="17" t="s">
        <v>56</v>
      </c>
      <c r="B235" s="13">
        <v>3</v>
      </c>
      <c r="C235" s="13">
        <v>25</v>
      </c>
      <c r="D235" s="13">
        <v>4</v>
      </c>
      <c r="E235" s="13">
        <v>2</v>
      </c>
      <c r="F235">
        <v>13.410500000000001</v>
      </c>
      <c r="G235">
        <v>3247.61</v>
      </c>
      <c r="H235" s="79">
        <v>13.3017</v>
      </c>
      <c r="I235" s="79">
        <v>3247.61</v>
      </c>
      <c r="J235">
        <v>13.3443</v>
      </c>
      <c r="K235">
        <v>3247.61</v>
      </c>
      <c r="L235">
        <v>13.3575</v>
      </c>
      <c r="M235">
        <v>3247.61</v>
      </c>
      <c r="N235">
        <v>13.616</v>
      </c>
      <c r="O235">
        <v>3247.61</v>
      </c>
      <c r="P235">
        <v>13.500999999999999</v>
      </c>
      <c r="Q235">
        <v>3247.61</v>
      </c>
      <c r="R235">
        <v>13.598100000000001</v>
      </c>
      <c r="S235">
        <v>3247.61</v>
      </c>
      <c r="T235">
        <v>13.598100000000001</v>
      </c>
      <c r="U235">
        <v>3247.61</v>
      </c>
      <c r="V235">
        <v>13.2881</v>
      </c>
      <c r="W235">
        <v>3247.61</v>
      </c>
      <c r="X235">
        <v>13.342599999999999</v>
      </c>
      <c r="Y235">
        <v>3247.61</v>
      </c>
      <c r="Z235" s="26">
        <f>MATCH(smallO[[#This Row],[Simen Best sol]],smallO[[#This Row],[Simen 1 time]:[Simen 10 sol]],0)</f>
        <v>2</v>
      </c>
      <c r="AA235" s="26">
        <f>INDEX(smallO[[#This Row],[Simen 1 time]:[Simen 10 sol]],smallO[[#This Row],[Match]]-1)</f>
        <v>13.410500000000001</v>
      </c>
      <c r="AB235" s="79">
        <f t="shared" si="6"/>
        <v>3247.61</v>
      </c>
      <c r="AC235" s="26">
        <f>MATCH(smallO[[#This Row],[Simen worst sol]],smallO[[#This Row],[Simen 1 time]:[Simen 10 sol]],0)</f>
        <v>2</v>
      </c>
      <c r="AD235" s="26">
        <f>INDEX(smallO[[#This Row],[Simen 1 time]:[Simen 10 sol]],smallO[[#This Row],[Match2]]-1)</f>
        <v>13.410500000000001</v>
      </c>
      <c r="AE235" s="79">
        <f t="shared" si="7"/>
        <v>3247.61</v>
      </c>
      <c r="AF235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3247.61</v>
      </c>
      <c r="AI235" s="79"/>
      <c r="AJ235" s="79"/>
      <c r="AL235" s="79"/>
      <c r="AM235" s="79"/>
      <c r="AN235" s="79"/>
    </row>
    <row r="236" spans="1:40">
      <c r="A236" s="18" t="s">
        <v>56</v>
      </c>
      <c r="B236" s="15">
        <v>3</v>
      </c>
      <c r="C236" s="15">
        <v>25</v>
      </c>
      <c r="D236" s="15">
        <v>5</v>
      </c>
      <c r="E236" s="15">
        <v>2</v>
      </c>
      <c r="F236">
        <v>13.8508</v>
      </c>
      <c r="G236">
        <v>3506.7</v>
      </c>
      <c r="H236" s="79">
        <v>13.7029</v>
      </c>
      <c r="I236" s="79">
        <v>3506.7</v>
      </c>
      <c r="J236">
        <v>13.8065</v>
      </c>
      <c r="K236">
        <v>3506.7</v>
      </c>
      <c r="L236">
        <v>13.704599999999999</v>
      </c>
      <c r="M236">
        <v>3506.7</v>
      </c>
      <c r="N236">
        <v>13.961499999999999</v>
      </c>
      <c r="O236">
        <v>3506.7</v>
      </c>
      <c r="P236">
        <v>13.7462</v>
      </c>
      <c r="Q236">
        <v>3506.7</v>
      </c>
      <c r="R236">
        <v>13.5848</v>
      </c>
      <c r="S236">
        <v>3506.7</v>
      </c>
      <c r="T236">
        <v>13.5848</v>
      </c>
      <c r="U236">
        <v>3506.7</v>
      </c>
      <c r="V236">
        <v>13.7743</v>
      </c>
      <c r="W236">
        <v>3506.7</v>
      </c>
      <c r="X236">
        <v>13.895799999999999</v>
      </c>
      <c r="Y236">
        <v>3506.7</v>
      </c>
      <c r="Z236" s="26">
        <f>MATCH(smallO[[#This Row],[Simen Best sol]],smallO[[#This Row],[Simen 1 time]:[Simen 10 sol]],0)</f>
        <v>2</v>
      </c>
      <c r="AA236" s="26">
        <f>INDEX(smallO[[#This Row],[Simen 1 time]:[Simen 10 sol]],smallO[[#This Row],[Match]]-1)</f>
        <v>13.8508</v>
      </c>
      <c r="AB236" s="79">
        <f t="shared" si="6"/>
        <v>3506.7</v>
      </c>
      <c r="AC236" s="26">
        <f>MATCH(smallO[[#This Row],[Simen worst sol]],smallO[[#This Row],[Simen 1 time]:[Simen 10 sol]],0)</f>
        <v>2</v>
      </c>
      <c r="AD236" s="26">
        <f>INDEX(smallO[[#This Row],[Simen 1 time]:[Simen 10 sol]],smallO[[#This Row],[Match2]]-1)</f>
        <v>13.8508</v>
      </c>
      <c r="AE236" s="79">
        <f t="shared" si="7"/>
        <v>3506.7</v>
      </c>
      <c r="AF236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3506.7</v>
      </c>
      <c r="AI236" s="79"/>
      <c r="AJ236" s="79"/>
      <c r="AL236" s="79"/>
      <c r="AM236" s="79"/>
      <c r="AN236" s="79"/>
    </row>
    <row r="237" spans="1:40">
      <c r="A237" s="17" t="s">
        <v>56</v>
      </c>
      <c r="B237" s="13">
        <v>3</v>
      </c>
      <c r="C237" s="13">
        <v>30</v>
      </c>
      <c r="D237" s="13">
        <v>1</v>
      </c>
      <c r="E237" s="13">
        <v>2</v>
      </c>
      <c r="F237">
        <v>17.767299999999999</v>
      </c>
      <c r="G237">
        <v>3820.78</v>
      </c>
      <c r="H237" s="79">
        <v>17.771599999999999</v>
      </c>
      <c r="I237" s="79">
        <v>3820.78</v>
      </c>
      <c r="J237">
        <v>17.7393</v>
      </c>
      <c r="K237">
        <v>3820.78</v>
      </c>
      <c r="L237">
        <v>17.765699999999999</v>
      </c>
      <c r="M237">
        <v>3820.78</v>
      </c>
      <c r="N237">
        <v>17.799199999999999</v>
      </c>
      <c r="O237">
        <v>3820.78</v>
      </c>
      <c r="P237">
        <v>17.696899999999999</v>
      </c>
      <c r="Q237">
        <v>3820.78</v>
      </c>
      <c r="R237">
        <v>17.703099999999999</v>
      </c>
      <c r="S237">
        <v>3820.78</v>
      </c>
      <c r="T237">
        <v>17.703099999999999</v>
      </c>
      <c r="U237">
        <v>3820.78</v>
      </c>
      <c r="V237">
        <v>18.084499999999998</v>
      </c>
      <c r="W237">
        <v>3803.78</v>
      </c>
      <c r="X237">
        <v>17.6496</v>
      </c>
      <c r="Y237">
        <v>3820.78</v>
      </c>
      <c r="Z237" s="26">
        <f>MATCH(smallO[[#This Row],[Simen Best sol]],smallO[[#This Row],[Simen 1 time]:[Simen 10 sol]],0)</f>
        <v>18</v>
      </c>
      <c r="AA237" s="26">
        <f>INDEX(smallO[[#This Row],[Simen 1 time]:[Simen 10 sol]],smallO[[#This Row],[Match]]-1)</f>
        <v>18.084499999999998</v>
      </c>
      <c r="AB237" s="79">
        <f t="shared" si="6"/>
        <v>3803.78</v>
      </c>
      <c r="AC237" s="26">
        <f>MATCH(smallO[[#This Row],[Simen worst sol]],smallO[[#This Row],[Simen 1 time]:[Simen 10 sol]],0)</f>
        <v>2</v>
      </c>
      <c r="AD237" s="26">
        <f>INDEX(smallO[[#This Row],[Simen 1 time]:[Simen 10 sol]],smallO[[#This Row],[Match2]]-1)</f>
        <v>17.767299999999999</v>
      </c>
      <c r="AE237" s="79">
        <f t="shared" si="7"/>
        <v>3820.78</v>
      </c>
      <c r="AF237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3819.0799999999995</v>
      </c>
      <c r="AI237" s="79"/>
      <c r="AJ237" s="79"/>
      <c r="AL237" s="79"/>
      <c r="AM237" s="79"/>
      <c r="AN237" s="79"/>
    </row>
    <row r="238" spans="1:40">
      <c r="A238" s="18" t="s">
        <v>56</v>
      </c>
      <c r="B238" s="15">
        <v>3</v>
      </c>
      <c r="C238" s="15">
        <v>30</v>
      </c>
      <c r="D238" s="15">
        <v>2</v>
      </c>
      <c r="E238" s="15">
        <v>2</v>
      </c>
      <c r="F238">
        <v>20.834700000000002</v>
      </c>
      <c r="G238">
        <v>3760.39</v>
      </c>
      <c r="H238" s="79">
        <v>20.406400000000001</v>
      </c>
      <c r="I238" s="79">
        <v>3785.33</v>
      </c>
      <c r="J238">
        <v>20.943899999999999</v>
      </c>
      <c r="K238">
        <v>3785.33</v>
      </c>
      <c r="L238">
        <v>20.318300000000001</v>
      </c>
      <c r="M238">
        <v>3780.53</v>
      </c>
      <c r="N238">
        <v>20.649799999999999</v>
      </c>
      <c r="O238">
        <v>3760.39</v>
      </c>
      <c r="P238">
        <v>21.066199999999998</v>
      </c>
      <c r="Q238">
        <v>3759.91</v>
      </c>
      <c r="R238">
        <v>20.5197</v>
      </c>
      <c r="S238">
        <v>3760.39</v>
      </c>
      <c r="T238">
        <v>20.5197</v>
      </c>
      <c r="U238">
        <v>3760.39</v>
      </c>
      <c r="V238">
        <v>20.440000000000001</v>
      </c>
      <c r="W238">
        <v>3780.53</v>
      </c>
      <c r="X238">
        <v>20.5352</v>
      </c>
      <c r="Y238">
        <v>3785.33</v>
      </c>
      <c r="Z238" s="26">
        <f>MATCH(smallO[[#This Row],[Simen Best sol]],smallO[[#This Row],[Simen 1 time]:[Simen 10 sol]],0)</f>
        <v>12</v>
      </c>
      <c r="AA238" s="26">
        <f>INDEX(smallO[[#This Row],[Simen 1 time]:[Simen 10 sol]],smallO[[#This Row],[Match]]-1)</f>
        <v>21.066199999999998</v>
      </c>
      <c r="AB238" s="79">
        <f t="shared" si="6"/>
        <v>3759.91</v>
      </c>
      <c r="AC238" s="26">
        <f>MATCH(smallO[[#This Row],[Simen worst sol]],smallO[[#This Row],[Simen 1 time]:[Simen 10 sol]],0)</f>
        <v>4</v>
      </c>
      <c r="AD238" s="26">
        <f>INDEX(smallO[[#This Row],[Simen 1 time]:[Simen 10 sol]],smallO[[#This Row],[Match2]]-1)</f>
        <v>20.406400000000001</v>
      </c>
      <c r="AE238" s="79">
        <f t="shared" si="7"/>
        <v>3785.33</v>
      </c>
      <c r="AF238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3771.8520000000003</v>
      </c>
      <c r="AI238" s="79"/>
      <c r="AJ238" s="79"/>
      <c r="AL238" s="79"/>
      <c r="AM238" s="79"/>
      <c r="AN238" s="79"/>
    </row>
    <row r="239" spans="1:40">
      <c r="A239" s="17" t="s">
        <v>56</v>
      </c>
      <c r="B239" s="13">
        <v>3</v>
      </c>
      <c r="C239" s="13">
        <v>30</v>
      </c>
      <c r="D239" s="13">
        <v>3</v>
      </c>
      <c r="E239" s="13">
        <v>2</v>
      </c>
      <c r="F239">
        <v>18.619900000000001</v>
      </c>
      <c r="G239">
        <v>3616.18</v>
      </c>
      <c r="H239" s="79">
        <v>18.769600000000001</v>
      </c>
      <c r="I239" s="79">
        <v>3616.18</v>
      </c>
      <c r="J239">
        <v>18.8642</v>
      </c>
      <c r="K239">
        <v>3616.18</v>
      </c>
      <c r="L239">
        <v>18.763500000000001</v>
      </c>
      <c r="M239">
        <v>3616.18</v>
      </c>
      <c r="N239">
        <v>18.864699999999999</v>
      </c>
      <c r="O239">
        <v>3616.18</v>
      </c>
      <c r="P239">
        <v>18.621200000000002</v>
      </c>
      <c r="Q239">
        <v>3616.18</v>
      </c>
      <c r="R239">
        <v>18.934999999999999</v>
      </c>
      <c r="S239">
        <v>3616.18</v>
      </c>
      <c r="T239">
        <v>18.934999999999999</v>
      </c>
      <c r="U239">
        <v>3616.18</v>
      </c>
      <c r="V239">
        <v>18.761399999999998</v>
      </c>
      <c r="W239">
        <v>3616.18</v>
      </c>
      <c r="X239">
        <v>18.914000000000001</v>
      </c>
      <c r="Y239">
        <v>3616.18</v>
      </c>
      <c r="Z239" s="26">
        <f>MATCH(smallO[[#This Row],[Simen Best sol]],smallO[[#This Row],[Simen 1 time]:[Simen 10 sol]],0)</f>
        <v>2</v>
      </c>
      <c r="AA239" s="26">
        <f>INDEX(smallO[[#This Row],[Simen 1 time]:[Simen 10 sol]],smallO[[#This Row],[Match]]-1)</f>
        <v>18.619900000000001</v>
      </c>
      <c r="AB239" s="79">
        <f t="shared" si="6"/>
        <v>3616.18</v>
      </c>
      <c r="AC239" s="26">
        <f>MATCH(smallO[[#This Row],[Simen worst sol]],smallO[[#This Row],[Simen 1 time]:[Simen 10 sol]],0)</f>
        <v>2</v>
      </c>
      <c r="AD239" s="26">
        <f>INDEX(smallO[[#This Row],[Simen 1 time]:[Simen 10 sol]],smallO[[#This Row],[Match2]]-1)</f>
        <v>18.619900000000001</v>
      </c>
      <c r="AE239" s="79">
        <f t="shared" si="7"/>
        <v>3616.18</v>
      </c>
      <c r="AF239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3616.1799999999994</v>
      </c>
      <c r="AI239" s="79"/>
      <c r="AJ239" s="79"/>
      <c r="AL239" s="79"/>
      <c r="AM239" s="79"/>
      <c r="AN239" s="79"/>
    </row>
    <row r="240" spans="1:40">
      <c r="A240" s="18" t="s">
        <v>56</v>
      </c>
      <c r="B240" s="15">
        <v>3</v>
      </c>
      <c r="C240" s="15">
        <v>30</v>
      </c>
      <c r="D240" s="15">
        <v>4</v>
      </c>
      <c r="E240" s="15">
        <v>2</v>
      </c>
      <c r="F240">
        <v>23.525700000000001</v>
      </c>
      <c r="G240">
        <v>4017.33</v>
      </c>
      <c r="H240" s="79">
        <v>22.9375</v>
      </c>
      <c r="I240" s="79">
        <v>4017.33</v>
      </c>
      <c r="J240">
        <v>22.7896</v>
      </c>
      <c r="K240">
        <v>4017.33</v>
      </c>
      <c r="L240">
        <v>22.842099999999999</v>
      </c>
      <c r="M240">
        <v>4017.33</v>
      </c>
      <c r="N240">
        <v>23.088000000000001</v>
      </c>
      <c r="O240">
        <v>4017.33</v>
      </c>
      <c r="P240">
        <v>23.4373</v>
      </c>
      <c r="Q240">
        <v>4017.33</v>
      </c>
      <c r="R240">
        <v>23.282800000000002</v>
      </c>
      <c r="S240">
        <v>4017.33</v>
      </c>
      <c r="T240">
        <v>23.282800000000002</v>
      </c>
      <c r="U240">
        <v>4017.33</v>
      </c>
      <c r="V240">
        <v>23.251799999999999</v>
      </c>
      <c r="W240">
        <v>4017.33</v>
      </c>
      <c r="X240">
        <v>22.815300000000001</v>
      </c>
      <c r="Y240">
        <v>4017.33</v>
      </c>
      <c r="Z240" s="26">
        <f>MATCH(smallO[[#This Row],[Simen Best sol]],smallO[[#This Row],[Simen 1 time]:[Simen 10 sol]],0)</f>
        <v>2</v>
      </c>
      <c r="AA240" s="26">
        <f>INDEX(smallO[[#This Row],[Simen 1 time]:[Simen 10 sol]],smallO[[#This Row],[Match]]-1)</f>
        <v>23.525700000000001</v>
      </c>
      <c r="AB240" s="79">
        <f t="shared" si="6"/>
        <v>4017.33</v>
      </c>
      <c r="AC240" s="26">
        <f>MATCH(smallO[[#This Row],[Simen worst sol]],smallO[[#This Row],[Simen 1 time]:[Simen 10 sol]],0)</f>
        <v>2</v>
      </c>
      <c r="AD240" s="26">
        <f>INDEX(smallO[[#This Row],[Simen 1 time]:[Simen 10 sol]],smallO[[#This Row],[Match2]]-1)</f>
        <v>23.525700000000001</v>
      </c>
      <c r="AE240" s="79">
        <f t="shared" si="7"/>
        <v>4017.33</v>
      </c>
      <c r="AF240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4017.3300000000008</v>
      </c>
      <c r="AI240" s="79"/>
      <c r="AJ240" s="79"/>
      <c r="AL240" s="79"/>
      <c r="AM240" s="79"/>
      <c r="AN240" s="79"/>
    </row>
    <row r="241" spans="1:40">
      <c r="A241" s="17" t="s">
        <v>56</v>
      </c>
      <c r="B241" s="13">
        <v>3</v>
      </c>
      <c r="C241" s="13">
        <v>30</v>
      </c>
      <c r="D241" s="13">
        <v>5</v>
      </c>
      <c r="E241" s="13">
        <v>2</v>
      </c>
      <c r="F241">
        <v>13.953799999999999</v>
      </c>
      <c r="G241">
        <v>3383.18</v>
      </c>
      <c r="H241" s="79">
        <v>13.914199999999999</v>
      </c>
      <c r="I241" s="79">
        <v>3383.18</v>
      </c>
      <c r="J241">
        <v>14.108499999999999</v>
      </c>
      <c r="K241">
        <v>3383.18</v>
      </c>
      <c r="L241">
        <v>13.9253</v>
      </c>
      <c r="M241">
        <v>3383.18</v>
      </c>
      <c r="N241">
        <v>14.242599999999999</v>
      </c>
      <c r="O241">
        <v>3383.18</v>
      </c>
      <c r="P241">
        <v>14.0168</v>
      </c>
      <c r="Q241">
        <v>3383.18</v>
      </c>
      <c r="R241">
        <v>14.190200000000001</v>
      </c>
      <c r="S241">
        <v>3383.18</v>
      </c>
      <c r="T241">
        <v>14.190200000000001</v>
      </c>
      <c r="U241">
        <v>3383.18</v>
      </c>
      <c r="V241">
        <v>13.939</v>
      </c>
      <c r="W241">
        <v>3383.18</v>
      </c>
      <c r="X241">
        <v>14.0816</v>
      </c>
      <c r="Y241">
        <v>3383.18</v>
      </c>
      <c r="Z241" s="26">
        <f>MATCH(smallO[[#This Row],[Simen Best sol]],smallO[[#This Row],[Simen 1 time]:[Simen 10 sol]],0)</f>
        <v>2</v>
      </c>
      <c r="AA241" s="26">
        <f>INDEX(smallO[[#This Row],[Simen 1 time]:[Simen 10 sol]],smallO[[#This Row],[Match]]-1)</f>
        <v>13.953799999999999</v>
      </c>
      <c r="AB241" s="79">
        <f t="shared" si="6"/>
        <v>3383.18</v>
      </c>
      <c r="AC241" s="26">
        <f>MATCH(smallO[[#This Row],[Simen worst sol]],smallO[[#This Row],[Simen 1 time]:[Simen 10 sol]],0)</f>
        <v>2</v>
      </c>
      <c r="AD241" s="26">
        <f>INDEX(smallO[[#This Row],[Simen 1 time]:[Simen 10 sol]],smallO[[#This Row],[Match2]]-1)</f>
        <v>13.953799999999999</v>
      </c>
      <c r="AE241" s="79">
        <f t="shared" si="7"/>
        <v>3383.18</v>
      </c>
      <c r="AF241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3383.1799999999994</v>
      </c>
      <c r="AI241" s="79"/>
      <c r="AJ241" s="79"/>
      <c r="AL241" s="79"/>
      <c r="AM241" s="79"/>
      <c r="AN241" s="79"/>
    </row>
    <row r="242" spans="1:40">
      <c r="A242" s="18" t="s">
        <v>56</v>
      </c>
      <c r="B242" s="15">
        <v>3</v>
      </c>
      <c r="C242" s="15">
        <v>35</v>
      </c>
      <c r="D242" s="15">
        <v>1</v>
      </c>
      <c r="E242" s="15">
        <v>2</v>
      </c>
      <c r="F242" s="79">
        <v>19.421099999999999</v>
      </c>
      <c r="G242" s="79">
        <v>3597.9</v>
      </c>
      <c r="H242">
        <v>19.402200000000001</v>
      </c>
      <c r="I242">
        <v>3597.9</v>
      </c>
      <c r="J242">
        <v>19.368500000000001</v>
      </c>
      <c r="K242">
        <v>3597.9</v>
      </c>
      <c r="L242">
        <v>19.543099999999999</v>
      </c>
      <c r="M242">
        <v>3597.9</v>
      </c>
      <c r="N242">
        <v>19.144400000000001</v>
      </c>
      <c r="O242">
        <v>3597.9</v>
      </c>
      <c r="P242">
        <v>19.3124</v>
      </c>
      <c r="Q242">
        <v>3597.9</v>
      </c>
      <c r="R242">
        <v>19.257899999999999</v>
      </c>
      <c r="S242">
        <v>3597.9</v>
      </c>
      <c r="T242">
        <v>19.257899999999999</v>
      </c>
      <c r="U242">
        <v>3597.9</v>
      </c>
      <c r="V242">
        <v>19.235299999999999</v>
      </c>
      <c r="W242">
        <v>3597.9</v>
      </c>
      <c r="X242">
        <v>19.012499999999999</v>
      </c>
      <c r="Y242">
        <v>3597.9</v>
      </c>
      <c r="Z242" s="26">
        <f>MATCH(smallO[[#This Row],[Simen Best sol]],smallO[[#This Row],[Simen 1 time]:[Simen 10 sol]],0)</f>
        <v>2</v>
      </c>
      <c r="AA242" s="26">
        <f>INDEX(smallO[[#This Row],[Simen 1 time]:[Simen 10 sol]],smallO[[#This Row],[Match]]-1)</f>
        <v>19.421099999999999</v>
      </c>
      <c r="AB242" s="79">
        <f t="shared" si="6"/>
        <v>3597.9</v>
      </c>
      <c r="AC242" s="26">
        <f>MATCH(smallO[[#This Row],[Simen worst sol]],smallO[[#This Row],[Simen 1 time]:[Simen 10 sol]],0)</f>
        <v>2</v>
      </c>
      <c r="AD242" s="26">
        <f>INDEX(smallO[[#This Row],[Simen 1 time]:[Simen 10 sol]],smallO[[#This Row],[Match2]]-1)</f>
        <v>19.421099999999999</v>
      </c>
      <c r="AE242" s="79">
        <f t="shared" si="7"/>
        <v>3597.9</v>
      </c>
      <c r="AF242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3597.9000000000005</v>
      </c>
      <c r="AI242" s="79"/>
      <c r="AJ242" s="79"/>
      <c r="AL242" s="79"/>
      <c r="AM242" s="79"/>
      <c r="AN242" s="79"/>
    </row>
    <row r="243" spans="1:40">
      <c r="A243" s="17" t="s">
        <v>56</v>
      </c>
      <c r="B243" s="13">
        <v>3</v>
      </c>
      <c r="C243" s="13">
        <v>35</v>
      </c>
      <c r="D243" s="13">
        <v>2</v>
      </c>
      <c r="E243" s="13">
        <v>2</v>
      </c>
      <c r="F243">
        <v>20.9435</v>
      </c>
      <c r="G243">
        <v>4176.07</v>
      </c>
      <c r="H243" s="79">
        <v>21.1341</v>
      </c>
      <c r="I243" s="79">
        <v>4176.07</v>
      </c>
      <c r="J243">
        <v>21.0579</v>
      </c>
      <c r="K243">
        <v>4176.07</v>
      </c>
      <c r="L243">
        <v>21.922499999999999</v>
      </c>
      <c r="M243">
        <v>4377.58</v>
      </c>
      <c r="N243">
        <v>22.036100000000001</v>
      </c>
      <c r="O243">
        <v>4176.07</v>
      </c>
      <c r="P243">
        <v>20.895800000000001</v>
      </c>
      <c r="Q243">
        <v>4176.07</v>
      </c>
      <c r="R243">
        <v>22.0213</v>
      </c>
      <c r="S243">
        <v>4377.58</v>
      </c>
      <c r="T243">
        <v>22.0213</v>
      </c>
      <c r="U243">
        <v>4377.58</v>
      </c>
      <c r="V243">
        <v>22.195399999999999</v>
      </c>
      <c r="W243">
        <v>4377.58</v>
      </c>
      <c r="X243">
        <v>21.082999999999998</v>
      </c>
      <c r="Y243">
        <v>4176.07</v>
      </c>
      <c r="Z243" s="26">
        <f>MATCH(smallO[[#This Row],[Simen Best sol]],smallO[[#This Row],[Simen 1 time]:[Simen 10 sol]],0)</f>
        <v>2</v>
      </c>
      <c r="AA243" s="26">
        <f>INDEX(smallO[[#This Row],[Simen 1 time]:[Simen 10 sol]],smallO[[#This Row],[Match]]-1)</f>
        <v>20.9435</v>
      </c>
      <c r="AB243" s="79">
        <f t="shared" si="6"/>
        <v>4176.07</v>
      </c>
      <c r="AC243" s="26">
        <f>MATCH(smallO[[#This Row],[Simen worst sol]],smallO[[#This Row],[Simen 1 time]:[Simen 10 sol]],0)</f>
        <v>8</v>
      </c>
      <c r="AD243" s="26">
        <f>INDEX(smallO[[#This Row],[Simen 1 time]:[Simen 10 sol]],smallO[[#This Row],[Match2]]-1)</f>
        <v>21.922499999999999</v>
      </c>
      <c r="AE243" s="79">
        <f t="shared" si="7"/>
        <v>4377.58</v>
      </c>
      <c r="AF243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4256.6740000000009</v>
      </c>
      <c r="AI243" s="79"/>
      <c r="AJ243" s="79"/>
      <c r="AL243" s="79"/>
      <c r="AM243" s="79"/>
      <c r="AN243" s="79"/>
    </row>
    <row r="244" spans="1:40">
      <c r="A244" s="18" t="s">
        <v>56</v>
      </c>
      <c r="B244" s="15">
        <v>3</v>
      </c>
      <c r="C244" s="15">
        <v>35</v>
      </c>
      <c r="D244" s="15">
        <v>3</v>
      </c>
      <c r="E244" s="15">
        <v>2</v>
      </c>
      <c r="F244">
        <v>19.821000000000002</v>
      </c>
      <c r="G244">
        <v>4208.9399999999996</v>
      </c>
      <c r="H244" s="79">
        <v>19.749600000000001</v>
      </c>
      <c r="I244" s="79">
        <v>4184.0600000000004</v>
      </c>
      <c r="J244">
        <v>19.984200000000001</v>
      </c>
      <c r="K244">
        <v>4184.0600000000004</v>
      </c>
      <c r="L244">
        <v>19.900099999999998</v>
      </c>
      <c r="M244">
        <v>4184.0600000000004</v>
      </c>
      <c r="N244">
        <v>20.126799999999999</v>
      </c>
      <c r="O244">
        <v>4208.9399999999996</v>
      </c>
      <c r="P244">
        <v>19.876899999999999</v>
      </c>
      <c r="Q244">
        <v>4184.0600000000004</v>
      </c>
      <c r="R244">
        <v>19.9453</v>
      </c>
      <c r="S244">
        <v>4184.0600000000004</v>
      </c>
      <c r="T244">
        <v>19.9453</v>
      </c>
      <c r="U244">
        <v>4184.0600000000004</v>
      </c>
      <c r="V244">
        <v>19.893999999999998</v>
      </c>
      <c r="W244">
        <v>4184.0600000000004</v>
      </c>
      <c r="X244">
        <v>19.725100000000001</v>
      </c>
      <c r="Y244">
        <v>4184.0600000000004</v>
      </c>
      <c r="Z244" s="26">
        <f>MATCH(smallO[[#This Row],[Simen Best sol]],smallO[[#This Row],[Simen 1 time]:[Simen 10 sol]],0)</f>
        <v>4</v>
      </c>
      <c r="AA244" s="26">
        <f>INDEX(smallO[[#This Row],[Simen 1 time]:[Simen 10 sol]],smallO[[#This Row],[Match]]-1)</f>
        <v>19.749600000000001</v>
      </c>
      <c r="AB244" s="79">
        <f t="shared" si="6"/>
        <v>4184.0600000000004</v>
      </c>
      <c r="AC244" s="26">
        <f>MATCH(smallO[[#This Row],[Simen worst sol]],smallO[[#This Row],[Simen 1 time]:[Simen 10 sol]],0)</f>
        <v>2</v>
      </c>
      <c r="AD244" s="26">
        <f>INDEX(smallO[[#This Row],[Simen 1 time]:[Simen 10 sol]],smallO[[#This Row],[Match2]]-1)</f>
        <v>19.821000000000002</v>
      </c>
      <c r="AE244" s="79">
        <f t="shared" si="7"/>
        <v>4208.9399999999996</v>
      </c>
      <c r="AF244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4189.0360000000001</v>
      </c>
      <c r="AI244" s="79"/>
      <c r="AJ244" s="79"/>
      <c r="AL244" s="79"/>
      <c r="AM244" s="79"/>
      <c r="AN244" s="79"/>
    </row>
    <row r="245" spans="1:40">
      <c r="A245" s="17" t="s">
        <v>56</v>
      </c>
      <c r="B245" s="13">
        <v>3</v>
      </c>
      <c r="C245" s="13">
        <v>35</v>
      </c>
      <c r="D245" s="13">
        <v>4</v>
      </c>
      <c r="E245" s="13">
        <v>2</v>
      </c>
      <c r="F245">
        <v>19.089400000000001</v>
      </c>
      <c r="G245">
        <v>3441.32</v>
      </c>
      <c r="H245" s="79">
        <v>19.213100000000001</v>
      </c>
      <c r="I245" s="79">
        <v>3441.32</v>
      </c>
      <c r="J245">
        <v>19.017600000000002</v>
      </c>
      <c r="K245">
        <v>3441.32</v>
      </c>
      <c r="L245">
        <v>19.177099999999999</v>
      </c>
      <c r="M245">
        <v>3441.32</v>
      </c>
      <c r="N245">
        <v>18.947299999999998</v>
      </c>
      <c r="O245">
        <v>3441.32</v>
      </c>
      <c r="P245">
        <v>19.180299999999999</v>
      </c>
      <c r="Q245">
        <v>3441.32</v>
      </c>
      <c r="R245">
        <v>19.025600000000001</v>
      </c>
      <c r="S245">
        <v>3441.32</v>
      </c>
      <c r="T245">
        <v>19.025600000000001</v>
      </c>
      <c r="U245">
        <v>3441.32</v>
      </c>
      <c r="V245">
        <v>19.2927</v>
      </c>
      <c r="W245">
        <v>3441.32</v>
      </c>
      <c r="X245">
        <v>19.261099999999999</v>
      </c>
      <c r="Y245">
        <v>3441.32</v>
      </c>
      <c r="Z245" s="26">
        <f>MATCH(smallO[[#This Row],[Simen Best sol]],smallO[[#This Row],[Simen 1 time]:[Simen 10 sol]],0)</f>
        <v>2</v>
      </c>
      <c r="AA245" s="26">
        <f>INDEX(smallO[[#This Row],[Simen 1 time]:[Simen 10 sol]],smallO[[#This Row],[Match]]-1)</f>
        <v>19.089400000000001</v>
      </c>
      <c r="AB245" s="79">
        <f t="shared" si="6"/>
        <v>3441.32</v>
      </c>
      <c r="AC245" s="26">
        <f>MATCH(smallO[[#This Row],[Simen worst sol]],smallO[[#This Row],[Simen 1 time]:[Simen 10 sol]],0)</f>
        <v>2</v>
      </c>
      <c r="AD245" s="26">
        <f>INDEX(smallO[[#This Row],[Simen 1 time]:[Simen 10 sol]],smallO[[#This Row],[Match2]]-1)</f>
        <v>19.089400000000001</v>
      </c>
      <c r="AE245" s="79">
        <f t="shared" si="7"/>
        <v>3441.32</v>
      </c>
      <c r="AF245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3441.3200000000006</v>
      </c>
      <c r="AI245" s="79"/>
      <c r="AJ245" s="79"/>
      <c r="AL245" s="79"/>
      <c r="AM245" s="79"/>
      <c r="AN245" s="79"/>
    </row>
    <row r="246" spans="1:40">
      <c r="A246" s="18" t="s">
        <v>56</v>
      </c>
      <c r="B246" s="15">
        <v>3</v>
      </c>
      <c r="C246" s="15">
        <v>35</v>
      </c>
      <c r="D246" s="15">
        <v>5</v>
      </c>
      <c r="E246" s="15">
        <v>2</v>
      </c>
      <c r="F246">
        <v>19.043099999999999</v>
      </c>
      <c r="G246">
        <v>3593.64</v>
      </c>
      <c r="H246" s="79">
        <v>19.187899999999999</v>
      </c>
      <c r="I246" s="79">
        <v>3593.64</v>
      </c>
      <c r="J246">
        <v>19.031300000000002</v>
      </c>
      <c r="K246">
        <v>3593.64</v>
      </c>
      <c r="L246">
        <v>18.968599999999999</v>
      </c>
      <c r="M246">
        <v>3593.64</v>
      </c>
      <c r="N246">
        <v>19.1233</v>
      </c>
      <c r="O246">
        <v>3593.64</v>
      </c>
      <c r="P246">
        <v>19.263100000000001</v>
      </c>
      <c r="Q246">
        <v>3593.64</v>
      </c>
      <c r="R246">
        <v>19.107600000000001</v>
      </c>
      <c r="S246">
        <v>3593.64</v>
      </c>
      <c r="T246">
        <v>19.107600000000001</v>
      </c>
      <c r="U246">
        <v>3593.64</v>
      </c>
      <c r="V246">
        <v>19.035900000000002</v>
      </c>
      <c r="W246">
        <v>3593.64</v>
      </c>
      <c r="X246">
        <v>19.21</v>
      </c>
      <c r="Y246">
        <v>3593.64</v>
      </c>
      <c r="Z246" s="26">
        <f>MATCH(smallO[[#This Row],[Simen Best sol]],smallO[[#This Row],[Simen 1 time]:[Simen 10 sol]],0)</f>
        <v>2</v>
      </c>
      <c r="AA246" s="26">
        <f>INDEX(smallO[[#This Row],[Simen 1 time]:[Simen 10 sol]],smallO[[#This Row],[Match]]-1)</f>
        <v>19.043099999999999</v>
      </c>
      <c r="AB246" s="79">
        <f t="shared" si="6"/>
        <v>3593.64</v>
      </c>
      <c r="AC246" s="26">
        <f>MATCH(smallO[[#This Row],[Simen worst sol]],smallO[[#This Row],[Simen 1 time]:[Simen 10 sol]],0)</f>
        <v>2</v>
      </c>
      <c r="AD246" s="26">
        <f>INDEX(smallO[[#This Row],[Simen 1 time]:[Simen 10 sol]],smallO[[#This Row],[Match2]]-1)</f>
        <v>19.043099999999999</v>
      </c>
      <c r="AE246" s="79">
        <f t="shared" si="7"/>
        <v>3593.64</v>
      </c>
      <c r="AF246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3593.6400000000003</v>
      </c>
      <c r="AI246" s="79"/>
      <c r="AJ246" s="79"/>
      <c r="AL246" s="79"/>
      <c r="AM246" s="79"/>
      <c r="AN246" s="79"/>
    </row>
    <row r="247" spans="1:40">
      <c r="A247" s="17" t="s">
        <v>56</v>
      </c>
      <c r="B247" s="13">
        <v>3</v>
      </c>
      <c r="C247" s="13">
        <v>40</v>
      </c>
      <c r="D247" s="13">
        <v>1</v>
      </c>
      <c r="E247" s="13">
        <v>2</v>
      </c>
      <c r="F247">
        <v>24.209399999999999</v>
      </c>
      <c r="G247">
        <v>4013.12</v>
      </c>
      <c r="H247" s="79">
        <v>24.305199999999999</v>
      </c>
      <c r="I247" s="79">
        <v>4013.12</v>
      </c>
      <c r="J247">
        <v>24.280200000000001</v>
      </c>
      <c r="K247">
        <v>4013.12</v>
      </c>
      <c r="L247">
        <v>24.241299999999999</v>
      </c>
      <c r="M247">
        <v>4013.12</v>
      </c>
      <c r="N247">
        <v>24.385200000000001</v>
      </c>
      <c r="O247">
        <v>4013.12</v>
      </c>
      <c r="P247">
        <v>24.2959</v>
      </c>
      <c r="Q247">
        <v>4013.12</v>
      </c>
      <c r="R247">
        <v>24.437899999999999</v>
      </c>
      <c r="S247">
        <v>4013.12</v>
      </c>
      <c r="T247">
        <v>24.437899999999999</v>
      </c>
      <c r="U247">
        <v>4013.12</v>
      </c>
      <c r="V247">
        <v>23.9941</v>
      </c>
      <c r="W247">
        <v>4013.12</v>
      </c>
      <c r="X247">
        <v>24.265499999999999</v>
      </c>
      <c r="Y247">
        <v>4013.12</v>
      </c>
      <c r="Z247" s="26">
        <f>MATCH(smallO[[#This Row],[Simen Best sol]],smallO[[#This Row],[Simen 1 time]:[Simen 10 sol]],0)</f>
        <v>2</v>
      </c>
      <c r="AA247" s="26">
        <f>INDEX(smallO[[#This Row],[Simen 1 time]:[Simen 10 sol]],smallO[[#This Row],[Match]]-1)</f>
        <v>24.209399999999999</v>
      </c>
      <c r="AB247" s="79">
        <f t="shared" si="6"/>
        <v>4013.12</v>
      </c>
      <c r="AC247" s="26">
        <f>MATCH(smallO[[#This Row],[Simen worst sol]],smallO[[#This Row],[Simen 1 time]:[Simen 10 sol]],0)</f>
        <v>2</v>
      </c>
      <c r="AD247" s="26">
        <f>INDEX(smallO[[#This Row],[Simen 1 time]:[Simen 10 sol]],smallO[[#This Row],[Match2]]-1)</f>
        <v>24.209399999999999</v>
      </c>
      <c r="AE247" s="79">
        <f t="shared" si="7"/>
        <v>4013.12</v>
      </c>
      <c r="AF247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4013.12</v>
      </c>
      <c r="AI247" s="79"/>
      <c r="AJ247" s="79"/>
      <c r="AL247" s="79"/>
      <c r="AM247" s="79"/>
      <c r="AN247" s="79"/>
    </row>
    <row r="248" spans="1:40">
      <c r="A248" s="18" t="s">
        <v>56</v>
      </c>
      <c r="B248" s="15">
        <v>3</v>
      </c>
      <c r="C248" s="15">
        <v>40</v>
      </c>
      <c r="D248" s="15">
        <v>2</v>
      </c>
      <c r="E248" s="15">
        <v>2</v>
      </c>
      <c r="F248">
        <v>19.2012</v>
      </c>
      <c r="G248">
        <v>4190.8999999999996</v>
      </c>
      <c r="H248" s="79">
        <v>19.310199999999998</v>
      </c>
      <c r="I248" s="79">
        <v>4190.8999999999996</v>
      </c>
      <c r="J248">
        <v>19.247399999999999</v>
      </c>
      <c r="K248">
        <v>4190.8999999999996</v>
      </c>
      <c r="L248">
        <v>19.356300000000001</v>
      </c>
      <c r="M248">
        <v>4190.8999999999996</v>
      </c>
      <c r="N248">
        <v>19.366800000000001</v>
      </c>
      <c r="O248">
        <v>4190.8999999999996</v>
      </c>
      <c r="P248">
        <v>19.1693</v>
      </c>
      <c r="Q248">
        <v>4190.8999999999996</v>
      </c>
      <c r="R248">
        <v>19.303100000000001</v>
      </c>
      <c r="S248">
        <v>4190.8999999999996</v>
      </c>
      <c r="T248">
        <v>19.303100000000001</v>
      </c>
      <c r="U248">
        <v>4190.8999999999996</v>
      </c>
      <c r="V248">
        <v>19.192599999999999</v>
      </c>
      <c r="W248">
        <v>4190.8999999999996</v>
      </c>
      <c r="X248">
        <v>19.356300000000001</v>
      </c>
      <c r="Y248">
        <v>4190.8999999999996</v>
      </c>
      <c r="Z248" s="26">
        <f>MATCH(smallO[[#This Row],[Simen Best sol]],smallO[[#This Row],[Simen 1 time]:[Simen 10 sol]],0)</f>
        <v>2</v>
      </c>
      <c r="AA248" s="26">
        <f>INDEX(smallO[[#This Row],[Simen 1 time]:[Simen 10 sol]],smallO[[#This Row],[Match]]-1)</f>
        <v>19.2012</v>
      </c>
      <c r="AB248" s="79">
        <f t="shared" si="6"/>
        <v>4190.8999999999996</v>
      </c>
      <c r="AC248" s="26">
        <f>MATCH(smallO[[#This Row],[Simen worst sol]],smallO[[#This Row],[Simen 1 time]:[Simen 10 sol]],0)</f>
        <v>2</v>
      </c>
      <c r="AD248" s="26">
        <f>INDEX(smallO[[#This Row],[Simen 1 time]:[Simen 10 sol]],smallO[[#This Row],[Match2]]-1)</f>
        <v>19.2012</v>
      </c>
      <c r="AE248" s="79">
        <f t="shared" si="7"/>
        <v>4190.8999999999996</v>
      </c>
      <c r="AF248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4190.9000000000005</v>
      </c>
      <c r="AI248" s="79"/>
      <c r="AJ248" s="79"/>
      <c r="AL248" s="79"/>
      <c r="AM248" s="79"/>
      <c r="AN248" s="79"/>
    </row>
    <row r="249" spans="1:40">
      <c r="A249" s="17" t="s">
        <v>56</v>
      </c>
      <c r="B249" s="13">
        <v>3</v>
      </c>
      <c r="C249" s="13">
        <v>40</v>
      </c>
      <c r="D249" s="13">
        <v>3</v>
      </c>
      <c r="E249" s="13">
        <v>2</v>
      </c>
      <c r="F249">
        <v>24.648299999999999</v>
      </c>
      <c r="G249">
        <v>4125.58</v>
      </c>
      <c r="H249" s="79">
        <v>24.7852</v>
      </c>
      <c r="I249" s="79">
        <v>4125.58</v>
      </c>
      <c r="J249">
        <v>24.878299999999999</v>
      </c>
      <c r="K249">
        <v>4125.58</v>
      </c>
      <c r="L249">
        <v>24.927499999999998</v>
      </c>
      <c r="M249">
        <v>4125.58</v>
      </c>
      <c r="N249">
        <v>24.9038</v>
      </c>
      <c r="O249">
        <v>4125.58</v>
      </c>
      <c r="P249">
        <v>24.860499999999998</v>
      </c>
      <c r="Q249">
        <v>4125.58</v>
      </c>
      <c r="R249">
        <v>24.6494</v>
      </c>
      <c r="S249">
        <v>4125.58</v>
      </c>
      <c r="T249">
        <v>24.6494</v>
      </c>
      <c r="U249">
        <v>4125.58</v>
      </c>
      <c r="V249">
        <v>24.9876</v>
      </c>
      <c r="W249">
        <v>4125.58</v>
      </c>
      <c r="X249">
        <v>24.913900000000002</v>
      </c>
      <c r="Y249">
        <v>4125.58</v>
      </c>
      <c r="Z249" s="26">
        <f>MATCH(smallO[[#This Row],[Simen Best sol]],smallO[[#This Row],[Simen 1 time]:[Simen 10 sol]],0)</f>
        <v>2</v>
      </c>
      <c r="AA249" s="26">
        <f>INDEX(smallO[[#This Row],[Simen 1 time]:[Simen 10 sol]],smallO[[#This Row],[Match]]-1)</f>
        <v>24.648299999999999</v>
      </c>
      <c r="AB249" s="79">
        <f t="shared" si="6"/>
        <v>4125.58</v>
      </c>
      <c r="AC249" s="26">
        <f>MATCH(smallO[[#This Row],[Simen worst sol]],smallO[[#This Row],[Simen 1 time]:[Simen 10 sol]],0)</f>
        <v>2</v>
      </c>
      <c r="AD249" s="26">
        <f>INDEX(smallO[[#This Row],[Simen 1 time]:[Simen 10 sol]],smallO[[#This Row],[Match2]]-1)</f>
        <v>24.648299999999999</v>
      </c>
      <c r="AE249" s="79">
        <f t="shared" si="7"/>
        <v>4125.58</v>
      </c>
      <c r="AF249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4125.5800000000008</v>
      </c>
      <c r="AI249" s="79"/>
      <c r="AJ249" s="79"/>
      <c r="AL249" s="79"/>
      <c r="AM249" s="79"/>
      <c r="AN249" s="79"/>
    </row>
    <row r="250" spans="1:40">
      <c r="A250" s="18" t="s">
        <v>56</v>
      </c>
      <c r="B250" s="15">
        <v>3</v>
      </c>
      <c r="C250" s="15">
        <v>40</v>
      </c>
      <c r="D250" s="15">
        <v>4</v>
      </c>
      <c r="E250" s="15">
        <v>2</v>
      </c>
      <c r="F250">
        <v>22.578700000000001</v>
      </c>
      <c r="G250">
        <v>3736.78</v>
      </c>
      <c r="H250" s="79">
        <v>22.878699999999998</v>
      </c>
      <c r="I250" s="79">
        <v>3736.78</v>
      </c>
      <c r="J250">
        <v>22.9299</v>
      </c>
      <c r="K250">
        <v>3736.78</v>
      </c>
      <c r="L250">
        <v>22.7545</v>
      </c>
      <c r="M250">
        <v>3736.78</v>
      </c>
      <c r="N250">
        <v>22.683299999999999</v>
      </c>
      <c r="O250">
        <v>3736.78</v>
      </c>
      <c r="P250">
        <v>23.074000000000002</v>
      </c>
      <c r="Q250">
        <v>3736.78</v>
      </c>
      <c r="R250">
        <v>21.703900000000001</v>
      </c>
      <c r="S250">
        <v>3736.78</v>
      </c>
      <c r="T250">
        <v>21.703900000000001</v>
      </c>
      <c r="U250">
        <v>3736.78</v>
      </c>
      <c r="V250">
        <v>22.709700000000002</v>
      </c>
      <c r="W250">
        <v>3736.78</v>
      </c>
      <c r="X250">
        <v>23.0441</v>
      </c>
      <c r="Y250">
        <v>3736.78</v>
      </c>
      <c r="Z250" s="26">
        <f>MATCH(smallO[[#This Row],[Simen Best sol]],smallO[[#This Row],[Simen 1 time]:[Simen 10 sol]],0)</f>
        <v>2</v>
      </c>
      <c r="AA250" s="26">
        <f>INDEX(smallO[[#This Row],[Simen 1 time]:[Simen 10 sol]],smallO[[#This Row],[Match]]-1)</f>
        <v>22.578700000000001</v>
      </c>
      <c r="AB250" s="79">
        <f t="shared" si="6"/>
        <v>3736.78</v>
      </c>
      <c r="AC250" s="26">
        <f>MATCH(smallO[[#This Row],[Simen worst sol]],smallO[[#This Row],[Simen 1 time]:[Simen 10 sol]],0)</f>
        <v>2</v>
      </c>
      <c r="AD250" s="26">
        <f>INDEX(smallO[[#This Row],[Simen 1 time]:[Simen 10 sol]],smallO[[#This Row],[Match2]]-1)</f>
        <v>22.578700000000001</v>
      </c>
      <c r="AE250" s="79">
        <f t="shared" si="7"/>
        <v>3736.78</v>
      </c>
      <c r="AF250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3736.7799999999997</v>
      </c>
      <c r="AI250" s="79"/>
      <c r="AJ250" s="79"/>
      <c r="AL250" s="79"/>
      <c r="AM250" s="79"/>
      <c r="AN250" s="79"/>
    </row>
    <row r="251" spans="1:40">
      <c r="A251" s="17" t="s">
        <v>56</v>
      </c>
      <c r="B251" s="13">
        <v>3</v>
      </c>
      <c r="C251" s="13">
        <v>40</v>
      </c>
      <c r="D251" s="13">
        <v>5</v>
      </c>
      <c r="E251" s="13">
        <v>2</v>
      </c>
      <c r="F251">
        <v>24.7959</v>
      </c>
      <c r="G251">
        <v>4050.88</v>
      </c>
      <c r="H251" s="79">
        <v>24.915500000000002</v>
      </c>
      <c r="I251" s="79">
        <v>4050.88</v>
      </c>
      <c r="J251">
        <v>25.299099999999999</v>
      </c>
      <c r="K251">
        <v>3895.46</v>
      </c>
      <c r="L251">
        <v>24.742799999999999</v>
      </c>
      <c r="M251">
        <v>4050.88</v>
      </c>
      <c r="N251">
        <v>24.822099999999999</v>
      </c>
      <c r="O251">
        <v>4050.88</v>
      </c>
      <c r="P251">
        <v>24.897500000000001</v>
      </c>
      <c r="Q251">
        <v>4050.88</v>
      </c>
      <c r="R251">
        <v>24.878</v>
      </c>
      <c r="S251">
        <v>4050.88</v>
      </c>
      <c r="T251">
        <v>24.878</v>
      </c>
      <c r="U251">
        <v>4050.88</v>
      </c>
      <c r="V251">
        <v>24.874199999999998</v>
      </c>
      <c r="W251">
        <v>4050.88</v>
      </c>
      <c r="X251">
        <v>25.2042</v>
      </c>
      <c r="Y251">
        <v>3895.46</v>
      </c>
      <c r="Z251" s="26">
        <f>MATCH(smallO[[#This Row],[Simen Best sol]],smallO[[#This Row],[Simen 1 time]:[Simen 10 sol]],0)</f>
        <v>6</v>
      </c>
      <c r="AA251" s="26">
        <f>INDEX(smallO[[#This Row],[Simen 1 time]:[Simen 10 sol]],smallO[[#This Row],[Match]]-1)</f>
        <v>25.299099999999999</v>
      </c>
      <c r="AB251" s="79">
        <f t="shared" si="6"/>
        <v>3895.46</v>
      </c>
      <c r="AC251" s="26">
        <f>MATCH(smallO[[#This Row],[Simen worst sol]],smallO[[#This Row],[Simen 1 time]:[Simen 10 sol]],0)</f>
        <v>2</v>
      </c>
      <c r="AD251" s="26">
        <f>INDEX(smallO[[#This Row],[Simen 1 time]:[Simen 10 sol]],smallO[[#This Row],[Match2]]-1)</f>
        <v>24.7959</v>
      </c>
      <c r="AE251" s="79">
        <f t="shared" si="7"/>
        <v>4050.88</v>
      </c>
      <c r="AF251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4019.7960000000007</v>
      </c>
      <c r="AI251" s="79"/>
      <c r="AJ251" s="79"/>
      <c r="AL251" s="79"/>
      <c r="AM251" s="79"/>
      <c r="AN251" s="79"/>
    </row>
    <row r="252" spans="1:40">
      <c r="A252" s="18" t="s">
        <v>56</v>
      </c>
      <c r="B252" s="15">
        <v>3</v>
      </c>
      <c r="C252" s="15">
        <v>45</v>
      </c>
      <c r="D252" s="15">
        <v>1</v>
      </c>
      <c r="E252" s="15">
        <v>2</v>
      </c>
      <c r="F252" s="79">
        <v>24.877700000000001</v>
      </c>
      <c r="G252" s="79">
        <v>4077.86</v>
      </c>
      <c r="H252" s="79">
        <v>24.7879</v>
      </c>
      <c r="I252" s="79">
        <v>4077.86</v>
      </c>
      <c r="J252">
        <v>25.242100000000001</v>
      </c>
      <c r="K252">
        <v>4077.86</v>
      </c>
      <c r="L252">
        <v>24.851700000000001</v>
      </c>
      <c r="M252">
        <v>4077.86</v>
      </c>
      <c r="N252">
        <v>25.3398</v>
      </c>
      <c r="O252">
        <v>4077.86</v>
      </c>
      <c r="P252">
        <v>24.6906</v>
      </c>
      <c r="Q252">
        <v>4077.86</v>
      </c>
      <c r="R252" s="79">
        <v>25.099299999999999</v>
      </c>
      <c r="S252">
        <v>4077.86</v>
      </c>
      <c r="T252">
        <v>25.099299999999999</v>
      </c>
      <c r="U252">
        <v>4077.86</v>
      </c>
      <c r="V252">
        <v>24.666799999999999</v>
      </c>
      <c r="W252">
        <v>4077.86</v>
      </c>
      <c r="X252">
        <v>24.744299999999999</v>
      </c>
      <c r="Y252">
        <v>4077.86</v>
      </c>
      <c r="Z252" s="26">
        <f>MATCH(smallO[[#This Row],[Simen Best sol]],smallO[[#This Row],[Simen 1 time]:[Simen 10 sol]],0)</f>
        <v>2</v>
      </c>
      <c r="AA252" s="26">
        <f>INDEX(smallO[[#This Row],[Simen 1 time]:[Simen 10 sol]],smallO[[#This Row],[Match]]-1)</f>
        <v>24.877700000000001</v>
      </c>
      <c r="AB252" s="79">
        <f t="shared" si="6"/>
        <v>4077.86</v>
      </c>
      <c r="AC252" s="26">
        <f>MATCH(smallO[[#This Row],[Simen worst sol]],smallO[[#This Row],[Simen 1 time]:[Simen 10 sol]],0)</f>
        <v>2</v>
      </c>
      <c r="AD252" s="26">
        <f>INDEX(smallO[[#This Row],[Simen 1 time]:[Simen 10 sol]],smallO[[#This Row],[Match2]]-1)</f>
        <v>24.877700000000001</v>
      </c>
      <c r="AE252" s="79">
        <f t="shared" si="7"/>
        <v>4077.86</v>
      </c>
      <c r="AF252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4077.8599999999997</v>
      </c>
      <c r="AI252" s="79"/>
      <c r="AJ252" s="79"/>
      <c r="AL252" s="79"/>
      <c r="AM252" s="79"/>
      <c r="AN252" s="79"/>
    </row>
    <row r="253" spans="1:40">
      <c r="A253" s="17" t="s">
        <v>56</v>
      </c>
      <c r="B253" s="13">
        <v>3</v>
      </c>
      <c r="C253" s="13">
        <v>45</v>
      </c>
      <c r="D253" s="13">
        <v>2</v>
      </c>
      <c r="E253" s="13">
        <v>2</v>
      </c>
      <c r="F253">
        <v>24.363600000000002</v>
      </c>
      <c r="G253">
        <v>4196.68</v>
      </c>
      <c r="H253" s="79">
        <v>24.443899999999999</v>
      </c>
      <c r="I253" s="79">
        <v>4200.7</v>
      </c>
      <c r="J253">
        <v>25.052600000000002</v>
      </c>
      <c r="K253">
        <v>4183.68</v>
      </c>
      <c r="L253">
        <v>24.213899999999999</v>
      </c>
      <c r="M253">
        <v>4200.7</v>
      </c>
      <c r="N253">
        <v>25.011700000000001</v>
      </c>
      <c r="O253">
        <v>4183.68</v>
      </c>
      <c r="P253">
        <v>24.924700000000001</v>
      </c>
      <c r="Q253">
        <v>4183.68</v>
      </c>
      <c r="R253">
        <v>24.402100000000001</v>
      </c>
      <c r="S253">
        <v>4196.68</v>
      </c>
      <c r="T253">
        <v>24.402100000000001</v>
      </c>
      <c r="U253">
        <v>4196.68</v>
      </c>
      <c r="V253">
        <v>24.613</v>
      </c>
      <c r="W253">
        <v>4189.46</v>
      </c>
      <c r="X253">
        <v>24.845199999999998</v>
      </c>
      <c r="Y253">
        <v>4189.42</v>
      </c>
      <c r="Z253" s="26">
        <f>MATCH(smallO[[#This Row],[Simen Best sol]],smallO[[#This Row],[Simen 1 time]:[Simen 10 sol]],0)</f>
        <v>6</v>
      </c>
      <c r="AA253" s="26">
        <f>INDEX(smallO[[#This Row],[Simen 1 time]:[Simen 10 sol]],smallO[[#This Row],[Match]]-1)</f>
        <v>25.052600000000002</v>
      </c>
      <c r="AB253" s="79">
        <f t="shared" si="6"/>
        <v>4183.68</v>
      </c>
      <c r="AC253" s="26">
        <f>MATCH(smallO[[#This Row],[Simen worst sol]],smallO[[#This Row],[Simen 1 time]:[Simen 10 sol]],0)</f>
        <v>4</v>
      </c>
      <c r="AD253" s="26">
        <f>INDEX(smallO[[#This Row],[Simen 1 time]:[Simen 10 sol]],smallO[[#This Row],[Match2]]-1)</f>
        <v>24.443899999999999</v>
      </c>
      <c r="AE253" s="79">
        <f t="shared" si="7"/>
        <v>4200.7</v>
      </c>
      <c r="AF253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4192.1360000000004</v>
      </c>
      <c r="AI253" s="79"/>
      <c r="AJ253" s="79"/>
      <c r="AL253" s="79"/>
      <c r="AM253" s="79"/>
      <c r="AN253" s="79"/>
    </row>
    <row r="254" spans="1:40">
      <c r="A254" s="18" t="s">
        <v>56</v>
      </c>
      <c r="B254" s="15">
        <v>3</v>
      </c>
      <c r="C254" s="15">
        <v>45</v>
      </c>
      <c r="D254" s="15">
        <v>3</v>
      </c>
      <c r="E254" s="15">
        <v>2</v>
      </c>
      <c r="F254">
        <v>24.5244</v>
      </c>
      <c r="G254">
        <v>4121.72</v>
      </c>
      <c r="H254" s="79">
        <v>24.325299999999999</v>
      </c>
      <c r="I254" s="79">
        <v>4121.72</v>
      </c>
      <c r="J254">
        <v>24.488499999999998</v>
      </c>
      <c r="K254">
        <v>4121.72</v>
      </c>
      <c r="L254">
        <v>24.621600000000001</v>
      </c>
      <c r="M254">
        <v>4121.72</v>
      </c>
      <c r="N254">
        <v>24.382200000000001</v>
      </c>
      <c r="O254">
        <v>4121.72</v>
      </c>
      <c r="P254">
        <v>24.843399999999999</v>
      </c>
      <c r="Q254">
        <v>4121.72</v>
      </c>
      <c r="R254">
        <v>24.417999999999999</v>
      </c>
      <c r="S254">
        <v>4121.72</v>
      </c>
      <c r="T254">
        <v>24.417999999999999</v>
      </c>
      <c r="U254">
        <v>4121.72</v>
      </c>
      <c r="V254">
        <v>24.555099999999999</v>
      </c>
      <c r="W254">
        <v>4121.72</v>
      </c>
      <c r="X254">
        <v>24.462900000000001</v>
      </c>
      <c r="Y254">
        <v>4121.72</v>
      </c>
      <c r="Z254" s="26">
        <f>MATCH(smallO[[#This Row],[Simen Best sol]],smallO[[#This Row],[Simen 1 time]:[Simen 10 sol]],0)</f>
        <v>2</v>
      </c>
      <c r="AA254" s="26">
        <f>INDEX(smallO[[#This Row],[Simen 1 time]:[Simen 10 sol]],smallO[[#This Row],[Match]]-1)</f>
        <v>24.5244</v>
      </c>
      <c r="AB254" s="79">
        <f t="shared" si="6"/>
        <v>4121.72</v>
      </c>
      <c r="AC254" s="26">
        <f>MATCH(smallO[[#This Row],[Simen worst sol]],smallO[[#This Row],[Simen 1 time]:[Simen 10 sol]],0)</f>
        <v>2</v>
      </c>
      <c r="AD254" s="26">
        <f>INDEX(smallO[[#This Row],[Simen 1 time]:[Simen 10 sol]],smallO[[#This Row],[Match2]]-1)</f>
        <v>24.5244</v>
      </c>
      <c r="AE254" s="79">
        <f t="shared" si="7"/>
        <v>4121.72</v>
      </c>
      <c r="AF254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4121.72</v>
      </c>
      <c r="AI254" s="79"/>
      <c r="AJ254" s="79"/>
      <c r="AL254" s="79"/>
      <c r="AM254" s="79"/>
      <c r="AN254" s="79"/>
    </row>
    <row r="255" spans="1:40">
      <c r="A255" s="17" t="s">
        <v>56</v>
      </c>
      <c r="B255" s="13">
        <v>3</v>
      </c>
      <c r="C255" s="13">
        <v>45</v>
      </c>
      <c r="D255" s="13">
        <v>4</v>
      </c>
      <c r="E255" s="13">
        <v>2</v>
      </c>
      <c r="F255" s="79">
        <v>27.2867</v>
      </c>
      <c r="G255" s="79">
        <v>4518.4799999999996</v>
      </c>
      <c r="H255" s="79">
        <v>27.126000000000001</v>
      </c>
      <c r="I255" s="79">
        <v>4481.6000000000004</v>
      </c>
      <c r="J255">
        <v>26.4542</v>
      </c>
      <c r="K255">
        <v>4481.6000000000004</v>
      </c>
      <c r="L255">
        <v>26.799199999999999</v>
      </c>
      <c r="M255">
        <v>4481.6000000000004</v>
      </c>
      <c r="N255">
        <v>27.210899999999999</v>
      </c>
      <c r="O255">
        <v>4513.4399999999996</v>
      </c>
      <c r="P255">
        <v>27.297599999999999</v>
      </c>
      <c r="Q255">
        <v>4513.4399999999996</v>
      </c>
      <c r="R255">
        <v>26.8917</v>
      </c>
      <c r="S255">
        <v>4481.6000000000004</v>
      </c>
      <c r="T255">
        <v>26.8917</v>
      </c>
      <c r="U255">
        <v>4481.6000000000004</v>
      </c>
      <c r="V255">
        <v>26.956499999999998</v>
      </c>
      <c r="W255">
        <v>4481.6000000000004</v>
      </c>
      <c r="X255">
        <v>27.114799999999999</v>
      </c>
      <c r="Y255">
        <v>4513.4399999999996</v>
      </c>
      <c r="Z255" s="26">
        <f>MATCH(smallO[[#This Row],[Simen Best sol]],smallO[[#This Row],[Simen 1 time]:[Simen 10 sol]],0)</f>
        <v>4</v>
      </c>
      <c r="AA255" s="26">
        <f>INDEX(smallO[[#This Row],[Simen 1 time]:[Simen 10 sol]],smallO[[#This Row],[Match]]-1)</f>
        <v>27.126000000000001</v>
      </c>
      <c r="AB255" s="79">
        <f t="shared" si="6"/>
        <v>4481.6000000000004</v>
      </c>
      <c r="AC255" s="26">
        <f>MATCH(smallO[[#This Row],[Simen worst sol]],smallO[[#This Row],[Simen 1 time]:[Simen 10 sol]],0)</f>
        <v>2</v>
      </c>
      <c r="AD255" s="26">
        <f>INDEX(smallO[[#This Row],[Simen 1 time]:[Simen 10 sol]],smallO[[#This Row],[Match2]]-1)</f>
        <v>27.2867</v>
      </c>
      <c r="AE255" s="79">
        <f t="shared" si="7"/>
        <v>4518.4799999999996</v>
      </c>
      <c r="AF255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4494.8399999999992</v>
      </c>
      <c r="AI255" s="79"/>
      <c r="AJ255" s="79"/>
      <c r="AL255" s="79"/>
      <c r="AM255" s="79"/>
      <c r="AN255" s="79"/>
    </row>
    <row r="256" spans="1:40">
      <c r="A256" s="18" t="s">
        <v>56</v>
      </c>
      <c r="B256" s="15">
        <v>3</v>
      </c>
      <c r="C256" s="15">
        <v>45</v>
      </c>
      <c r="D256" s="15">
        <v>5</v>
      </c>
      <c r="E256" s="15">
        <v>2</v>
      </c>
      <c r="F256" s="79">
        <v>25.7532</v>
      </c>
      <c r="G256" s="79">
        <v>3924.62</v>
      </c>
      <c r="H256" s="79">
        <v>25.788699999999999</v>
      </c>
      <c r="I256" s="79">
        <v>3924.62</v>
      </c>
      <c r="J256">
        <v>25.8475</v>
      </c>
      <c r="K256">
        <v>3924.62</v>
      </c>
      <c r="L256">
        <v>25.7407</v>
      </c>
      <c r="M256">
        <v>3924.62</v>
      </c>
      <c r="N256">
        <v>25.866199999999999</v>
      </c>
      <c r="O256">
        <v>3924.62</v>
      </c>
      <c r="P256">
        <v>25.782900000000001</v>
      </c>
      <c r="Q256">
        <v>3924.62</v>
      </c>
      <c r="R256">
        <v>25.7258</v>
      </c>
      <c r="S256">
        <v>3924.62</v>
      </c>
      <c r="T256">
        <v>25.7258</v>
      </c>
      <c r="U256">
        <v>3924.62</v>
      </c>
      <c r="V256">
        <v>25.9665</v>
      </c>
      <c r="W256">
        <v>3924.62</v>
      </c>
      <c r="X256">
        <v>26.058399999999999</v>
      </c>
      <c r="Y256">
        <v>3924.62</v>
      </c>
      <c r="Z256" s="26">
        <f>MATCH(smallO[[#This Row],[Simen Best sol]],smallO[[#This Row],[Simen 1 time]:[Simen 10 sol]],0)</f>
        <v>2</v>
      </c>
      <c r="AA256" s="26">
        <f>INDEX(smallO[[#This Row],[Simen 1 time]:[Simen 10 sol]],smallO[[#This Row],[Match]]-1)</f>
        <v>25.7532</v>
      </c>
      <c r="AB256" s="79">
        <f t="shared" si="6"/>
        <v>3924.62</v>
      </c>
      <c r="AC256" s="26">
        <f>MATCH(smallO[[#This Row],[Simen worst sol]],smallO[[#This Row],[Simen 1 time]:[Simen 10 sol]],0)</f>
        <v>2</v>
      </c>
      <c r="AD256" s="26">
        <f>INDEX(smallO[[#This Row],[Simen 1 time]:[Simen 10 sol]],smallO[[#This Row],[Match2]]-1)</f>
        <v>25.7532</v>
      </c>
      <c r="AE256" s="79">
        <f t="shared" si="7"/>
        <v>3924.62</v>
      </c>
      <c r="AF256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3924.62</v>
      </c>
      <c r="AI256" s="79"/>
      <c r="AJ256" s="79"/>
      <c r="AL256" s="79"/>
      <c r="AM256" s="79"/>
      <c r="AN256" s="79"/>
    </row>
    <row r="257" spans="1:40">
      <c r="A257" s="17" t="s">
        <v>56</v>
      </c>
      <c r="B257" s="13">
        <v>3</v>
      </c>
      <c r="C257" s="13">
        <v>50</v>
      </c>
      <c r="D257" s="13">
        <v>1</v>
      </c>
      <c r="E257" s="13">
        <v>2</v>
      </c>
      <c r="F257">
        <v>28.075800000000001</v>
      </c>
      <c r="G257">
        <v>4587.16</v>
      </c>
      <c r="H257" s="79">
        <v>28.007300000000001</v>
      </c>
      <c r="I257" s="79">
        <v>4656.84</v>
      </c>
      <c r="J257">
        <v>28.505400000000002</v>
      </c>
      <c r="K257">
        <v>4627.84</v>
      </c>
      <c r="L257">
        <v>27.888400000000001</v>
      </c>
      <c r="M257">
        <v>4627.84</v>
      </c>
      <c r="N257">
        <v>28.515000000000001</v>
      </c>
      <c r="O257">
        <v>4648.82</v>
      </c>
      <c r="P257">
        <v>27.703299999999999</v>
      </c>
      <c r="Q257">
        <v>4627.84</v>
      </c>
      <c r="R257">
        <v>28.979800000000001</v>
      </c>
      <c r="S257">
        <v>4591.8599999999997</v>
      </c>
      <c r="T257">
        <v>28.979800000000001</v>
      </c>
      <c r="U257">
        <v>4591.8599999999997</v>
      </c>
      <c r="V257">
        <v>28.7547</v>
      </c>
      <c r="W257">
        <v>4590.16</v>
      </c>
      <c r="X257">
        <v>27.705200000000001</v>
      </c>
      <c r="Y257">
        <v>4627.84</v>
      </c>
      <c r="Z257" s="26">
        <f>MATCH(smallO[[#This Row],[Simen Best sol]],smallO[[#This Row],[Simen 1 time]:[Simen 10 sol]],0)</f>
        <v>2</v>
      </c>
      <c r="AA257" s="26">
        <f>INDEX(smallO[[#This Row],[Simen 1 time]:[Simen 10 sol]],smallO[[#This Row],[Match]]-1)</f>
        <v>28.075800000000001</v>
      </c>
      <c r="AB257" s="79">
        <f t="shared" si="6"/>
        <v>4587.16</v>
      </c>
      <c r="AC257" s="26">
        <f>MATCH(smallO[[#This Row],[Simen worst sol]],smallO[[#This Row],[Simen 1 time]:[Simen 10 sol]],0)</f>
        <v>4</v>
      </c>
      <c r="AD257" s="26">
        <f>INDEX(smallO[[#This Row],[Simen 1 time]:[Simen 10 sol]],smallO[[#This Row],[Match2]]-1)</f>
        <v>28.007300000000001</v>
      </c>
      <c r="AE257" s="79">
        <f t="shared" si="7"/>
        <v>4656.84</v>
      </c>
      <c r="AF257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4617.8059999999996</v>
      </c>
      <c r="AI257" s="79"/>
      <c r="AJ257" s="79"/>
      <c r="AL257" s="79"/>
      <c r="AM257" s="79"/>
      <c r="AN257" s="79"/>
    </row>
    <row r="258" spans="1:40">
      <c r="A258" s="18" t="s">
        <v>56</v>
      </c>
      <c r="B258" s="15">
        <v>3</v>
      </c>
      <c r="C258" s="15">
        <v>50</v>
      </c>
      <c r="D258" s="15">
        <v>2</v>
      </c>
      <c r="E258" s="15">
        <v>2</v>
      </c>
      <c r="F258" s="79">
        <v>30.386700000000001</v>
      </c>
      <c r="G258" s="79">
        <v>4842.92</v>
      </c>
      <c r="H258" s="79">
        <v>30.655999999999999</v>
      </c>
      <c r="I258" s="79">
        <v>4842.92</v>
      </c>
      <c r="J258">
        <v>30.379300000000001</v>
      </c>
      <c r="K258">
        <v>4842.92</v>
      </c>
      <c r="L258">
        <v>30.252700000000001</v>
      </c>
      <c r="M258">
        <v>4842.92</v>
      </c>
      <c r="N258">
        <v>30.98</v>
      </c>
      <c r="O258">
        <v>4842.92</v>
      </c>
      <c r="P258">
        <v>30.526900000000001</v>
      </c>
      <c r="Q258">
        <v>4842.92</v>
      </c>
      <c r="R258">
        <v>30.369900000000001</v>
      </c>
      <c r="S258">
        <v>4842.92</v>
      </c>
      <c r="T258">
        <v>30.369900000000001</v>
      </c>
      <c r="U258">
        <v>4842.92</v>
      </c>
      <c r="V258">
        <v>30.571899999999999</v>
      </c>
      <c r="W258">
        <v>4842.92</v>
      </c>
      <c r="X258">
        <v>30.555299999999999</v>
      </c>
      <c r="Y258">
        <v>4842.92</v>
      </c>
      <c r="Z258" s="26">
        <f>MATCH(smallO[[#This Row],[Simen Best sol]],smallO[[#This Row],[Simen 1 time]:[Simen 10 sol]],0)</f>
        <v>2</v>
      </c>
      <c r="AA258" s="26">
        <f>INDEX(smallO[[#This Row],[Simen 1 time]:[Simen 10 sol]],smallO[[#This Row],[Match]]-1)</f>
        <v>30.386700000000001</v>
      </c>
      <c r="AB258" s="79">
        <f t="shared" ref="AB258:AB321" si="8">MIN(G258,I258,K258,M258,O258,Q258,S258,U258,W258,Y258)</f>
        <v>4842.92</v>
      </c>
      <c r="AC258" s="26">
        <f>MATCH(smallO[[#This Row],[Simen worst sol]],smallO[[#This Row],[Simen 1 time]:[Simen 10 sol]],0)</f>
        <v>2</v>
      </c>
      <c r="AD258" s="26">
        <f>INDEX(smallO[[#This Row],[Simen 1 time]:[Simen 10 sol]],smallO[[#This Row],[Match2]]-1)</f>
        <v>30.386700000000001</v>
      </c>
      <c r="AE258" s="79">
        <f t="shared" ref="AE258:AE321" si="9">MAX(G258,I258,K258,M258,O258,Q258,S258,U258,W258,Y258)</f>
        <v>4842.92</v>
      </c>
      <c r="AF258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4842.9199999999992</v>
      </c>
      <c r="AI258" s="79"/>
      <c r="AJ258" s="79"/>
      <c r="AL258" s="79"/>
      <c r="AM258" s="79"/>
      <c r="AN258" s="79"/>
    </row>
    <row r="259" spans="1:40">
      <c r="A259" s="17" t="s">
        <v>56</v>
      </c>
      <c r="B259" s="13">
        <v>3</v>
      </c>
      <c r="C259" s="13">
        <v>50</v>
      </c>
      <c r="D259" s="13">
        <v>3</v>
      </c>
      <c r="E259" s="13">
        <v>2</v>
      </c>
      <c r="F259">
        <v>28.539400000000001</v>
      </c>
      <c r="G259">
        <v>4739.18</v>
      </c>
      <c r="H259" s="79">
        <v>27.509399999999999</v>
      </c>
      <c r="I259" s="79">
        <v>4705.74</v>
      </c>
      <c r="J259">
        <v>28.248799999999999</v>
      </c>
      <c r="K259">
        <v>4739.18</v>
      </c>
      <c r="L259">
        <v>28.1157</v>
      </c>
      <c r="M259">
        <v>4739.18</v>
      </c>
      <c r="N259">
        <v>27.188500000000001</v>
      </c>
      <c r="O259">
        <v>4705.74</v>
      </c>
      <c r="P259">
        <v>28.157699999999998</v>
      </c>
      <c r="Q259">
        <v>4739.18</v>
      </c>
      <c r="R259">
        <v>27.918700000000001</v>
      </c>
      <c r="S259">
        <v>4740.34</v>
      </c>
      <c r="T259">
        <v>27.918700000000001</v>
      </c>
      <c r="U259">
        <v>4740.34</v>
      </c>
      <c r="V259">
        <v>27.5747</v>
      </c>
      <c r="W259">
        <v>4736.49</v>
      </c>
      <c r="X259">
        <v>28.404399999999999</v>
      </c>
      <c r="Y259">
        <v>4739.18</v>
      </c>
      <c r="Z259" s="26">
        <f>MATCH(smallO[[#This Row],[Simen Best sol]],smallO[[#This Row],[Simen 1 time]:[Simen 10 sol]],0)</f>
        <v>4</v>
      </c>
      <c r="AA259" s="26">
        <f>INDEX(smallO[[#This Row],[Simen 1 time]:[Simen 10 sol]],smallO[[#This Row],[Match]]-1)</f>
        <v>27.509399999999999</v>
      </c>
      <c r="AB259" s="79">
        <f t="shared" si="8"/>
        <v>4705.74</v>
      </c>
      <c r="AC259" s="26">
        <f>MATCH(smallO[[#This Row],[Simen worst sol]],smallO[[#This Row],[Simen 1 time]:[Simen 10 sol]],0)</f>
        <v>14</v>
      </c>
      <c r="AD259" s="26">
        <f>INDEX(smallO[[#This Row],[Simen 1 time]:[Simen 10 sol]],smallO[[#This Row],[Match2]]-1)</f>
        <v>27.918700000000001</v>
      </c>
      <c r="AE259" s="79">
        <f t="shared" si="9"/>
        <v>4740.34</v>
      </c>
      <c r="AF259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4732.454999999999</v>
      </c>
      <c r="AI259" s="79"/>
      <c r="AJ259" s="79"/>
      <c r="AL259" s="79"/>
      <c r="AM259" s="79"/>
      <c r="AN259" s="79"/>
    </row>
    <row r="260" spans="1:40">
      <c r="A260" s="18" t="s">
        <v>56</v>
      </c>
      <c r="B260" s="15">
        <v>3</v>
      </c>
      <c r="C260" s="15">
        <v>50</v>
      </c>
      <c r="D260" s="15">
        <v>4</v>
      </c>
      <c r="E260" s="15">
        <v>2</v>
      </c>
      <c r="F260" s="79">
        <v>31.209800000000001</v>
      </c>
      <c r="G260" s="79">
        <v>4662.84</v>
      </c>
      <c r="H260" s="79">
        <v>31.052499999999998</v>
      </c>
      <c r="I260" s="79">
        <v>4662.84</v>
      </c>
      <c r="J260">
        <v>31.632899999999999</v>
      </c>
      <c r="K260">
        <v>4676.5600000000004</v>
      </c>
      <c r="L260">
        <v>31.557300000000001</v>
      </c>
      <c r="M260">
        <v>4662.84</v>
      </c>
      <c r="N260">
        <v>31.0166</v>
      </c>
      <c r="O260">
        <v>4662.84</v>
      </c>
      <c r="P260">
        <v>31.7957</v>
      </c>
      <c r="Q260">
        <v>4662.84</v>
      </c>
      <c r="R260">
        <v>31.013200000000001</v>
      </c>
      <c r="S260">
        <v>4662.84</v>
      </c>
      <c r="T260">
        <v>31.013200000000001</v>
      </c>
      <c r="U260">
        <v>4662.84</v>
      </c>
      <c r="V260">
        <v>31.250900000000001</v>
      </c>
      <c r="W260">
        <v>4662.84</v>
      </c>
      <c r="X260">
        <v>31.850899999999999</v>
      </c>
      <c r="Y260">
        <v>4684.84</v>
      </c>
      <c r="Z260" s="26">
        <f>MATCH(smallO[[#This Row],[Simen Best sol]],smallO[[#This Row],[Simen 1 time]:[Simen 10 sol]],0)</f>
        <v>2</v>
      </c>
      <c r="AA260" s="26">
        <f>INDEX(smallO[[#This Row],[Simen 1 time]:[Simen 10 sol]],smallO[[#This Row],[Match]]-1)</f>
        <v>31.209800000000001</v>
      </c>
      <c r="AB260" s="79">
        <f t="shared" si="8"/>
        <v>4662.84</v>
      </c>
      <c r="AC260" s="26">
        <f>MATCH(smallO[[#This Row],[Simen worst sol]],smallO[[#This Row],[Simen 1 time]:[Simen 10 sol]],0)</f>
        <v>20</v>
      </c>
      <c r="AD260" s="26">
        <f>INDEX(smallO[[#This Row],[Simen 1 time]:[Simen 10 sol]],smallO[[#This Row],[Match2]]-1)</f>
        <v>31.850899999999999</v>
      </c>
      <c r="AE260" s="79">
        <f t="shared" si="9"/>
        <v>4684.84</v>
      </c>
      <c r="AF260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4666.4119999999994</v>
      </c>
      <c r="AI260" s="79"/>
      <c r="AJ260" s="79"/>
      <c r="AL260" s="79"/>
      <c r="AM260" s="79"/>
      <c r="AN260" s="79"/>
    </row>
    <row r="261" spans="1:40">
      <c r="A261" s="17" t="s">
        <v>56</v>
      </c>
      <c r="B261" s="13">
        <v>3</v>
      </c>
      <c r="C261" s="13">
        <v>50</v>
      </c>
      <c r="D261" s="13">
        <v>5</v>
      </c>
      <c r="E261" s="13">
        <v>2</v>
      </c>
      <c r="F261" s="79">
        <v>28.597100000000001</v>
      </c>
      <c r="G261" s="79">
        <v>4647.92</v>
      </c>
      <c r="H261" s="79">
        <v>28.404</v>
      </c>
      <c r="I261" s="79">
        <v>4647.92</v>
      </c>
      <c r="J261">
        <v>28.537700000000001</v>
      </c>
      <c r="K261">
        <v>4647.92</v>
      </c>
      <c r="L261">
        <v>28.668800000000001</v>
      </c>
      <c r="M261">
        <v>4647.92</v>
      </c>
      <c r="N261">
        <v>28.4452</v>
      </c>
      <c r="O261">
        <v>4647.92</v>
      </c>
      <c r="P261">
        <v>28.3626</v>
      </c>
      <c r="Q261">
        <v>4647.92</v>
      </c>
      <c r="R261">
        <v>28.2562</v>
      </c>
      <c r="S261">
        <v>4647.92</v>
      </c>
      <c r="T261">
        <v>28.2562</v>
      </c>
      <c r="U261">
        <v>4647.92</v>
      </c>
      <c r="V261">
        <v>28.4663</v>
      </c>
      <c r="W261">
        <v>4647.92</v>
      </c>
      <c r="X261">
        <v>27.962</v>
      </c>
      <c r="Y261">
        <v>4647.92</v>
      </c>
      <c r="Z261" s="26">
        <f>MATCH(smallO[[#This Row],[Simen Best sol]],smallO[[#This Row],[Simen 1 time]:[Simen 10 sol]],0)</f>
        <v>2</v>
      </c>
      <c r="AA261" s="26">
        <f>INDEX(smallO[[#This Row],[Simen 1 time]:[Simen 10 sol]],smallO[[#This Row],[Match]]-1)</f>
        <v>28.597100000000001</v>
      </c>
      <c r="AB261" s="79">
        <f t="shared" si="8"/>
        <v>4647.92</v>
      </c>
      <c r="AC261" s="26">
        <f>MATCH(smallO[[#This Row],[Simen worst sol]],smallO[[#This Row],[Simen 1 time]:[Simen 10 sol]],0)</f>
        <v>2</v>
      </c>
      <c r="AD261" s="26">
        <f>INDEX(smallO[[#This Row],[Simen 1 time]:[Simen 10 sol]],smallO[[#This Row],[Match2]]-1)</f>
        <v>28.597100000000001</v>
      </c>
      <c r="AE261" s="79">
        <f t="shared" si="9"/>
        <v>4647.92</v>
      </c>
      <c r="AF261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4647.9199999999992</v>
      </c>
      <c r="AI261" s="79"/>
      <c r="AJ261" s="79"/>
      <c r="AL261" s="79"/>
      <c r="AM261" s="79"/>
      <c r="AN261" s="79"/>
    </row>
    <row r="262" spans="1:40">
      <c r="A262" s="18" t="s">
        <v>55</v>
      </c>
      <c r="B262" s="15">
        <v>6</v>
      </c>
      <c r="C262" s="15">
        <v>5</v>
      </c>
      <c r="D262" s="15">
        <v>1</v>
      </c>
      <c r="E262" s="15">
        <v>2</v>
      </c>
      <c r="F262">
        <v>3.8283499999999999</v>
      </c>
      <c r="G262">
        <v>6379.56</v>
      </c>
      <c r="H262" s="80">
        <v>3.8938100000000002</v>
      </c>
      <c r="I262" s="80">
        <v>6379.56</v>
      </c>
      <c r="J262">
        <v>3.4911699999999999</v>
      </c>
      <c r="K262">
        <v>6379.56</v>
      </c>
      <c r="L262">
        <v>3.83264</v>
      </c>
      <c r="M262">
        <v>6379.56</v>
      </c>
      <c r="N262">
        <v>3.8406400000000001</v>
      </c>
      <c r="O262">
        <v>6379.56</v>
      </c>
      <c r="P262">
        <v>3.8323499999999999</v>
      </c>
      <c r="Q262">
        <v>6379.56</v>
      </c>
      <c r="R262">
        <v>3.5980599999999998</v>
      </c>
      <c r="S262">
        <v>6379.56</v>
      </c>
      <c r="T262">
        <v>3.5980599999999998</v>
      </c>
      <c r="U262">
        <v>6379.56</v>
      </c>
      <c r="V262">
        <v>3.84144</v>
      </c>
      <c r="W262">
        <v>6379.56</v>
      </c>
      <c r="X262">
        <v>3.8441999999999998</v>
      </c>
      <c r="Y262">
        <v>6379.56</v>
      </c>
      <c r="Z262" s="26">
        <f>MATCH(smallO[[#This Row],[Simen Best sol]],smallO[[#This Row],[Simen 1 time]:[Simen 10 sol]],0)</f>
        <v>2</v>
      </c>
      <c r="AA262" s="26">
        <f>INDEX(smallO[[#This Row],[Simen 1 time]:[Simen 10 sol]],smallO[[#This Row],[Match]]-1)</f>
        <v>3.8283499999999999</v>
      </c>
      <c r="AB262" s="79">
        <f t="shared" si="8"/>
        <v>6379.56</v>
      </c>
      <c r="AC262" s="26">
        <f>MATCH(smallO[[#This Row],[Simen worst sol]],smallO[[#This Row],[Simen 1 time]:[Simen 10 sol]],0)</f>
        <v>2</v>
      </c>
      <c r="AD262" s="26">
        <f>INDEX(smallO[[#This Row],[Simen 1 time]:[Simen 10 sol]],smallO[[#This Row],[Match2]]-1)</f>
        <v>3.8283499999999999</v>
      </c>
      <c r="AE262" s="79">
        <f t="shared" si="9"/>
        <v>6379.56</v>
      </c>
      <c r="AF262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6379.5599999999995</v>
      </c>
      <c r="AI262" s="79"/>
      <c r="AJ262" s="79"/>
      <c r="AL262" s="79"/>
      <c r="AM262" s="79"/>
      <c r="AN262" s="79"/>
    </row>
    <row r="263" spans="1:40">
      <c r="A263" s="17" t="s">
        <v>55</v>
      </c>
      <c r="B263" s="13">
        <v>6</v>
      </c>
      <c r="C263" s="13">
        <v>5</v>
      </c>
      <c r="D263" s="13">
        <v>2</v>
      </c>
      <c r="E263" s="13">
        <v>2</v>
      </c>
      <c r="F263">
        <v>1.9505399999999999</v>
      </c>
      <c r="G263">
        <v>5498.64</v>
      </c>
      <c r="H263" s="80">
        <v>1.94489</v>
      </c>
      <c r="I263" s="80">
        <v>5498.64</v>
      </c>
      <c r="J263">
        <v>1.9552499999999999</v>
      </c>
      <c r="K263">
        <v>5498.64</v>
      </c>
      <c r="L263">
        <v>1.92363</v>
      </c>
      <c r="M263">
        <v>5498.64</v>
      </c>
      <c r="N263">
        <v>1.9452100000000001</v>
      </c>
      <c r="O263">
        <v>5498.64</v>
      </c>
      <c r="P263">
        <v>1.94157</v>
      </c>
      <c r="Q263">
        <v>5498.64</v>
      </c>
      <c r="R263">
        <v>1.9391099999999999</v>
      </c>
      <c r="S263">
        <v>5498.64</v>
      </c>
      <c r="T263">
        <v>1.9391099999999999</v>
      </c>
      <c r="U263">
        <v>5498.64</v>
      </c>
      <c r="V263">
        <v>1.9509399999999999</v>
      </c>
      <c r="W263">
        <v>5498.64</v>
      </c>
      <c r="X263">
        <v>1.9409799999999999</v>
      </c>
      <c r="Y263">
        <v>5498.64</v>
      </c>
      <c r="Z263" s="26">
        <f>MATCH(smallO[[#This Row],[Simen Best sol]],smallO[[#This Row],[Simen 1 time]:[Simen 10 sol]],0)</f>
        <v>2</v>
      </c>
      <c r="AA263" s="26">
        <f>INDEX(smallO[[#This Row],[Simen 1 time]:[Simen 10 sol]],smallO[[#This Row],[Match]]-1)</f>
        <v>1.9505399999999999</v>
      </c>
      <c r="AB263" s="79">
        <f t="shared" si="8"/>
        <v>5498.64</v>
      </c>
      <c r="AC263" s="26">
        <f>MATCH(smallO[[#This Row],[Simen worst sol]],smallO[[#This Row],[Simen 1 time]:[Simen 10 sol]],0)</f>
        <v>2</v>
      </c>
      <c r="AD263" s="26">
        <f>INDEX(smallO[[#This Row],[Simen 1 time]:[Simen 10 sol]],smallO[[#This Row],[Match2]]-1)</f>
        <v>1.9505399999999999</v>
      </c>
      <c r="AE263" s="79">
        <f t="shared" si="9"/>
        <v>5498.64</v>
      </c>
      <c r="AF263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5498.64</v>
      </c>
      <c r="AI263" s="79"/>
      <c r="AJ263" s="79"/>
      <c r="AL263" s="79"/>
      <c r="AM263" s="79"/>
      <c r="AN263" s="79"/>
    </row>
    <row r="264" spans="1:40">
      <c r="A264" s="18" t="s">
        <v>55</v>
      </c>
      <c r="B264" s="15">
        <v>6</v>
      </c>
      <c r="C264" s="15">
        <v>5</v>
      </c>
      <c r="D264" s="15">
        <v>3</v>
      </c>
      <c r="E264" s="15">
        <v>2</v>
      </c>
      <c r="F264">
        <v>9.8977000000000004</v>
      </c>
      <c r="G264">
        <v>8134.33</v>
      </c>
      <c r="H264" s="80">
        <v>9.9082399999999993</v>
      </c>
      <c r="I264" s="80">
        <v>8134.33</v>
      </c>
      <c r="J264">
        <v>10.345000000000001</v>
      </c>
      <c r="K264">
        <v>8134.33</v>
      </c>
      <c r="L264">
        <v>9.2354900000000004</v>
      </c>
      <c r="M264">
        <v>8134.33</v>
      </c>
      <c r="N264">
        <v>9.8581400000000006</v>
      </c>
      <c r="O264">
        <v>8134.33</v>
      </c>
      <c r="P264">
        <v>10.3645</v>
      </c>
      <c r="Q264">
        <v>8134.33</v>
      </c>
      <c r="R264">
        <v>9.99695</v>
      </c>
      <c r="S264">
        <v>8134.33</v>
      </c>
      <c r="T264">
        <v>9.99695</v>
      </c>
      <c r="U264">
        <v>8134.33</v>
      </c>
      <c r="V264">
        <v>9.9951299999999996</v>
      </c>
      <c r="W264">
        <v>8134.33</v>
      </c>
      <c r="X264">
        <v>9.6450600000000009</v>
      </c>
      <c r="Y264">
        <v>8134.33</v>
      </c>
      <c r="Z264" s="26">
        <f>MATCH(smallO[[#This Row],[Simen Best sol]],smallO[[#This Row],[Simen 1 time]:[Simen 10 sol]],0)</f>
        <v>2</v>
      </c>
      <c r="AA264" s="26">
        <f>INDEX(smallO[[#This Row],[Simen 1 time]:[Simen 10 sol]],smallO[[#This Row],[Match]]-1)</f>
        <v>9.8977000000000004</v>
      </c>
      <c r="AB264" s="79">
        <f t="shared" si="8"/>
        <v>8134.33</v>
      </c>
      <c r="AC264" s="26">
        <f>MATCH(smallO[[#This Row],[Simen worst sol]],smallO[[#This Row],[Simen 1 time]:[Simen 10 sol]],0)</f>
        <v>2</v>
      </c>
      <c r="AD264" s="26">
        <f>INDEX(smallO[[#This Row],[Simen 1 time]:[Simen 10 sol]],smallO[[#This Row],[Match2]]-1)</f>
        <v>9.8977000000000004</v>
      </c>
      <c r="AE264" s="79">
        <f t="shared" si="9"/>
        <v>8134.33</v>
      </c>
      <c r="AF264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8134.33</v>
      </c>
      <c r="AI264" s="79"/>
      <c r="AJ264" s="79"/>
      <c r="AL264" s="79"/>
      <c r="AM264" s="79"/>
      <c r="AN264" s="79"/>
    </row>
    <row r="265" spans="1:40">
      <c r="A265" s="17" t="s">
        <v>55</v>
      </c>
      <c r="B265" s="13">
        <v>6</v>
      </c>
      <c r="C265" s="13">
        <v>5</v>
      </c>
      <c r="D265" s="13">
        <v>4</v>
      </c>
      <c r="E265" s="13">
        <v>2</v>
      </c>
      <c r="F265">
        <v>4.3342000000000001</v>
      </c>
      <c r="G265">
        <v>5718.02</v>
      </c>
      <c r="H265" s="80">
        <v>4.2119299999999997</v>
      </c>
      <c r="I265" s="80">
        <v>5718.02</v>
      </c>
      <c r="J265">
        <v>4.5450900000000001</v>
      </c>
      <c r="K265">
        <v>5718.02</v>
      </c>
      <c r="L265">
        <v>4.2507700000000002</v>
      </c>
      <c r="M265">
        <v>5718.02</v>
      </c>
      <c r="N265">
        <v>4.5324200000000001</v>
      </c>
      <c r="O265">
        <v>5718.02</v>
      </c>
      <c r="P265">
        <v>4.3237800000000002</v>
      </c>
      <c r="Q265">
        <v>5718.02</v>
      </c>
      <c r="R265">
        <v>4.3345799999999999</v>
      </c>
      <c r="S265">
        <v>5718.02</v>
      </c>
      <c r="T265">
        <v>4.3345799999999999</v>
      </c>
      <c r="U265">
        <v>5718.02</v>
      </c>
      <c r="V265">
        <v>4.0394199999999998</v>
      </c>
      <c r="W265">
        <v>5718.02</v>
      </c>
      <c r="X265">
        <v>4.2207400000000002</v>
      </c>
      <c r="Y265">
        <v>5718.02</v>
      </c>
      <c r="Z265" s="26">
        <f>MATCH(smallO[[#This Row],[Simen Best sol]],smallO[[#This Row],[Simen 1 time]:[Simen 10 sol]],0)</f>
        <v>2</v>
      </c>
      <c r="AA265" s="26">
        <f>INDEX(smallO[[#This Row],[Simen 1 time]:[Simen 10 sol]],smallO[[#This Row],[Match]]-1)</f>
        <v>4.3342000000000001</v>
      </c>
      <c r="AB265" s="79">
        <f t="shared" si="8"/>
        <v>5718.02</v>
      </c>
      <c r="AC265" s="26">
        <f>MATCH(smallO[[#This Row],[Simen worst sol]],smallO[[#This Row],[Simen 1 time]:[Simen 10 sol]],0)</f>
        <v>2</v>
      </c>
      <c r="AD265" s="26">
        <f>INDEX(smallO[[#This Row],[Simen 1 time]:[Simen 10 sol]],smallO[[#This Row],[Match2]]-1)</f>
        <v>4.3342000000000001</v>
      </c>
      <c r="AE265" s="79">
        <f t="shared" si="9"/>
        <v>5718.02</v>
      </c>
      <c r="AF265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5718.0200000000013</v>
      </c>
      <c r="AI265" s="79"/>
      <c r="AJ265" s="79"/>
      <c r="AL265" s="79"/>
      <c r="AM265" s="79"/>
      <c r="AN265" s="79"/>
    </row>
    <row r="266" spans="1:40">
      <c r="A266" s="18" t="s">
        <v>55</v>
      </c>
      <c r="B266" s="15">
        <v>6</v>
      </c>
      <c r="C266" s="15">
        <v>5</v>
      </c>
      <c r="D266" s="15">
        <v>5</v>
      </c>
      <c r="E266" s="15">
        <v>2</v>
      </c>
      <c r="F266">
        <v>2.1002100000000001</v>
      </c>
      <c r="G266">
        <v>4999.24</v>
      </c>
      <c r="H266" s="80">
        <v>2.1687699999999999</v>
      </c>
      <c r="I266" s="80">
        <v>4999.24</v>
      </c>
      <c r="J266">
        <v>2.07483</v>
      </c>
      <c r="K266">
        <v>4999.24</v>
      </c>
      <c r="L266">
        <v>2.04575</v>
      </c>
      <c r="M266">
        <v>4999.24</v>
      </c>
      <c r="N266">
        <v>2.1148099999999999</v>
      </c>
      <c r="O266">
        <v>4999.24</v>
      </c>
      <c r="P266">
        <v>2.1087600000000002</v>
      </c>
      <c r="Q266">
        <v>4999.24</v>
      </c>
      <c r="R266">
        <v>2.0504899999999999</v>
      </c>
      <c r="S266">
        <v>4999.24</v>
      </c>
      <c r="T266">
        <v>2.0504899999999999</v>
      </c>
      <c r="U266">
        <v>4999.24</v>
      </c>
      <c r="V266">
        <v>2.0999500000000002</v>
      </c>
      <c r="W266">
        <v>4999.24</v>
      </c>
      <c r="X266">
        <v>2.0136799999999999</v>
      </c>
      <c r="Y266">
        <v>4999.24</v>
      </c>
      <c r="Z266" s="26">
        <f>MATCH(smallO[[#This Row],[Simen Best sol]],smallO[[#This Row],[Simen 1 time]:[Simen 10 sol]],0)</f>
        <v>2</v>
      </c>
      <c r="AA266" s="26">
        <f>INDEX(smallO[[#This Row],[Simen 1 time]:[Simen 10 sol]],smallO[[#This Row],[Match]]-1)</f>
        <v>2.1002100000000001</v>
      </c>
      <c r="AB266" s="79">
        <f t="shared" si="8"/>
        <v>4999.24</v>
      </c>
      <c r="AC266" s="26">
        <f>MATCH(smallO[[#This Row],[Simen worst sol]],smallO[[#This Row],[Simen 1 time]:[Simen 10 sol]],0)</f>
        <v>2</v>
      </c>
      <c r="AD266" s="26">
        <f>INDEX(smallO[[#This Row],[Simen 1 time]:[Simen 10 sol]],smallO[[#This Row],[Match2]]-1)</f>
        <v>2.1002100000000001</v>
      </c>
      <c r="AE266" s="79">
        <f t="shared" si="9"/>
        <v>4999.24</v>
      </c>
      <c r="AF266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4999.2399999999989</v>
      </c>
      <c r="AI266" s="79"/>
      <c r="AJ266" s="79"/>
      <c r="AL266" s="79"/>
      <c r="AM266" s="79"/>
      <c r="AN266" s="79"/>
    </row>
    <row r="267" spans="1:40">
      <c r="A267" s="17" t="s">
        <v>55</v>
      </c>
      <c r="B267" s="13">
        <v>6</v>
      </c>
      <c r="C267" s="13">
        <v>10</v>
      </c>
      <c r="D267" s="13">
        <v>1</v>
      </c>
      <c r="E267" s="13">
        <v>2</v>
      </c>
      <c r="F267">
        <v>26.622499999999999</v>
      </c>
      <c r="G267">
        <v>10021.1</v>
      </c>
      <c r="H267" s="80">
        <v>26.1876</v>
      </c>
      <c r="I267" s="80">
        <v>10021.1</v>
      </c>
      <c r="J267">
        <v>26.261500000000002</v>
      </c>
      <c r="K267">
        <v>10021.1</v>
      </c>
      <c r="L267">
        <v>26.953900000000001</v>
      </c>
      <c r="M267">
        <v>10021.1</v>
      </c>
      <c r="N267">
        <v>28.572800000000001</v>
      </c>
      <c r="O267">
        <v>10021.1</v>
      </c>
      <c r="P267">
        <v>30.235099999999999</v>
      </c>
      <c r="Q267">
        <v>10021.1</v>
      </c>
      <c r="R267">
        <v>27.199200000000001</v>
      </c>
      <c r="S267">
        <v>10021.1</v>
      </c>
      <c r="T267">
        <v>27.199200000000001</v>
      </c>
      <c r="U267">
        <v>10021.1</v>
      </c>
      <c r="V267">
        <v>27.214600000000001</v>
      </c>
      <c r="W267">
        <v>10021.1</v>
      </c>
      <c r="X267">
        <v>25.936499999999999</v>
      </c>
      <c r="Y267">
        <v>10021.1</v>
      </c>
      <c r="Z267" s="26">
        <f>MATCH(smallO[[#This Row],[Simen Best sol]],smallO[[#This Row],[Simen 1 time]:[Simen 10 sol]],0)</f>
        <v>2</v>
      </c>
      <c r="AA267" s="26">
        <f>INDEX(smallO[[#This Row],[Simen 1 time]:[Simen 10 sol]],smallO[[#This Row],[Match]]-1)</f>
        <v>26.622499999999999</v>
      </c>
      <c r="AB267" s="79">
        <f t="shared" si="8"/>
        <v>10021.1</v>
      </c>
      <c r="AC267" s="26">
        <f>MATCH(smallO[[#This Row],[Simen worst sol]],smallO[[#This Row],[Simen 1 time]:[Simen 10 sol]],0)</f>
        <v>2</v>
      </c>
      <c r="AD267" s="26">
        <f>INDEX(smallO[[#This Row],[Simen 1 time]:[Simen 10 sol]],smallO[[#This Row],[Match2]]-1)</f>
        <v>26.622499999999999</v>
      </c>
      <c r="AE267" s="79">
        <f t="shared" si="9"/>
        <v>10021.1</v>
      </c>
      <c r="AF267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10021.100000000002</v>
      </c>
      <c r="AI267" s="79"/>
      <c r="AJ267" s="79"/>
      <c r="AL267" s="79"/>
      <c r="AM267" s="79"/>
      <c r="AN267" s="79"/>
    </row>
    <row r="268" spans="1:40">
      <c r="A268" s="18" t="s">
        <v>55</v>
      </c>
      <c r="B268" s="15">
        <v>6</v>
      </c>
      <c r="C268" s="15">
        <v>10</v>
      </c>
      <c r="D268" s="15">
        <v>2</v>
      </c>
      <c r="E268" s="15">
        <v>2</v>
      </c>
      <c r="F268" s="79">
        <v>36.738199999999999</v>
      </c>
      <c r="G268" s="79">
        <v>9814.0400000000009</v>
      </c>
      <c r="H268" s="80">
        <v>33.163200000000003</v>
      </c>
      <c r="I268" s="80">
        <v>9814.0400000000009</v>
      </c>
      <c r="J268">
        <v>36.576599999999999</v>
      </c>
      <c r="K268">
        <v>9814.0400000000009</v>
      </c>
      <c r="L268">
        <v>32.320999999999998</v>
      </c>
      <c r="M268">
        <v>9814.0400000000009</v>
      </c>
      <c r="N268">
        <v>33.267499999999998</v>
      </c>
      <c r="O268">
        <v>9814.0400000000009</v>
      </c>
      <c r="P268">
        <v>35.618699999999997</v>
      </c>
      <c r="Q268">
        <v>9814.0400000000009</v>
      </c>
      <c r="R268">
        <v>34.477699999999999</v>
      </c>
      <c r="S268">
        <v>9814.0400000000009</v>
      </c>
      <c r="T268">
        <v>34.477699999999999</v>
      </c>
      <c r="U268">
        <v>9814.0400000000009</v>
      </c>
      <c r="V268">
        <v>32.906300000000002</v>
      </c>
      <c r="W268">
        <v>9814.0400000000009</v>
      </c>
      <c r="X268">
        <v>33.664499999999997</v>
      </c>
      <c r="Y268">
        <v>9814.0400000000009</v>
      </c>
      <c r="Z268" s="26">
        <f>MATCH(smallO[[#This Row],[Simen Best sol]],smallO[[#This Row],[Simen 1 time]:[Simen 10 sol]],0)</f>
        <v>2</v>
      </c>
      <c r="AA268" s="26">
        <f>INDEX(smallO[[#This Row],[Simen 1 time]:[Simen 10 sol]],smallO[[#This Row],[Match]]-1)</f>
        <v>36.738199999999999</v>
      </c>
      <c r="AB268" s="79">
        <f t="shared" si="8"/>
        <v>9814.0400000000009</v>
      </c>
      <c r="AC268" s="26">
        <f>MATCH(smallO[[#This Row],[Simen worst sol]],smallO[[#This Row],[Simen 1 time]:[Simen 10 sol]],0)</f>
        <v>2</v>
      </c>
      <c r="AD268" s="26">
        <f>INDEX(smallO[[#This Row],[Simen 1 time]:[Simen 10 sol]],smallO[[#This Row],[Match2]]-1)</f>
        <v>36.738199999999999</v>
      </c>
      <c r="AE268" s="79">
        <f t="shared" si="9"/>
        <v>9814.0400000000009</v>
      </c>
      <c r="AF268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9814.0400000000027</v>
      </c>
      <c r="AI268" s="79"/>
      <c r="AJ268" s="79"/>
      <c r="AL268" s="79"/>
      <c r="AM268" s="79"/>
      <c r="AN268" s="79"/>
    </row>
    <row r="269" spans="1:40">
      <c r="A269" s="17" t="s">
        <v>55</v>
      </c>
      <c r="B269" s="13">
        <v>6</v>
      </c>
      <c r="C269" s="13">
        <v>10</v>
      </c>
      <c r="D269" s="13">
        <v>3</v>
      </c>
      <c r="E269" s="13">
        <v>2</v>
      </c>
      <c r="F269">
        <v>29.908200000000001</v>
      </c>
      <c r="G269">
        <v>9187.9500000000007</v>
      </c>
      <c r="H269" s="80">
        <v>31.131399999999999</v>
      </c>
      <c r="I269" s="80">
        <v>9187.9500000000007</v>
      </c>
      <c r="J269">
        <v>35.046100000000003</v>
      </c>
      <c r="K269">
        <v>9187.9500000000007</v>
      </c>
      <c r="L269">
        <v>33.1021</v>
      </c>
      <c r="M269">
        <v>9187.9500000000007</v>
      </c>
      <c r="N269">
        <v>31.347200000000001</v>
      </c>
      <c r="O269">
        <v>9187.9500000000007</v>
      </c>
      <c r="P269">
        <v>32.617800000000003</v>
      </c>
      <c r="Q269">
        <v>9187.9500000000007</v>
      </c>
      <c r="R269">
        <v>33.6004</v>
      </c>
      <c r="S269">
        <v>9187.9500000000007</v>
      </c>
      <c r="T269">
        <v>33.6004</v>
      </c>
      <c r="U269">
        <v>9187.9500000000007</v>
      </c>
      <c r="V269">
        <v>31.333400000000001</v>
      </c>
      <c r="W269">
        <v>9187.9500000000007</v>
      </c>
      <c r="X269">
        <v>32.167900000000003</v>
      </c>
      <c r="Y269">
        <v>9187.9500000000007</v>
      </c>
      <c r="Z269" s="26">
        <f>MATCH(smallO[[#This Row],[Simen Best sol]],smallO[[#This Row],[Simen 1 time]:[Simen 10 sol]],0)</f>
        <v>2</v>
      </c>
      <c r="AA269" s="26">
        <f>INDEX(smallO[[#This Row],[Simen 1 time]:[Simen 10 sol]],smallO[[#This Row],[Match]]-1)</f>
        <v>29.908200000000001</v>
      </c>
      <c r="AB269" s="79">
        <f t="shared" si="8"/>
        <v>9187.9500000000007</v>
      </c>
      <c r="AC269" s="26">
        <f>MATCH(smallO[[#This Row],[Simen worst sol]],smallO[[#This Row],[Simen 1 time]:[Simen 10 sol]],0)</f>
        <v>2</v>
      </c>
      <c r="AD269" s="26">
        <f>INDEX(smallO[[#This Row],[Simen 1 time]:[Simen 10 sol]],smallO[[#This Row],[Match2]]-1)</f>
        <v>29.908200000000001</v>
      </c>
      <c r="AE269" s="79">
        <f t="shared" si="9"/>
        <v>9187.9500000000007</v>
      </c>
      <c r="AF269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9187.9499999999989</v>
      </c>
      <c r="AI269" s="79"/>
      <c r="AJ269" s="79"/>
      <c r="AL269" s="79"/>
      <c r="AM269" s="79"/>
      <c r="AN269" s="79"/>
    </row>
    <row r="270" spans="1:40">
      <c r="A270" s="18" t="s">
        <v>55</v>
      </c>
      <c r="B270" s="15">
        <v>6</v>
      </c>
      <c r="C270" s="15">
        <v>10</v>
      </c>
      <c r="D270" s="15">
        <v>4</v>
      </c>
      <c r="E270" s="15">
        <v>2</v>
      </c>
      <c r="F270">
        <v>26.2926</v>
      </c>
      <c r="G270">
        <v>9864.35</v>
      </c>
      <c r="H270" s="80">
        <v>27.1144</v>
      </c>
      <c r="I270" s="80">
        <v>9864.35</v>
      </c>
      <c r="J270">
        <v>27.584599999999998</v>
      </c>
      <c r="K270">
        <v>9864.35</v>
      </c>
      <c r="L270">
        <v>28.066099999999999</v>
      </c>
      <c r="M270">
        <v>9864.35</v>
      </c>
      <c r="N270">
        <v>29.266200000000001</v>
      </c>
      <c r="O270">
        <v>9892.18</v>
      </c>
      <c r="P270">
        <v>27.414899999999999</v>
      </c>
      <c r="Q270">
        <v>9864.35</v>
      </c>
      <c r="R270">
        <v>27.4526</v>
      </c>
      <c r="S270">
        <v>9864.35</v>
      </c>
      <c r="T270">
        <v>27.4526</v>
      </c>
      <c r="U270">
        <v>9864.35</v>
      </c>
      <c r="V270">
        <v>27.6934</v>
      </c>
      <c r="W270">
        <v>9864.35</v>
      </c>
      <c r="X270">
        <v>28.124199999999998</v>
      </c>
      <c r="Y270">
        <v>9864.35</v>
      </c>
      <c r="Z270" s="26">
        <f>MATCH(smallO[[#This Row],[Simen Best sol]],smallO[[#This Row],[Simen 1 time]:[Simen 10 sol]],0)</f>
        <v>2</v>
      </c>
      <c r="AA270" s="26">
        <f>INDEX(smallO[[#This Row],[Simen 1 time]:[Simen 10 sol]],smallO[[#This Row],[Match]]-1)</f>
        <v>26.2926</v>
      </c>
      <c r="AB270" s="79">
        <f t="shared" si="8"/>
        <v>9864.35</v>
      </c>
      <c r="AC270" s="26">
        <f>MATCH(smallO[[#This Row],[Simen worst sol]],smallO[[#This Row],[Simen 1 time]:[Simen 10 sol]],0)</f>
        <v>10</v>
      </c>
      <c r="AD270" s="26">
        <f>INDEX(smallO[[#This Row],[Simen 1 time]:[Simen 10 sol]],smallO[[#This Row],[Match2]]-1)</f>
        <v>29.266200000000001</v>
      </c>
      <c r="AE270" s="79">
        <f t="shared" si="9"/>
        <v>9892.18</v>
      </c>
      <c r="AF270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9867.1330000000016</v>
      </c>
      <c r="AI270" s="79"/>
      <c r="AJ270" s="79"/>
      <c r="AL270" s="79"/>
      <c r="AM270" s="79"/>
      <c r="AN270" s="79"/>
    </row>
    <row r="271" spans="1:40">
      <c r="A271" s="17" t="s">
        <v>55</v>
      </c>
      <c r="B271" s="13">
        <v>6</v>
      </c>
      <c r="C271" s="13">
        <v>10</v>
      </c>
      <c r="D271" s="13">
        <v>5</v>
      </c>
      <c r="E271" s="13">
        <v>2</v>
      </c>
      <c r="F271" s="79">
        <v>32.808599999999998</v>
      </c>
      <c r="G271" s="79">
        <v>10030.700000000001</v>
      </c>
      <c r="H271" s="80">
        <v>31.378499999999999</v>
      </c>
      <c r="I271" s="80">
        <v>10030.700000000001</v>
      </c>
      <c r="J271">
        <v>28.655799999999999</v>
      </c>
      <c r="K271">
        <v>10030.700000000001</v>
      </c>
      <c r="L271">
        <v>33.558799999999998</v>
      </c>
      <c r="M271">
        <v>10050.1</v>
      </c>
      <c r="N271">
        <v>31.373000000000001</v>
      </c>
      <c r="O271">
        <v>10050.1</v>
      </c>
      <c r="P271">
        <v>35.113100000000003</v>
      </c>
      <c r="Q271">
        <v>10030.700000000001</v>
      </c>
      <c r="R271">
        <v>32.308799999999998</v>
      </c>
      <c r="S271">
        <v>10030.700000000001</v>
      </c>
      <c r="T271">
        <v>32.308799999999998</v>
      </c>
      <c r="U271">
        <v>10030.700000000001</v>
      </c>
      <c r="V271">
        <v>31.984000000000002</v>
      </c>
      <c r="W271">
        <v>10030.700000000001</v>
      </c>
      <c r="X271">
        <v>31.919599999999999</v>
      </c>
      <c r="Y271">
        <v>10030.700000000001</v>
      </c>
      <c r="Z271" s="26">
        <f>MATCH(smallO[[#This Row],[Simen Best sol]],smallO[[#This Row],[Simen 1 time]:[Simen 10 sol]],0)</f>
        <v>2</v>
      </c>
      <c r="AA271" s="26">
        <f>INDEX(smallO[[#This Row],[Simen 1 time]:[Simen 10 sol]],smallO[[#This Row],[Match]]-1)</f>
        <v>32.808599999999998</v>
      </c>
      <c r="AB271" s="79">
        <f t="shared" si="8"/>
        <v>10030.700000000001</v>
      </c>
      <c r="AC271" s="26">
        <f>MATCH(smallO[[#This Row],[Simen worst sol]],smallO[[#This Row],[Simen 1 time]:[Simen 10 sol]],0)</f>
        <v>8</v>
      </c>
      <c r="AD271" s="26">
        <f>INDEX(smallO[[#This Row],[Simen 1 time]:[Simen 10 sol]],smallO[[#This Row],[Match2]]-1)</f>
        <v>33.558799999999998</v>
      </c>
      <c r="AE271" s="79">
        <f t="shared" si="9"/>
        <v>10050.1</v>
      </c>
      <c r="AF271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10034.579999999998</v>
      </c>
      <c r="AI271" s="79"/>
      <c r="AJ271" s="79"/>
      <c r="AL271" s="79"/>
      <c r="AM271" s="79"/>
      <c r="AN271" s="79"/>
    </row>
    <row r="272" spans="1:40">
      <c r="A272" s="18" t="s">
        <v>55</v>
      </c>
      <c r="B272" s="15">
        <v>6</v>
      </c>
      <c r="C272" s="15">
        <v>15</v>
      </c>
      <c r="D272" s="15">
        <v>1</v>
      </c>
      <c r="E272" s="15">
        <v>2</v>
      </c>
      <c r="F272">
        <v>93.630600000000001</v>
      </c>
      <c r="G272">
        <v>12650.5</v>
      </c>
      <c r="H272" s="80">
        <v>95.466300000000004</v>
      </c>
      <c r="I272" s="80">
        <v>12650.5</v>
      </c>
      <c r="J272">
        <v>80.340299999999999</v>
      </c>
      <c r="K272">
        <v>12650.5</v>
      </c>
      <c r="L272">
        <v>92.190100000000001</v>
      </c>
      <c r="M272">
        <v>12650.5</v>
      </c>
      <c r="N272">
        <v>81.072500000000005</v>
      </c>
      <c r="O272">
        <v>12650.5</v>
      </c>
      <c r="P272">
        <v>90.1905</v>
      </c>
      <c r="Q272">
        <v>12650.5</v>
      </c>
      <c r="R272">
        <v>90.319400000000002</v>
      </c>
      <c r="S272">
        <v>12668.5</v>
      </c>
      <c r="T272">
        <v>90.319400000000002</v>
      </c>
      <c r="U272">
        <v>12668.5</v>
      </c>
      <c r="V272">
        <v>97.7089</v>
      </c>
      <c r="W272">
        <v>12650.5</v>
      </c>
      <c r="X272">
        <v>84.168700000000001</v>
      </c>
      <c r="Y272">
        <v>12706</v>
      </c>
      <c r="Z272" s="26">
        <f>MATCH(smallO[[#This Row],[Simen Best sol]],smallO[[#This Row],[Simen 1 time]:[Simen 10 sol]],0)</f>
        <v>2</v>
      </c>
      <c r="AA272" s="26">
        <f>INDEX(smallO[[#This Row],[Simen 1 time]:[Simen 10 sol]],smallO[[#This Row],[Match]]-1)</f>
        <v>93.630600000000001</v>
      </c>
      <c r="AB272" s="79">
        <f t="shared" si="8"/>
        <v>12650.5</v>
      </c>
      <c r="AC272" s="26">
        <f>MATCH(smallO[[#This Row],[Simen worst sol]],smallO[[#This Row],[Simen 1 time]:[Simen 10 sol]],0)</f>
        <v>20</v>
      </c>
      <c r="AD272" s="26">
        <f>INDEX(smallO[[#This Row],[Simen 1 time]:[Simen 10 sol]],smallO[[#This Row],[Match2]]-1)</f>
        <v>84.168700000000001</v>
      </c>
      <c r="AE272" s="79">
        <f t="shared" si="9"/>
        <v>12706</v>
      </c>
      <c r="AF272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12659.65</v>
      </c>
      <c r="AI272" s="79"/>
      <c r="AJ272" s="79"/>
      <c r="AL272" s="79"/>
      <c r="AM272" s="79"/>
      <c r="AN272" s="79"/>
    </row>
    <row r="273" spans="1:40">
      <c r="A273" s="17" t="s">
        <v>55</v>
      </c>
      <c r="B273" s="13">
        <v>6</v>
      </c>
      <c r="C273" s="13">
        <v>15</v>
      </c>
      <c r="D273" s="13">
        <v>2</v>
      </c>
      <c r="E273" s="13">
        <v>2</v>
      </c>
      <c r="F273">
        <v>27.974499999999999</v>
      </c>
      <c r="G273">
        <v>12572.9</v>
      </c>
      <c r="H273" s="80">
        <v>29.602599999999999</v>
      </c>
      <c r="I273" s="80">
        <v>12572.9</v>
      </c>
      <c r="J273">
        <v>27.917300000000001</v>
      </c>
      <c r="K273">
        <v>12572.9</v>
      </c>
      <c r="L273">
        <v>32.958199999999998</v>
      </c>
      <c r="M273">
        <v>12572.9</v>
      </c>
      <c r="N273">
        <v>30.629200000000001</v>
      </c>
      <c r="O273">
        <v>12572.9</v>
      </c>
      <c r="P273">
        <v>30.453700000000001</v>
      </c>
      <c r="Q273">
        <v>12572.9</v>
      </c>
      <c r="R273">
        <v>29.160399999999999</v>
      </c>
      <c r="S273">
        <v>12572.9</v>
      </c>
      <c r="T273">
        <v>29.160399999999999</v>
      </c>
      <c r="U273">
        <v>12572.9</v>
      </c>
      <c r="V273">
        <v>32.0655</v>
      </c>
      <c r="W273">
        <v>12572.9</v>
      </c>
      <c r="X273">
        <v>28.339500000000001</v>
      </c>
      <c r="Y273">
        <v>12598.7</v>
      </c>
      <c r="Z273" s="26">
        <f>MATCH(smallO[[#This Row],[Simen Best sol]],smallO[[#This Row],[Simen 1 time]:[Simen 10 sol]],0)</f>
        <v>2</v>
      </c>
      <c r="AA273" s="26">
        <f>INDEX(smallO[[#This Row],[Simen 1 time]:[Simen 10 sol]],smallO[[#This Row],[Match]]-1)</f>
        <v>27.974499999999999</v>
      </c>
      <c r="AB273" s="79">
        <f t="shared" si="8"/>
        <v>12572.9</v>
      </c>
      <c r="AC273" s="26">
        <f>MATCH(smallO[[#This Row],[Simen worst sol]],smallO[[#This Row],[Simen 1 time]:[Simen 10 sol]],0)</f>
        <v>20</v>
      </c>
      <c r="AD273" s="26">
        <f>INDEX(smallO[[#This Row],[Simen 1 time]:[Simen 10 sol]],smallO[[#This Row],[Match2]]-1)</f>
        <v>28.339500000000001</v>
      </c>
      <c r="AE273" s="79">
        <f t="shared" si="9"/>
        <v>12598.7</v>
      </c>
      <c r="AF273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12575.479999999998</v>
      </c>
      <c r="AI273" s="79"/>
      <c r="AJ273" s="79"/>
      <c r="AL273" s="79"/>
      <c r="AM273" s="79"/>
      <c r="AN273" s="79"/>
    </row>
    <row r="274" spans="1:40">
      <c r="A274" s="18" t="s">
        <v>55</v>
      </c>
      <c r="B274" s="15">
        <v>6</v>
      </c>
      <c r="C274" s="15">
        <v>15</v>
      </c>
      <c r="D274" s="15">
        <v>3</v>
      </c>
      <c r="E274" s="15">
        <v>2</v>
      </c>
      <c r="F274">
        <v>53.414400000000001</v>
      </c>
      <c r="G274">
        <v>14471.1</v>
      </c>
      <c r="H274" s="80">
        <v>51.165599999999998</v>
      </c>
      <c r="I274" s="80">
        <v>14541.7</v>
      </c>
      <c r="J274">
        <v>66.406800000000004</v>
      </c>
      <c r="K274">
        <v>14541.7</v>
      </c>
      <c r="L274">
        <v>71.494299999999996</v>
      </c>
      <c r="M274">
        <v>14541.7</v>
      </c>
      <c r="N274">
        <v>67.250200000000007</v>
      </c>
      <c r="O274">
        <v>14467</v>
      </c>
      <c r="P274">
        <v>71.412199999999999</v>
      </c>
      <c r="Q274">
        <v>14467</v>
      </c>
      <c r="R274">
        <v>57.1539</v>
      </c>
      <c r="S274">
        <v>14541.7</v>
      </c>
      <c r="T274">
        <v>57.1539</v>
      </c>
      <c r="U274">
        <v>14541.7</v>
      </c>
      <c r="V274">
        <v>59.780099999999997</v>
      </c>
      <c r="W274">
        <v>14541.7</v>
      </c>
      <c r="X274">
        <v>68.102599999999995</v>
      </c>
      <c r="Y274">
        <v>14541.7</v>
      </c>
      <c r="Z274" s="26">
        <f>MATCH(smallO[[#This Row],[Simen Best sol]],smallO[[#This Row],[Simen 1 time]:[Simen 10 sol]],0)</f>
        <v>10</v>
      </c>
      <c r="AA274" s="26">
        <f>INDEX(smallO[[#This Row],[Simen 1 time]:[Simen 10 sol]],smallO[[#This Row],[Match]]-1)</f>
        <v>67.250200000000007</v>
      </c>
      <c r="AB274" s="79">
        <f t="shared" si="8"/>
        <v>14467</v>
      </c>
      <c r="AC274" s="26">
        <f>MATCH(smallO[[#This Row],[Simen worst sol]],smallO[[#This Row],[Simen 1 time]:[Simen 10 sol]],0)</f>
        <v>4</v>
      </c>
      <c r="AD274" s="26">
        <f>INDEX(smallO[[#This Row],[Simen 1 time]:[Simen 10 sol]],smallO[[#This Row],[Match2]]-1)</f>
        <v>51.165599999999998</v>
      </c>
      <c r="AE274" s="79">
        <f t="shared" si="9"/>
        <v>14541.7</v>
      </c>
      <c r="AF274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14519.7</v>
      </c>
      <c r="AI274" s="79"/>
      <c r="AJ274" s="79"/>
      <c r="AL274" s="79"/>
      <c r="AM274" s="79"/>
      <c r="AN274" s="79"/>
    </row>
    <row r="275" spans="1:40">
      <c r="A275" s="17" t="s">
        <v>55</v>
      </c>
      <c r="B275" s="13">
        <v>6</v>
      </c>
      <c r="C275" s="13">
        <v>15</v>
      </c>
      <c r="D275" s="13">
        <v>4</v>
      </c>
      <c r="E275" s="13">
        <v>2</v>
      </c>
      <c r="F275" s="79">
        <v>47.6663</v>
      </c>
      <c r="G275" s="79">
        <v>11304.4</v>
      </c>
      <c r="H275" s="80">
        <v>43.214300000000001</v>
      </c>
      <c r="I275" s="80">
        <v>11304.4</v>
      </c>
      <c r="J275">
        <v>46.9512</v>
      </c>
      <c r="K275">
        <v>11304.4</v>
      </c>
      <c r="L275">
        <v>45.356499999999997</v>
      </c>
      <c r="M275">
        <v>11304.4</v>
      </c>
      <c r="N275">
        <v>45.705199999999998</v>
      </c>
      <c r="O275">
        <v>11304.4</v>
      </c>
      <c r="P275">
        <v>43.662999999999997</v>
      </c>
      <c r="Q275">
        <v>11304.4</v>
      </c>
      <c r="R275">
        <v>49.506100000000004</v>
      </c>
      <c r="S275">
        <v>11360.8</v>
      </c>
      <c r="T275">
        <v>49.506100000000004</v>
      </c>
      <c r="U275">
        <v>11360.8</v>
      </c>
      <c r="V275">
        <v>42.712699999999998</v>
      </c>
      <c r="W275">
        <v>11304.4</v>
      </c>
      <c r="X275">
        <v>45.663200000000003</v>
      </c>
      <c r="Y275">
        <v>11304.4</v>
      </c>
      <c r="Z275" s="26">
        <f>MATCH(smallO[[#This Row],[Simen Best sol]],smallO[[#This Row],[Simen 1 time]:[Simen 10 sol]],0)</f>
        <v>2</v>
      </c>
      <c r="AA275" s="26">
        <f>INDEX(smallO[[#This Row],[Simen 1 time]:[Simen 10 sol]],smallO[[#This Row],[Match]]-1)</f>
        <v>47.6663</v>
      </c>
      <c r="AB275" s="79">
        <f t="shared" si="8"/>
        <v>11304.4</v>
      </c>
      <c r="AC275" s="26">
        <f>MATCH(smallO[[#This Row],[Simen worst sol]],smallO[[#This Row],[Simen 1 time]:[Simen 10 sol]],0)</f>
        <v>14</v>
      </c>
      <c r="AD275" s="26">
        <f>INDEX(smallO[[#This Row],[Simen 1 time]:[Simen 10 sol]],smallO[[#This Row],[Match2]]-1)</f>
        <v>49.506100000000004</v>
      </c>
      <c r="AE275" s="79">
        <f t="shared" si="9"/>
        <v>11360.8</v>
      </c>
      <c r="AF275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11315.679999999998</v>
      </c>
      <c r="AI275" s="79"/>
      <c r="AJ275" s="79"/>
      <c r="AL275" s="79"/>
      <c r="AM275" s="79"/>
      <c r="AN275" s="79"/>
    </row>
    <row r="276" spans="1:40">
      <c r="A276" s="18" t="s">
        <v>55</v>
      </c>
      <c r="B276" s="15">
        <v>6</v>
      </c>
      <c r="C276" s="15">
        <v>15</v>
      </c>
      <c r="D276" s="15">
        <v>5</v>
      </c>
      <c r="E276" s="15">
        <v>2</v>
      </c>
      <c r="F276" s="79">
        <v>49.174199999999999</v>
      </c>
      <c r="G276" s="79">
        <v>11411.8</v>
      </c>
      <c r="H276" s="80">
        <v>49.542200000000001</v>
      </c>
      <c r="I276" s="80">
        <v>11411.8</v>
      </c>
      <c r="J276">
        <v>47.9968</v>
      </c>
      <c r="K276">
        <v>11411.8</v>
      </c>
      <c r="L276">
        <v>45.715899999999998</v>
      </c>
      <c r="M276">
        <v>11411.8</v>
      </c>
      <c r="N276">
        <v>50.191499999999998</v>
      </c>
      <c r="O276">
        <v>11411.8</v>
      </c>
      <c r="P276">
        <v>48.385199999999998</v>
      </c>
      <c r="Q276">
        <v>11411.8</v>
      </c>
      <c r="R276">
        <v>52.520400000000002</v>
      </c>
      <c r="S276">
        <v>11411.8</v>
      </c>
      <c r="T276">
        <v>52.520400000000002</v>
      </c>
      <c r="U276">
        <v>11411.8</v>
      </c>
      <c r="V276">
        <v>50.27</v>
      </c>
      <c r="W276">
        <v>11411.8</v>
      </c>
      <c r="X276">
        <v>49.5944</v>
      </c>
      <c r="Y276">
        <v>11411.8</v>
      </c>
      <c r="Z276" s="26">
        <f>MATCH(smallO[[#This Row],[Simen Best sol]],smallO[[#This Row],[Simen 1 time]:[Simen 10 sol]],0)</f>
        <v>2</v>
      </c>
      <c r="AA276" s="26">
        <f>INDEX(smallO[[#This Row],[Simen 1 time]:[Simen 10 sol]],smallO[[#This Row],[Match]]-1)</f>
        <v>49.174199999999999</v>
      </c>
      <c r="AB276" s="79">
        <f t="shared" si="8"/>
        <v>11411.8</v>
      </c>
      <c r="AC276" s="26">
        <f>MATCH(smallO[[#This Row],[Simen worst sol]],smallO[[#This Row],[Simen 1 time]:[Simen 10 sol]],0)</f>
        <v>2</v>
      </c>
      <c r="AD276" s="26">
        <f>INDEX(smallO[[#This Row],[Simen 1 time]:[Simen 10 sol]],smallO[[#This Row],[Match2]]-1)</f>
        <v>49.174199999999999</v>
      </c>
      <c r="AE276" s="79">
        <f t="shared" si="9"/>
        <v>11411.8</v>
      </c>
      <c r="AF276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11411.800000000001</v>
      </c>
      <c r="AI276" s="79"/>
      <c r="AJ276" s="79"/>
      <c r="AL276" s="79"/>
      <c r="AM276" s="79"/>
      <c r="AN276" s="79"/>
    </row>
    <row r="277" spans="1:40">
      <c r="A277" s="17" t="s">
        <v>55</v>
      </c>
      <c r="B277" s="13">
        <v>6</v>
      </c>
      <c r="C277" s="13">
        <v>20</v>
      </c>
      <c r="D277" s="13">
        <v>1</v>
      </c>
      <c r="E277" s="13">
        <v>2</v>
      </c>
      <c r="F277">
        <v>49.878300000000003</v>
      </c>
      <c r="G277">
        <v>15610.7</v>
      </c>
      <c r="H277" s="80">
        <v>52.2134</v>
      </c>
      <c r="I277" s="80">
        <v>15660.2</v>
      </c>
      <c r="J277">
        <v>57.7789</v>
      </c>
      <c r="K277">
        <v>15660.2</v>
      </c>
      <c r="L277">
        <v>50.716299999999997</v>
      </c>
      <c r="M277">
        <v>15610.7</v>
      </c>
      <c r="N277">
        <v>55.35</v>
      </c>
      <c r="O277">
        <v>15610.7</v>
      </c>
      <c r="P277">
        <v>51.974800000000002</v>
      </c>
      <c r="Q277">
        <v>15673.9</v>
      </c>
      <c r="R277">
        <v>51.653500000000001</v>
      </c>
      <c r="S277">
        <v>15660.2</v>
      </c>
      <c r="T277">
        <v>51.653500000000001</v>
      </c>
      <c r="U277">
        <v>15660.2</v>
      </c>
      <c r="V277">
        <v>53.7669</v>
      </c>
      <c r="W277">
        <v>15610.7</v>
      </c>
      <c r="X277">
        <v>49.991199999999999</v>
      </c>
      <c r="Y277">
        <v>15610.7</v>
      </c>
      <c r="Z277" s="26">
        <f>MATCH(smallO[[#This Row],[Simen Best sol]],smallO[[#This Row],[Simen 1 time]:[Simen 10 sol]],0)</f>
        <v>2</v>
      </c>
      <c r="AA277" s="26">
        <f>INDEX(smallO[[#This Row],[Simen 1 time]:[Simen 10 sol]],smallO[[#This Row],[Match]]-1)</f>
        <v>49.878300000000003</v>
      </c>
      <c r="AB277" s="79">
        <f t="shared" si="8"/>
        <v>15610.7</v>
      </c>
      <c r="AC277" s="26">
        <f>MATCH(smallO[[#This Row],[Simen worst sol]],smallO[[#This Row],[Simen 1 time]:[Simen 10 sol]],0)</f>
        <v>12</v>
      </c>
      <c r="AD277" s="26">
        <f>INDEX(smallO[[#This Row],[Simen 1 time]:[Simen 10 sol]],smallO[[#This Row],[Match2]]-1)</f>
        <v>51.974800000000002</v>
      </c>
      <c r="AE277" s="79">
        <f t="shared" si="9"/>
        <v>15673.9</v>
      </c>
      <c r="AF277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15636.820000000002</v>
      </c>
      <c r="AI277" s="79"/>
      <c r="AJ277" s="79"/>
      <c r="AL277" s="79"/>
      <c r="AM277" s="79"/>
      <c r="AN277" s="79"/>
    </row>
    <row r="278" spans="1:40">
      <c r="A278" s="18" t="s">
        <v>55</v>
      </c>
      <c r="B278" s="15">
        <v>6</v>
      </c>
      <c r="C278" s="15">
        <v>20</v>
      </c>
      <c r="D278" s="15">
        <v>2</v>
      </c>
      <c r="E278" s="15">
        <v>2</v>
      </c>
      <c r="F278">
        <v>37.177599999999998</v>
      </c>
      <c r="G278">
        <v>15011.2</v>
      </c>
      <c r="H278" s="80">
        <v>38.377400000000002</v>
      </c>
      <c r="I278" s="80">
        <v>15015.1</v>
      </c>
      <c r="J278">
        <v>37.096800000000002</v>
      </c>
      <c r="K278">
        <v>15011.2</v>
      </c>
      <c r="L278">
        <v>44.319400000000002</v>
      </c>
      <c r="M278">
        <v>15011.2</v>
      </c>
      <c r="N278">
        <v>37.895499999999998</v>
      </c>
      <c r="O278">
        <v>15010.2</v>
      </c>
      <c r="P278">
        <v>36.726900000000001</v>
      </c>
      <c r="Q278">
        <v>15011.2</v>
      </c>
      <c r="R278">
        <v>39.182299999999998</v>
      </c>
      <c r="S278">
        <v>14997.9</v>
      </c>
      <c r="T278">
        <v>39.182299999999998</v>
      </c>
      <c r="U278">
        <v>14997.9</v>
      </c>
      <c r="V278">
        <v>38.584699999999998</v>
      </c>
      <c r="W278">
        <v>15073.2</v>
      </c>
      <c r="X278">
        <v>38.331200000000003</v>
      </c>
      <c r="Y278">
        <v>15010.2</v>
      </c>
      <c r="Z278" s="26">
        <f>MATCH(smallO[[#This Row],[Simen Best sol]],smallO[[#This Row],[Simen 1 time]:[Simen 10 sol]],0)</f>
        <v>14</v>
      </c>
      <c r="AA278" s="26">
        <f>INDEX(smallO[[#This Row],[Simen 1 time]:[Simen 10 sol]],smallO[[#This Row],[Match]]-1)</f>
        <v>39.182299999999998</v>
      </c>
      <c r="AB278" s="79">
        <f t="shared" si="8"/>
        <v>14997.9</v>
      </c>
      <c r="AC278" s="26">
        <f>MATCH(smallO[[#This Row],[Simen worst sol]],smallO[[#This Row],[Simen 1 time]:[Simen 10 sol]],0)</f>
        <v>18</v>
      </c>
      <c r="AD278" s="26">
        <f>INDEX(smallO[[#This Row],[Simen 1 time]:[Simen 10 sol]],smallO[[#This Row],[Match2]]-1)</f>
        <v>38.584699999999998</v>
      </c>
      <c r="AE278" s="79">
        <f t="shared" si="9"/>
        <v>15073.2</v>
      </c>
      <c r="AF278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15014.929999999998</v>
      </c>
      <c r="AI278" s="79"/>
      <c r="AJ278" s="79"/>
      <c r="AL278" s="79"/>
      <c r="AM278" s="79"/>
      <c r="AN278" s="79"/>
    </row>
    <row r="279" spans="1:40">
      <c r="A279" s="17" t="s">
        <v>55</v>
      </c>
      <c r="B279" s="13">
        <v>6</v>
      </c>
      <c r="C279" s="13">
        <v>20</v>
      </c>
      <c r="D279" s="13">
        <v>3</v>
      </c>
      <c r="E279" s="13">
        <v>2</v>
      </c>
      <c r="F279">
        <v>47.238500000000002</v>
      </c>
      <c r="G279">
        <v>14999.6</v>
      </c>
      <c r="H279" s="80">
        <v>46.730600000000003</v>
      </c>
      <c r="I279" s="80">
        <v>15002.5</v>
      </c>
      <c r="J279">
        <v>48.008299999999998</v>
      </c>
      <c r="K279">
        <v>14993.8</v>
      </c>
      <c r="L279">
        <v>47.603000000000002</v>
      </c>
      <c r="M279">
        <v>15077.7</v>
      </c>
      <c r="N279">
        <v>48.163899999999998</v>
      </c>
      <c r="O279">
        <v>14998.3</v>
      </c>
      <c r="P279">
        <v>47.832500000000003</v>
      </c>
      <c r="Q279">
        <v>15043.1</v>
      </c>
      <c r="R279">
        <v>47.739400000000003</v>
      </c>
      <c r="S279">
        <v>15000.6</v>
      </c>
      <c r="T279">
        <v>47.739400000000003</v>
      </c>
      <c r="U279">
        <v>15000.6</v>
      </c>
      <c r="V279">
        <v>46.074800000000003</v>
      </c>
      <c r="W279">
        <v>15009.8</v>
      </c>
      <c r="X279">
        <v>46.146999999999998</v>
      </c>
      <c r="Y279">
        <v>14991</v>
      </c>
      <c r="Z279" s="26">
        <f>MATCH(smallO[[#This Row],[Simen Best sol]],smallO[[#This Row],[Simen 1 time]:[Simen 10 sol]],0)</f>
        <v>20</v>
      </c>
      <c r="AA279" s="26">
        <f>INDEX(smallO[[#This Row],[Simen 1 time]:[Simen 10 sol]],smallO[[#This Row],[Match]]-1)</f>
        <v>46.146999999999998</v>
      </c>
      <c r="AB279" s="79">
        <f t="shared" si="8"/>
        <v>14991</v>
      </c>
      <c r="AC279" s="26">
        <f>MATCH(smallO[[#This Row],[Simen worst sol]],smallO[[#This Row],[Simen 1 time]:[Simen 10 sol]],0)</f>
        <v>8</v>
      </c>
      <c r="AD279" s="26">
        <f>INDEX(smallO[[#This Row],[Simen 1 time]:[Simen 10 sol]],smallO[[#This Row],[Match2]]-1)</f>
        <v>47.603000000000002</v>
      </c>
      <c r="AE279" s="79">
        <f t="shared" si="9"/>
        <v>15077.7</v>
      </c>
      <c r="AF279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15011.7</v>
      </c>
      <c r="AI279" s="79"/>
      <c r="AJ279" s="79"/>
      <c r="AL279" s="79"/>
      <c r="AM279" s="79"/>
      <c r="AN279" s="79"/>
    </row>
    <row r="280" spans="1:40">
      <c r="A280" s="18" t="s">
        <v>55</v>
      </c>
      <c r="B280" s="15">
        <v>6</v>
      </c>
      <c r="C280" s="15">
        <v>20</v>
      </c>
      <c r="D280" s="15">
        <v>4</v>
      </c>
      <c r="E280" s="15">
        <v>2</v>
      </c>
      <c r="F280">
        <v>71.790499999999994</v>
      </c>
      <c r="G280">
        <v>15505</v>
      </c>
      <c r="H280" s="80">
        <v>61.966299999999997</v>
      </c>
      <c r="I280" s="80">
        <v>15505</v>
      </c>
      <c r="J280">
        <v>74.210800000000006</v>
      </c>
      <c r="K280">
        <v>15505</v>
      </c>
      <c r="L280">
        <v>76.695499999999996</v>
      </c>
      <c r="M280">
        <v>15505</v>
      </c>
      <c r="N280">
        <v>79.359700000000004</v>
      </c>
      <c r="O280">
        <v>15506.3</v>
      </c>
      <c r="P280">
        <v>68.619699999999995</v>
      </c>
      <c r="Q280">
        <v>15505</v>
      </c>
      <c r="R280">
        <v>66.374300000000005</v>
      </c>
      <c r="S280">
        <v>15506.3</v>
      </c>
      <c r="T280">
        <v>66.374300000000005</v>
      </c>
      <c r="U280">
        <v>15506.3</v>
      </c>
      <c r="V280">
        <v>74.756</v>
      </c>
      <c r="W280">
        <v>15506.3</v>
      </c>
      <c r="X280">
        <v>64.62</v>
      </c>
      <c r="Y280">
        <v>15505</v>
      </c>
      <c r="Z280" s="26">
        <f>MATCH(smallO[[#This Row],[Simen Best sol]],smallO[[#This Row],[Simen 1 time]:[Simen 10 sol]],0)</f>
        <v>2</v>
      </c>
      <c r="AA280" s="26">
        <f>INDEX(smallO[[#This Row],[Simen 1 time]:[Simen 10 sol]],smallO[[#This Row],[Match]]-1)</f>
        <v>71.790499999999994</v>
      </c>
      <c r="AB280" s="79">
        <f t="shared" si="8"/>
        <v>15505</v>
      </c>
      <c r="AC280" s="26">
        <f>MATCH(smallO[[#This Row],[Simen worst sol]],smallO[[#This Row],[Simen 1 time]:[Simen 10 sol]],0)</f>
        <v>10</v>
      </c>
      <c r="AD280" s="26">
        <f>INDEX(smallO[[#This Row],[Simen 1 time]:[Simen 10 sol]],smallO[[#This Row],[Match2]]-1)</f>
        <v>79.359700000000004</v>
      </c>
      <c r="AE280" s="79">
        <f t="shared" si="9"/>
        <v>15506.3</v>
      </c>
      <c r="AF280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15505.52</v>
      </c>
      <c r="AI280" s="79"/>
      <c r="AJ280" s="79"/>
      <c r="AL280" s="79"/>
      <c r="AM280" s="79"/>
      <c r="AN280" s="79"/>
    </row>
    <row r="281" spans="1:40">
      <c r="A281" s="17" t="s">
        <v>55</v>
      </c>
      <c r="B281" s="13">
        <v>6</v>
      </c>
      <c r="C281" s="13">
        <v>20</v>
      </c>
      <c r="D281" s="13">
        <v>5</v>
      </c>
      <c r="E281" s="13">
        <v>2</v>
      </c>
      <c r="F281">
        <v>91.476900000000001</v>
      </c>
      <c r="G281">
        <v>17137.7</v>
      </c>
      <c r="H281" s="80">
        <v>92.663499999999999</v>
      </c>
      <c r="I281" s="80">
        <v>17156.2</v>
      </c>
      <c r="J281">
        <v>89.833299999999994</v>
      </c>
      <c r="K281">
        <v>17137.7</v>
      </c>
      <c r="L281">
        <v>95.243200000000002</v>
      </c>
      <c r="M281">
        <v>17173.7</v>
      </c>
      <c r="N281">
        <v>73.043400000000005</v>
      </c>
      <c r="O281">
        <v>17156.2</v>
      </c>
      <c r="P281">
        <v>91.409499999999994</v>
      </c>
      <c r="Q281">
        <v>17156.2</v>
      </c>
      <c r="R281">
        <v>95.504599999999996</v>
      </c>
      <c r="S281">
        <v>17173.7</v>
      </c>
      <c r="T281">
        <v>95.504599999999996</v>
      </c>
      <c r="U281">
        <v>17173.7</v>
      </c>
      <c r="V281">
        <v>85.025899999999993</v>
      </c>
      <c r="W281">
        <v>17137.7</v>
      </c>
      <c r="X281">
        <v>105.59</v>
      </c>
      <c r="Y281">
        <v>17173.7</v>
      </c>
      <c r="Z281" s="26">
        <f>MATCH(smallO[[#This Row],[Simen Best sol]],smallO[[#This Row],[Simen 1 time]:[Simen 10 sol]],0)</f>
        <v>2</v>
      </c>
      <c r="AA281" s="26">
        <f>INDEX(smallO[[#This Row],[Simen 1 time]:[Simen 10 sol]],smallO[[#This Row],[Match]]-1)</f>
        <v>91.476900000000001</v>
      </c>
      <c r="AB281" s="79">
        <f t="shared" si="8"/>
        <v>17137.7</v>
      </c>
      <c r="AC281" s="26">
        <f>MATCH(smallO[[#This Row],[Simen worst sol]],smallO[[#This Row],[Simen 1 time]:[Simen 10 sol]],0)</f>
        <v>8</v>
      </c>
      <c r="AD281" s="26">
        <f>INDEX(smallO[[#This Row],[Simen 1 time]:[Simen 10 sol]],smallO[[#This Row],[Match2]]-1)</f>
        <v>95.243200000000002</v>
      </c>
      <c r="AE281" s="79">
        <f t="shared" si="9"/>
        <v>17173.7</v>
      </c>
      <c r="AF281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17157.650000000001</v>
      </c>
      <c r="AI281" s="79"/>
      <c r="AJ281" s="79"/>
      <c r="AL281" s="79"/>
      <c r="AM281" s="79"/>
      <c r="AN281" s="79"/>
    </row>
    <row r="282" spans="1:40">
      <c r="A282" s="18" t="s">
        <v>55</v>
      </c>
      <c r="B282" s="15">
        <v>6</v>
      </c>
      <c r="C282" s="15">
        <v>25</v>
      </c>
      <c r="D282" s="15">
        <v>1</v>
      </c>
      <c r="E282" s="15">
        <v>2</v>
      </c>
      <c r="F282">
        <v>78.094200000000001</v>
      </c>
      <c r="G282">
        <v>16319.5</v>
      </c>
      <c r="H282" s="80">
        <v>79.757599999999996</v>
      </c>
      <c r="I282" s="80">
        <v>16319.5</v>
      </c>
      <c r="J282">
        <v>56.8797</v>
      </c>
      <c r="K282">
        <v>16123.1</v>
      </c>
      <c r="L282">
        <v>62.918799999999997</v>
      </c>
      <c r="M282">
        <v>16194.8</v>
      </c>
      <c r="N282">
        <v>64.1601</v>
      </c>
      <c r="O282">
        <v>16194.8</v>
      </c>
      <c r="P282">
        <v>50.332000000000001</v>
      </c>
      <c r="Q282">
        <v>16114.4</v>
      </c>
      <c r="R282">
        <v>61.290100000000002</v>
      </c>
      <c r="S282">
        <v>16216.8</v>
      </c>
      <c r="T282">
        <v>61.290100000000002</v>
      </c>
      <c r="U282">
        <v>16216.8</v>
      </c>
      <c r="V282">
        <v>70.091099999999997</v>
      </c>
      <c r="W282">
        <v>16205.5</v>
      </c>
      <c r="X282">
        <v>62.228000000000002</v>
      </c>
      <c r="Y282">
        <v>16212.6</v>
      </c>
      <c r="Z282" s="26">
        <f>MATCH(smallO[[#This Row],[Simen Best sol]],smallO[[#This Row],[Simen 1 time]:[Simen 10 sol]],0)</f>
        <v>12</v>
      </c>
      <c r="AA282" s="26">
        <f>INDEX(smallO[[#This Row],[Simen 1 time]:[Simen 10 sol]],smallO[[#This Row],[Match]]-1)</f>
        <v>50.332000000000001</v>
      </c>
      <c r="AB282" s="79">
        <f t="shared" si="8"/>
        <v>16114.4</v>
      </c>
      <c r="AC282" s="26">
        <f>MATCH(smallO[[#This Row],[Simen worst sol]],smallO[[#This Row],[Simen 1 time]:[Simen 10 sol]],0)</f>
        <v>2</v>
      </c>
      <c r="AD282" s="26">
        <f>INDEX(smallO[[#This Row],[Simen 1 time]:[Simen 10 sol]],smallO[[#This Row],[Match2]]-1)</f>
        <v>78.094200000000001</v>
      </c>
      <c r="AE282" s="79">
        <f t="shared" si="9"/>
        <v>16319.5</v>
      </c>
      <c r="AF282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16211.780000000002</v>
      </c>
      <c r="AI282" s="79"/>
      <c r="AJ282" s="79"/>
      <c r="AL282" s="79"/>
      <c r="AM282" s="79"/>
      <c r="AN282" s="79"/>
    </row>
    <row r="283" spans="1:40">
      <c r="A283" s="17" t="s">
        <v>55</v>
      </c>
      <c r="B283" s="13">
        <v>6</v>
      </c>
      <c r="C283" s="13">
        <v>25</v>
      </c>
      <c r="D283" s="13">
        <v>2</v>
      </c>
      <c r="E283" s="13">
        <v>2</v>
      </c>
      <c r="F283">
        <v>81.072000000000003</v>
      </c>
      <c r="G283">
        <v>17655.599999999999</v>
      </c>
      <c r="H283" s="80">
        <v>91.170500000000004</v>
      </c>
      <c r="I283" s="80">
        <v>17612.599999999999</v>
      </c>
      <c r="J283">
        <v>78.127300000000005</v>
      </c>
      <c r="K283">
        <v>17739.099999999999</v>
      </c>
      <c r="L283">
        <v>87.326999999999998</v>
      </c>
      <c r="M283">
        <v>17622.5</v>
      </c>
      <c r="N283">
        <v>76.482900000000001</v>
      </c>
      <c r="O283">
        <v>17755.900000000001</v>
      </c>
      <c r="P283">
        <v>74.561999999999998</v>
      </c>
      <c r="Q283">
        <v>17677.5</v>
      </c>
      <c r="R283">
        <v>71.775499999999994</v>
      </c>
      <c r="S283">
        <v>17667.599999999999</v>
      </c>
      <c r="T283">
        <v>71.775499999999994</v>
      </c>
      <c r="U283">
        <v>17667.599999999999</v>
      </c>
      <c r="V283">
        <v>81.614099999999993</v>
      </c>
      <c r="W283">
        <v>17630.599999999999</v>
      </c>
      <c r="X283">
        <v>71.227000000000004</v>
      </c>
      <c r="Y283">
        <v>17642.099999999999</v>
      </c>
      <c r="Z283" s="26">
        <f>MATCH(smallO[[#This Row],[Simen Best sol]],smallO[[#This Row],[Simen 1 time]:[Simen 10 sol]],0)</f>
        <v>4</v>
      </c>
      <c r="AA283" s="26">
        <f>INDEX(smallO[[#This Row],[Simen 1 time]:[Simen 10 sol]],smallO[[#This Row],[Match]]-1)</f>
        <v>91.170500000000004</v>
      </c>
      <c r="AB283" s="79">
        <f t="shared" si="8"/>
        <v>17612.599999999999</v>
      </c>
      <c r="AC283" s="26">
        <f>MATCH(smallO[[#This Row],[Simen worst sol]],smallO[[#This Row],[Simen 1 time]:[Simen 10 sol]],0)</f>
        <v>10</v>
      </c>
      <c r="AD283" s="26">
        <f>INDEX(smallO[[#This Row],[Simen 1 time]:[Simen 10 sol]],smallO[[#This Row],[Match2]]-1)</f>
        <v>76.482900000000001</v>
      </c>
      <c r="AE283" s="79">
        <f t="shared" si="9"/>
        <v>17755.900000000001</v>
      </c>
      <c r="AF283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17667.11</v>
      </c>
      <c r="AI283" s="79"/>
      <c r="AJ283" s="79"/>
      <c r="AL283" s="79"/>
      <c r="AM283" s="79"/>
      <c r="AN283" s="79"/>
    </row>
    <row r="284" spans="1:40">
      <c r="A284" s="18" t="s">
        <v>55</v>
      </c>
      <c r="B284" s="15">
        <v>6</v>
      </c>
      <c r="C284" s="15">
        <v>25</v>
      </c>
      <c r="D284" s="15">
        <v>3</v>
      </c>
      <c r="E284" s="15">
        <v>2</v>
      </c>
      <c r="F284">
        <v>61.408299999999997</v>
      </c>
      <c r="G284">
        <v>19040.900000000001</v>
      </c>
      <c r="H284" s="80">
        <v>61.037300000000002</v>
      </c>
      <c r="I284" s="80">
        <v>19024.3</v>
      </c>
      <c r="J284">
        <v>58.863900000000001</v>
      </c>
      <c r="K284">
        <v>19024.3</v>
      </c>
      <c r="L284">
        <v>57.112099999999998</v>
      </c>
      <c r="M284">
        <v>19030.099999999999</v>
      </c>
      <c r="N284">
        <v>59.8018</v>
      </c>
      <c r="O284">
        <v>19030.599999999999</v>
      </c>
      <c r="P284">
        <v>55.072800000000001</v>
      </c>
      <c r="Q284">
        <v>19024.3</v>
      </c>
      <c r="R284">
        <v>62.1755</v>
      </c>
      <c r="S284">
        <v>19040.900000000001</v>
      </c>
      <c r="T284">
        <v>62.1755</v>
      </c>
      <c r="U284">
        <v>19040.900000000001</v>
      </c>
      <c r="V284">
        <v>68.771799999999999</v>
      </c>
      <c r="W284">
        <v>19026.099999999999</v>
      </c>
      <c r="X284">
        <v>57.400199999999998</v>
      </c>
      <c r="Y284">
        <v>19040.900000000001</v>
      </c>
      <c r="Z284" s="26">
        <f>MATCH(smallO[[#This Row],[Simen Best sol]],smallO[[#This Row],[Simen 1 time]:[Simen 10 sol]],0)</f>
        <v>4</v>
      </c>
      <c r="AA284" s="26">
        <f>INDEX(smallO[[#This Row],[Simen 1 time]:[Simen 10 sol]],smallO[[#This Row],[Match]]-1)</f>
        <v>61.037300000000002</v>
      </c>
      <c r="AB284" s="79">
        <f t="shared" si="8"/>
        <v>19024.3</v>
      </c>
      <c r="AC284" s="26">
        <f>MATCH(smallO[[#This Row],[Simen worst sol]],smallO[[#This Row],[Simen 1 time]:[Simen 10 sol]],0)</f>
        <v>2</v>
      </c>
      <c r="AD284" s="26">
        <f>INDEX(smallO[[#This Row],[Simen 1 time]:[Simen 10 sol]],smallO[[#This Row],[Match2]]-1)</f>
        <v>61.408299999999997</v>
      </c>
      <c r="AE284" s="79">
        <f t="shared" si="9"/>
        <v>19040.900000000001</v>
      </c>
      <c r="AF284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19032.330000000002</v>
      </c>
      <c r="AI284" s="79"/>
      <c r="AJ284" s="79"/>
      <c r="AL284" s="79"/>
      <c r="AM284" s="79"/>
      <c r="AN284" s="79"/>
    </row>
    <row r="285" spans="1:40">
      <c r="A285" s="17" t="s">
        <v>55</v>
      </c>
      <c r="B285" s="13">
        <v>6</v>
      </c>
      <c r="C285" s="13">
        <v>25</v>
      </c>
      <c r="D285" s="13">
        <v>4</v>
      </c>
      <c r="E285" s="13">
        <v>2</v>
      </c>
      <c r="F285">
        <v>60.990099999999998</v>
      </c>
      <c r="G285">
        <v>16668.8</v>
      </c>
      <c r="H285" s="80">
        <v>65.770099999999999</v>
      </c>
      <c r="I285" s="80">
        <v>16663.099999999999</v>
      </c>
      <c r="J285">
        <v>63.850499999999997</v>
      </c>
      <c r="K285">
        <v>16663.099999999999</v>
      </c>
      <c r="L285">
        <v>65.413899999999998</v>
      </c>
      <c r="M285">
        <v>16663.400000000001</v>
      </c>
      <c r="N285">
        <v>63.804299999999998</v>
      </c>
      <c r="O285">
        <v>16674.7</v>
      </c>
      <c r="P285">
        <v>62.617800000000003</v>
      </c>
      <c r="Q285">
        <v>16671</v>
      </c>
      <c r="R285">
        <v>64.727599999999995</v>
      </c>
      <c r="S285">
        <v>16676.599999999999</v>
      </c>
      <c r="T285">
        <v>64.727599999999995</v>
      </c>
      <c r="U285">
        <v>16676.599999999999</v>
      </c>
      <c r="V285">
        <v>63.367199999999997</v>
      </c>
      <c r="W285">
        <v>16663.099999999999</v>
      </c>
      <c r="X285">
        <v>61.754300000000001</v>
      </c>
      <c r="Y285">
        <v>16674.7</v>
      </c>
      <c r="Z285" s="26">
        <f>MATCH(smallO[[#This Row],[Simen Best sol]],smallO[[#This Row],[Simen 1 time]:[Simen 10 sol]],0)</f>
        <v>4</v>
      </c>
      <c r="AA285" s="26">
        <f>INDEX(smallO[[#This Row],[Simen 1 time]:[Simen 10 sol]],smallO[[#This Row],[Match]]-1)</f>
        <v>65.770099999999999</v>
      </c>
      <c r="AB285" s="79">
        <f t="shared" si="8"/>
        <v>16663.099999999999</v>
      </c>
      <c r="AC285" s="26">
        <f>MATCH(smallO[[#This Row],[Simen worst sol]],smallO[[#This Row],[Simen 1 time]:[Simen 10 sol]],0)</f>
        <v>14</v>
      </c>
      <c r="AD285" s="26">
        <f>INDEX(smallO[[#This Row],[Simen 1 time]:[Simen 10 sol]],smallO[[#This Row],[Match2]]-1)</f>
        <v>64.727599999999995</v>
      </c>
      <c r="AE285" s="79">
        <f t="shared" si="9"/>
        <v>16676.599999999999</v>
      </c>
      <c r="AF285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16669.510000000002</v>
      </c>
      <c r="AI285" s="79"/>
      <c r="AJ285" s="79"/>
      <c r="AL285" s="79"/>
      <c r="AM285" s="79"/>
      <c r="AN285" s="79"/>
    </row>
    <row r="286" spans="1:40">
      <c r="A286" s="18" t="s">
        <v>55</v>
      </c>
      <c r="B286" s="15">
        <v>6</v>
      </c>
      <c r="C286" s="15">
        <v>25</v>
      </c>
      <c r="D286" s="15">
        <v>5</v>
      </c>
      <c r="E286" s="15">
        <v>2</v>
      </c>
      <c r="F286">
        <v>52.497300000000003</v>
      </c>
      <c r="G286">
        <v>20064.8</v>
      </c>
      <c r="H286" s="80">
        <v>51.4983</v>
      </c>
      <c r="I286" s="80">
        <v>20056.400000000001</v>
      </c>
      <c r="J286">
        <v>48.834899999999998</v>
      </c>
      <c r="K286">
        <v>20126.2</v>
      </c>
      <c r="L286">
        <v>52.587299999999999</v>
      </c>
      <c r="M286">
        <v>20090.900000000001</v>
      </c>
      <c r="N286">
        <v>51.771799999999999</v>
      </c>
      <c r="O286">
        <v>20090.900000000001</v>
      </c>
      <c r="P286">
        <v>53.940600000000003</v>
      </c>
      <c r="Q286">
        <v>20049.3</v>
      </c>
      <c r="R286">
        <v>64.464200000000005</v>
      </c>
      <c r="S286">
        <v>20194.400000000001</v>
      </c>
      <c r="T286">
        <v>64.464200000000005</v>
      </c>
      <c r="U286">
        <v>20194.400000000001</v>
      </c>
      <c r="V286">
        <v>53.033000000000001</v>
      </c>
      <c r="W286">
        <v>20106.8</v>
      </c>
      <c r="X286">
        <v>58.064700000000002</v>
      </c>
      <c r="Y286">
        <v>20118.900000000001</v>
      </c>
      <c r="Z286" s="26">
        <f>MATCH(smallO[[#This Row],[Simen Best sol]],smallO[[#This Row],[Simen 1 time]:[Simen 10 sol]],0)</f>
        <v>12</v>
      </c>
      <c r="AA286" s="26">
        <f>INDEX(smallO[[#This Row],[Simen 1 time]:[Simen 10 sol]],smallO[[#This Row],[Match]]-1)</f>
        <v>53.940600000000003</v>
      </c>
      <c r="AB286" s="79">
        <f t="shared" si="8"/>
        <v>20049.3</v>
      </c>
      <c r="AC286" s="26">
        <f>MATCH(smallO[[#This Row],[Simen worst sol]],smallO[[#This Row],[Simen 1 time]:[Simen 10 sol]],0)</f>
        <v>14</v>
      </c>
      <c r="AD286" s="26">
        <f>INDEX(smallO[[#This Row],[Simen 1 time]:[Simen 10 sol]],smallO[[#This Row],[Match2]]-1)</f>
        <v>64.464200000000005</v>
      </c>
      <c r="AE286" s="79">
        <f t="shared" si="9"/>
        <v>20194.400000000001</v>
      </c>
      <c r="AF286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20109.299999999996</v>
      </c>
      <c r="AI286" s="79"/>
      <c r="AJ286" s="79"/>
      <c r="AL286" s="79"/>
      <c r="AM286" s="79"/>
      <c r="AN286" s="79"/>
    </row>
    <row r="287" spans="1:40">
      <c r="A287" s="17" t="s">
        <v>55</v>
      </c>
      <c r="B287" s="13">
        <v>6</v>
      </c>
      <c r="C287" s="13">
        <v>30</v>
      </c>
      <c r="D287" s="13">
        <v>1</v>
      </c>
      <c r="E287" s="13">
        <v>2</v>
      </c>
      <c r="F287">
        <v>80.130799999999994</v>
      </c>
      <c r="G287">
        <v>24015.3</v>
      </c>
      <c r="H287" s="80">
        <v>113.76600000000001</v>
      </c>
      <c r="I287" s="80">
        <v>24007.1</v>
      </c>
      <c r="J287">
        <v>86.601200000000006</v>
      </c>
      <c r="K287">
        <v>24000.7</v>
      </c>
      <c r="L287">
        <v>85.166799999999995</v>
      </c>
      <c r="M287">
        <v>24001.7</v>
      </c>
      <c r="N287">
        <v>103.376</v>
      </c>
      <c r="O287">
        <v>23952.2</v>
      </c>
      <c r="P287">
        <v>87.096299999999999</v>
      </c>
      <c r="Q287">
        <v>24002.7</v>
      </c>
      <c r="R287">
        <v>85.247500000000002</v>
      </c>
      <c r="S287">
        <v>23989.599999999999</v>
      </c>
      <c r="T287">
        <v>85.247500000000002</v>
      </c>
      <c r="U287">
        <v>23989.599999999999</v>
      </c>
      <c r="V287">
        <v>107.751</v>
      </c>
      <c r="W287">
        <v>24000.7</v>
      </c>
      <c r="X287">
        <v>94.005899999999997</v>
      </c>
      <c r="Y287">
        <v>23931.200000000001</v>
      </c>
      <c r="Z287" s="26">
        <f>MATCH(smallO[[#This Row],[Simen Best sol]],smallO[[#This Row],[Simen 1 time]:[Simen 10 sol]],0)</f>
        <v>20</v>
      </c>
      <c r="AA287" s="26">
        <f>INDEX(smallO[[#This Row],[Simen 1 time]:[Simen 10 sol]],smallO[[#This Row],[Match]]-1)</f>
        <v>94.005899999999997</v>
      </c>
      <c r="AB287" s="79">
        <f t="shared" si="8"/>
        <v>23931.200000000001</v>
      </c>
      <c r="AC287" s="26">
        <f>MATCH(smallO[[#This Row],[Simen worst sol]],smallO[[#This Row],[Simen 1 time]:[Simen 10 sol]],0)</f>
        <v>2</v>
      </c>
      <c r="AD287" s="26">
        <f>INDEX(smallO[[#This Row],[Simen 1 time]:[Simen 10 sol]],smallO[[#This Row],[Match2]]-1)</f>
        <v>80.130799999999994</v>
      </c>
      <c r="AE287" s="79">
        <f t="shared" si="9"/>
        <v>24015.3</v>
      </c>
      <c r="AF287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23989.08</v>
      </c>
      <c r="AI287" s="79"/>
      <c r="AJ287" s="79"/>
      <c r="AL287" s="79"/>
      <c r="AM287" s="79"/>
      <c r="AN287" s="79"/>
    </row>
    <row r="288" spans="1:40">
      <c r="A288" s="18" t="s">
        <v>55</v>
      </c>
      <c r="B288" s="15">
        <v>6</v>
      </c>
      <c r="C288" s="15">
        <v>30</v>
      </c>
      <c r="D288" s="15">
        <v>2</v>
      </c>
      <c r="E288" s="15">
        <v>2</v>
      </c>
      <c r="F288">
        <v>200.76900000000001</v>
      </c>
      <c r="G288">
        <v>21077.599999999999</v>
      </c>
      <c r="H288" s="80">
        <v>181.815</v>
      </c>
      <c r="I288" s="80">
        <v>21083.5</v>
      </c>
      <c r="J288">
        <v>206.60499999999999</v>
      </c>
      <c r="K288">
        <v>21035.599999999999</v>
      </c>
      <c r="L288">
        <v>197.08600000000001</v>
      </c>
      <c r="M288">
        <v>20876.3</v>
      </c>
      <c r="N288">
        <v>178.46600000000001</v>
      </c>
      <c r="O288">
        <v>21083.5</v>
      </c>
      <c r="P288">
        <v>137.6</v>
      </c>
      <c r="Q288">
        <v>20926.8</v>
      </c>
      <c r="R288">
        <v>162.07</v>
      </c>
      <c r="S288">
        <v>20951.400000000001</v>
      </c>
      <c r="T288">
        <v>162.07</v>
      </c>
      <c r="U288">
        <v>20951.400000000001</v>
      </c>
      <c r="V288">
        <v>197.18899999999999</v>
      </c>
      <c r="W288">
        <v>21048.3</v>
      </c>
      <c r="X288">
        <v>119.33499999999999</v>
      </c>
      <c r="Y288">
        <v>20861.7</v>
      </c>
      <c r="Z288" s="26">
        <f>MATCH(smallO[[#This Row],[Simen Best sol]],smallO[[#This Row],[Simen 1 time]:[Simen 10 sol]],0)</f>
        <v>20</v>
      </c>
      <c r="AA288" s="26">
        <f>INDEX(smallO[[#This Row],[Simen 1 time]:[Simen 10 sol]],smallO[[#This Row],[Match]]-1)</f>
        <v>119.33499999999999</v>
      </c>
      <c r="AB288" s="79">
        <f t="shared" si="8"/>
        <v>20861.7</v>
      </c>
      <c r="AC288" s="26">
        <f>MATCH(smallO[[#This Row],[Simen worst sol]],smallO[[#This Row],[Simen 1 time]:[Simen 10 sol]],0)</f>
        <v>4</v>
      </c>
      <c r="AD288" s="26">
        <f>INDEX(smallO[[#This Row],[Simen 1 time]:[Simen 10 sol]],smallO[[#This Row],[Match2]]-1)</f>
        <v>181.815</v>
      </c>
      <c r="AE288" s="79">
        <f t="shared" si="9"/>
        <v>21083.5</v>
      </c>
      <c r="AF288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20989.61</v>
      </c>
      <c r="AI288" s="79"/>
      <c r="AJ288" s="79"/>
      <c r="AL288" s="79"/>
      <c r="AM288" s="79"/>
      <c r="AN288" s="79"/>
    </row>
    <row r="289" spans="1:40">
      <c r="A289" s="17" t="s">
        <v>55</v>
      </c>
      <c r="B289" s="13">
        <v>6</v>
      </c>
      <c r="C289" s="13">
        <v>30</v>
      </c>
      <c r="D289" s="13">
        <v>3</v>
      </c>
      <c r="E289" s="13">
        <v>2</v>
      </c>
      <c r="F289">
        <v>46.9529</v>
      </c>
      <c r="G289">
        <v>23805.7</v>
      </c>
      <c r="H289" s="80">
        <v>48.575000000000003</v>
      </c>
      <c r="I289" s="80">
        <v>23805.7</v>
      </c>
      <c r="J289">
        <v>55.318199999999997</v>
      </c>
      <c r="K289">
        <v>23788.799999999999</v>
      </c>
      <c r="L289">
        <v>47.988</v>
      </c>
      <c r="M289">
        <v>23788.799999999999</v>
      </c>
      <c r="N289">
        <v>53.384900000000002</v>
      </c>
      <c r="O289">
        <v>23805.7</v>
      </c>
      <c r="P289">
        <v>49.296999999999997</v>
      </c>
      <c r="Q289">
        <v>23581.1</v>
      </c>
      <c r="R289">
        <v>48.900599999999997</v>
      </c>
      <c r="S289">
        <v>23805.7</v>
      </c>
      <c r="T289">
        <v>48.900599999999997</v>
      </c>
      <c r="U289">
        <v>23805.7</v>
      </c>
      <c r="V289">
        <v>47.852200000000003</v>
      </c>
      <c r="W289">
        <v>23805.7</v>
      </c>
      <c r="X289">
        <v>48.856000000000002</v>
      </c>
      <c r="Y289">
        <v>23788.799999999999</v>
      </c>
      <c r="Z289" s="26">
        <f>MATCH(smallO[[#This Row],[Simen Best sol]],smallO[[#This Row],[Simen 1 time]:[Simen 10 sol]],0)</f>
        <v>12</v>
      </c>
      <c r="AA289" s="26">
        <f>INDEX(smallO[[#This Row],[Simen 1 time]:[Simen 10 sol]],smallO[[#This Row],[Match]]-1)</f>
        <v>49.296999999999997</v>
      </c>
      <c r="AB289" s="79">
        <f t="shared" si="8"/>
        <v>23581.1</v>
      </c>
      <c r="AC289" s="26">
        <f>MATCH(smallO[[#This Row],[Simen worst sol]],smallO[[#This Row],[Simen 1 time]:[Simen 10 sol]],0)</f>
        <v>2</v>
      </c>
      <c r="AD289" s="26">
        <f>INDEX(smallO[[#This Row],[Simen 1 time]:[Simen 10 sol]],smallO[[#This Row],[Match2]]-1)</f>
        <v>46.9529</v>
      </c>
      <c r="AE289" s="79">
        <f t="shared" si="9"/>
        <v>23805.7</v>
      </c>
      <c r="AF289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23778.170000000002</v>
      </c>
      <c r="AI289" s="79"/>
      <c r="AJ289" s="79"/>
      <c r="AL289" s="79"/>
      <c r="AM289" s="79"/>
      <c r="AN289" s="79"/>
    </row>
    <row r="290" spans="1:40">
      <c r="A290" s="18" t="s">
        <v>55</v>
      </c>
      <c r="B290" s="15">
        <v>6</v>
      </c>
      <c r="C290" s="15">
        <v>30</v>
      </c>
      <c r="D290" s="15">
        <v>4</v>
      </c>
      <c r="E290" s="15">
        <v>2</v>
      </c>
      <c r="F290" s="79">
        <v>114.97499999999999</v>
      </c>
      <c r="G290" s="79">
        <v>18534.099999999999</v>
      </c>
      <c r="H290" s="80">
        <v>109.455</v>
      </c>
      <c r="I290" s="80">
        <v>18378.400000000001</v>
      </c>
      <c r="J290">
        <v>124.108</v>
      </c>
      <c r="K290">
        <v>18515.7</v>
      </c>
      <c r="L290">
        <v>97.723200000000006</v>
      </c>
      <c r="M290">
        <v>18387.900000000001</v>
      </c>
      <c r="N290">
        <v>93.295599999999993</v>
      </c>
      <c r="O290">
        <v>18301.400000000001</v>
      </c>
      <c r="P290">
        <v>105.825</v>
      </c>
      <c r="Q290">
        <v>18547.5</v>
      </c>
      <c r="R290">
        <v>90.451999999999998</v>
      </c>
      <c r="S290">
        <v>18316.3</v>
      </c>
      <c r="T290">
        <v>90.451999999999998</v>
      </c>
      <c r="U290">
        <v>18316.3</v>
      </c>
      <c r="V290">
        <v>97.280799999999999</v>
      </c>
      <c r="W290">
        <v>18318.599999999999</v>
      </c>
      <c r="X290">
        <v>136.59299999999999</v>
      </c>
      <c r="Y290">
        <v>18515.7</v>
      </c>
      <c r="Z290" s="26">
        <f>MATCH(smallO[[#This Row],[Simen Best sol]],smallO[[#This Row],[Simen 1 time]:[Simen 10 sol]],0)</f>
        <v>10</v>
      </c>
      <c r="AA290" s="26">
        <f>INDEX(smallO[[#This Row],[Simen 1 time]:[Simen 10 sol]],smallO[[#This Row],[Match]]-1)</f>
        <v>93.295599999999993</v>
      </c>
      <c r="AB290" s="79">
        <f t="shared" si="8"/>
        <v>18301.400000000001</v>
      </c>
      <c r="AC290" s="26">
        <f>MATCH(smallO[[#This Row],[Simen worst sol]],smallO[[#This Row],[Simen 1 time]:[Simen 10 sol]],0)</f>
        <v>12</v>
      </c>
      <c r="AD290" s="26">
        <f>INDEX(smallO[[#This Row],[Simen 1 time]:[Simen 10 sol]],smallO[[#This Row],[Match2]]-1)</f>
        <v>105.825</v>
      </c>
      <c r="AE290" s="79">
        <f t="shared" si="9"/>
        <v>18547.5</v>
      </c>
      <c r="AF290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18413.190000000002</v>
      </c>
      <c r="AI290" s="79"/>
      <c r="AJ290" s="79"/>
      <c r="AL290" s="79"/>
      <c r="AM290" s="79"/>
      <c r="AN290" s="79"/>
    </row>
    <row r="291" spans="1:40">
      <c r="A291" s="17" t="s">
        <v>55</v>
      </c>
      <c r="B291" s="13">
        <v>6</v>
      </c>
      <c r="C291" s="13">
        <v>30</v>
      </c>
      <c r="D291" s="13">
        <v>5</v>
      </c>
      <c r="E291" s="13">
        <v>2</v>
      </c>
      <c r="F291">
        <v>102.473</v>
      </c>
      <c r="G291">
        <v>19661.8</v>
      </c>
      <c r="H291" s="80">
        <v>100.176</v>
      </c>
      <c r="I291" s="80">
        <v>19601.2</v>
      </c>
      <c r="J291">
        <v>110.426</v>
      </c>
      <c r="K291">
        <v>19651.7</v>
      </c>
      <c r="L291">
        <v>103.913</v>
      </c>
      <c r="M291">
        <v>19601.5</v>
      </c>
      <c r="N291">
        <v>107.601</v>
      </c>
      <c r="O291">
        <v>19662</v>
      </c>
      <c r="P291">
        <v>105.342</v>
      </c>
      <c r="Q291">
        <v>19601.5</v>
      </c>
      <c r="R291">
        <v>101.86499999999999</v>
      </c>
      <c r="S291">
        <v>19661.8</v>
      </c>
      <c r="T291">
        <v>101.86499999999999</v>
      </c>
      <c r="U291">
        <v>19661.8</v>
      </c>
      <c r="V291">
        <v>106.179</v>
      </c>
      <c r="W291">
        <v>19653.3</v>
      </c>
      <c r="X291">
        <v>105.611</v>
      </c>
      <c r="Y291">
        <v>19652.7</v>
      </c>
      <c r="Z291" s="26">
        <f>MATCH(smallO[[#This Row],[Simen Best sol]],smallO[[#This Row],[Simen 1 time]:[Simen 10 sol]],0)</f>
        <v>4</v>
      </c>
      <c r="AA291" s="26">
        <f>INDEX(smallO[[#This Row],[Simen 1 time]:[Simen 10 sol]],smallO[[#This Row],[Match]]-1)</f>
        <v>100.176</v>
      </c>
      <c r="AB291" s="79">
        <f t="shared" si="8"/>
        <v>19601.2</v>
      </c>
      <c r="AC291" s="26">
        <f>MATCH(smallO[[#This Row],[Simen worst sol]],smallO[[#This Row],[Simen 1 time]:[Simen 10 sol]],0)</f>
        <v>10</v>
      </c>
      <c r="AD291" s="26">
        <f>INDEX(smallO[[#This Row],[Simen 1 time]:[Simen 10 sol]],smallO[[#This Row],[Match2]]-1)</f>
        <v>107.601</v>
      </c>
      <c r="AE291" s="79">
        <f t="shared" si="9"/>
        <v>19662</v>
      </c>
      <c r="AF291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19640.93</v>
      </c>
      <c r="AI291" s="79"/>
      <c r="AJ291" s="79"/>
      <c r="AL291" s="79"/>
      <c r="AM291" s="79"/>
      <c r="AN291" s="79"/>
    </row>
    <row r="292" spans="1:40">
      <c r="A292" s="18" t="s">
        <v>56</v>
      </c>
      <c r="B292" s="15">
        <v>6</v>
      </c>
      <c r="C292" s="15">
        <v>5</v>
      </c>
      <c r="D292" s="15">
        <v>1</v>
      </c>
      <c r="E292" s="15">
        <v>2</v>
      </c>
      <c r="F292">
        <v>3.0100099999999999</v>
      </c>
      <c r="G292">
        <v>3775.68</v>
      </c>
      <c r="H292" s="80">
        <v>3.0832099999999998</v>
      </c>
      <c r="I292" s="80">
        <v>3775.68</v>
      </c>
      <c r="J292">
        <v>3.0049700000000001</v>
      </c>
      <c r="K292">
        <v>3775.68</v>
      </c>
      <c r="L292">
        <v>3.0140899999999999</v>
      </c>
      <c r="M292">
        <v>3775.68</v>
      </c>
      <c r="N292">
        <v>3.0908600000000002</v>
      </c>
      <c r="O292">
        <v>3775.68</v>
      </c>
      <c r="P292">
        <v>3.0311499999999998</v>
      </c>
      <c r="Q292">
        <v>3775.68</v>
      </c>
      <c r="R292">
        <v>3.0127799999999998</v>
      </c>
      <c r="S292">
        <v>3775.68</v>
      </c>
      <c r="T292">
        <v>3.0127799999999998</v>
      </c>
      <c r="U292">
        <v>3775.68</v>
      </c>
      <c r="V292">
        <v>3.0015800000000001</v>
      </c>
      <c r="W292">
        <v>3775.68</v>
      </c>
      <c r="X292">
        <v>3.0041199999999999</v>
      </c>
      <c r="Y292">
        <v>3775.68</v>
      </c>
      <c r="Z292" s="26">
        <f>MATCH(smallO[[#This Row],[Simen Best sol]],smallO[[#This Row],[Simen 1 time]:[Simen 10 sol]],0)</f>
        <v>2</v>
      </c>
      <c r="AA292" s="26">
        <f>INDEX(smallO[[#This Row],[Simen 1 time]:[Simen 10 sol]],smallO[[#This Row],[Match]]-1)</f>
        <v>3.0100099999999999</v>
      </c>
      <c r="AB292" s="79">
        <f t="shared" si="8"/>
        <v>3775.68</v>
      </c>
      <c r="AC292" s="26">
        <f>MATCH(smallO[[#This Row],[Simen worst sol]],smallO[[#This Row],[Simen 1 time]:[Simen 10 sol]],0)</f>
        <v>2</v>
      </c>
      <c r="AD292" s="26">
        <f>INDEX(smallO[[#This Row],[Simen 1 time]:[Simen 10 sol]],smallO[[#This Row],[Match2]]-1)</f>
        <v>3.0100099999999999</v>
      </c>
      <c r="AE292" s="79">
        <f t="shared" si="9"/>
        <v>3775.68</v>
      </c>
      <c r="AF292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3775.6799999999994</v>
      </c>
      <c r="AI292" s="79"/>
      <c r="AJ292" s="79"/>
      <c r="AL292" s="79"/>
      <c r="AM292" s="79"/>
      <c r="AN292" s="79"/>
    </row>
    <row r="293" spans="1:40">
      <c r="A293" s="17" t="s">
        <v>56</v>
      </c>
      <c r="B293" s="13">
        <v>6</v>
      </c>
      <c r="C293" s="13">
        <v>5</v>
      </c>
      <c r="D293" s="13">
        <v>2</v>
      </c>
      <c r="E293" s="13">
        <v>2</v>
      </c>
      <c r="F293">
        <v>1.90557</v>
      </c>
      <c r="G293">
        <v>3185.19</v>
      </c>
      <c r="H293" s="80">
        <v>1.9009100000000001</v>
      </c>
      <c r="I293" s="80">
        <v>3185.19</v>
      </c>
      <c r="J293">
        <v>1.8933500000000001</v>
      </c>
      <c r="K293">
        <v>3185.19</v>
      </c>
      <c r="L293">
        <v>1.8911</v>
      </c>
      <c r="M293">
        <v>3185.19</v>
      </c>
      <c r="N293">
        <v>1.8952599999999999</v>
      </c>
      <c r="O293">
        <v>3185.19</v>
      </c>
      <c r="P293">
        <v>1.85259</v>
      </c>
      <c r="Q293">
        <v>3185.19</v>
      </c>
      <c r="R293">
        <v>1.8929</v>
      </c>
      <c r="S293">
        <v>3185.19</v>
      </c>
      <c r="T293">
        <v>1.8929</v>
      </c>
      <c r="U293">
        <v>3185.19</v>
      </c>
      <c r="V293">
        <v>1.89649</v>
      </c>
      <c r="W293">
        <v>3185.19</v>
      </c>
      <c r="X293">
        <v>1.89554</v>
      </c>
      <c r="Y293">
        <v>3185.19</v>
      </c>
      <c r="Z293" s="26">
        <f>MATCH(smallO[[#This Row],[Simen Best sol]],smallO[[#This Row],[Simen 1 time]:[Simen 10 sol]],0)</f>
        <v>2</v>
      </c>
      <c r="AA293" s="26">
        <f>INDEX(smallO[[#This Row],[Simen 1 time]:[Simen 10 sol]],smallO[[#This Row],[Match]]-1)</f>
        <v>1.90557</v>
      </c>
      <c r="AB293" s="79">
        <f t="shared" si="8"/>
        <v>3185.19</v>
      </c>
      <c r="AC293" s="26">
        <f>MATCH(smallO[[#This Row],[Simen worst sol]],smallO[[#This Row],[Simen 1 time]:[Simen 10 sol]],0)</f>
        <v>2</v>
      </c>
      <c r="AD293" s="26">
        <f>INDEX(smallO[[#This Row],[Simen 1 time]:[Simen 10 sol]],smallO[[#This Row],[Match2]]-1)</f>
        <v>1.90557</v>
      </c>
      <c r="AE293" s="79">
        <f t="shared" si="9"/>
        <v>3185.19</v>
      </c>
      <c r="AF293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3185.1899999999996</v>
      </c>
      <c r="AI293" s="79"/>
      <c r="AJ293" s="79"/>
      <c r="AL293" s="79"/>
      <c r="AM293" s="79"/>
      <c r="AN293" s="79"/>
    </row>
    <row r="294" spans="1:40">
      <c r="A294" s="18" t="s">
        <v>56</v>
      </c>
      <c r="B294" s="15">
        <v>6</v>
      </c>
      <c r="C294" s="15">
        <v>5</v>
      </c>
      <c r="D294" s="15">
        <v>3</v>
      </c>
      <c r="E294" s="15">
        <v>2</v>
      </c>
      <c r="F294">
        <v>6.6837900000000001</v>
      </c>
      <c r="G294">
        <v>5962.76</v>
      </c>
      <c r="H294" s="80">
        <v>6.7813999999999997</v>
      </c>
      <c r="I294" s="80">
        <v>5962.76</v>
      </c>
      <c r="J294">
        <v>6.78369</v>
      </c>
      <c r="K294">
        <v>5962.76</v>
      </c>
      <c r="L294">
        <v>6.7768499999999996</v>
      </c>
      <c r="M294">
        <v>5962.76</v>
      </c>
      <c r="N294">
        <v>6.9220600000000001</v>
      </c>
      <c r="O294">
        <v>5962.76</v>
      </c>
      <c r="P294">
        <v>6.7790800000000004</v>
      </c>
      <c r="Q294">
        <v>5962.76</v>
      </c>
      <c r="R294">
        <v>6.7774799999999997</v>
      </c>
      <c r="S294">
        <v>5962.76</v>
      </c>
      <c r="T294">
        <v>6.7774799999999997</v>
      </c>
      <c r="U294">
        <v>5962.76</v>
      </c>
      <c r="V294">
        <v>6.7795399999999999</v>
      </c>
      <c r="W294">
        <v>5962.76</v>
      </c>
      <c r="X294">
        <v>6.8890500000000001</v>
      </c>
      <c r="Y294">
        <v>5962.76</v>
      </c>
      <c r="Z294" s="26">
        <f>MATCH(smallO[[#This Row],[Simen Best sol]],smallO[[#This Row],[Simen 1 time]:[Simen 10 sol]],0)</f>
        <v>2</v>
      </c>
      <c r="AA294" s="26">
        <f>INDEX(smallO[[#This Row],[Simen 1 time]:[Simen 10 sol]],smallO[[#This Row],[Match]]-1)</f>
        <v>6.6837900000000001</v>
      </c>
      <c r="AB294" s="79">
        <f t="shared" si="8"/>
        <v>5962.76</v>
      </c>
      <c r="AC294" s="26">
        <f>MATCH(smallO[[#This Row],[Simen worst sol]],smallO[[#This Row],[Simen 1 time]:[Simen 10 sol]],0)</f>
        <v>2</v>
      </c>
      <c r="AD294" s="26">
        <f>INDEX(smallO[[#This Row],[Simen 1 time]:[Simen 10 sol]],smallO[[#This Row],[Match2]]-1)</f>
        <v>6.6837900000000001</v>
      </c>
      <c r="AE294" s="79">
        <f t="shared" si="9"/>
        <v>5962.76</v>
      </c>
      <c r="AF294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5962.7600000000011</v>
      </c>
      <c r="AI294" s="79"/>
      <c r="AJ294" s="79"/>
      <c r="AL294" s="79"/>
      <c r="AM294" s="79"/>
      <c r="AN294" s="79"/>
    </row>
    <row r="295" spans="1:40">
      <c r="A295" s="17" t="s">
        <v>56</v>
      </c>
      <c r="B295" s="13">
        <v>6</v>
      </c>
      <c r="C295" s="13">
        <v>5</v>
      </c>
      <c r="D295" s="13">
        <v>4</v>
      </c>
      <c r="E295" s="13">
        <v>2</v>
      </c>
      <c r="F295">
        <v>5.0432399999999999</v>
      </c>
      <c r="G295">
        <v>3814.45</v>
      </c>
      <c r="H295" s="80">
        <v>5.1216699999999999</v>
      </c>
      <c r="I295" s="80">
        <v>3814.45</v>
      </c>
      <c r="J295">
        <v>5.0516899999999998</v>
      </c>
      <c r="K295">
        <v>3814.45</v>
      </c>
      <c r="L295">
        <v>5.03965</v>
      </c>
      <c r="M295">
        <v>3814.45</v>
      </c>
      <c r="N295">
        <v>5.0450400000000002</v>
      </c>
      <c r="O295">
        <v>3814.45</v>
      </c>
      <c r="P295">
        <v>5.1307099999999997</v>
      </c>
      <c r="Q295">
        <v>3814.45</v>
      </c>
      <c r="R295">
        <v>5.0472099999999998</v>
      </c>
      <c r="S295">
        <v>3814.45</v>
      </c>
      <c r="T295">
        <v>5.0472099999999998</v>
      </c>
      <c r="U295">
        <v>3814.45</v>
      </c>
      <c r="V295">
        <v>5.1279500000000002</v>
      </c>
      <c r="W295">
        <v>3814.45</v>
      </c>
      <c r="X295">
        <v>5.0409300000000004</v>
      </c>
      <c r="Y295">
        <v>3814.45</v>
      </c>
      <c r="Z295" s="26">
        <f>MATCH(smallO[[#This Row],[Simen Best sol]],smallO[[#This Row],[Simen 1 time]:[Simen 10 sol]],0)</f>
        <v>2</v>
      </c>
      <c r="AA295" s="26">
        <f>INDEX(smallO[[#This Row],[Simen 1 time]:[Simen 10 sol]],smallO[[#This Row],[Match]]-1)</f>
        <v>5.0432399999999999</v>
      </c>
      <c r="AB295" s="79">
        <f t="shared" si="8"/>
        <v>3814.45</v>
      </c>
      <c r="AC295" s="26">
        <f>MATCH(smallO[[#This Row],[Simen worst sol]],smallO[[#This Row],[Simen 1 time]:[Simen 10 sol]],0)</f>
        <v>2</v>
      </c>
      <c r="AD295" s="26">
        <f>INDEX(smallO[[#This Row],[Simen 1 time]:[Simen 10 sol]],smallO[[#This Row],[Match2]]-1)</f>
        <v>5.0432399999999999</v>
      </c>
      <c r="AE295" s="79">
        <f t="shared" si="9"/>
        <v>3814.45</v>
      </c>
      <c r="AF295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3814.45</v>
      </c>
      <c r="AI295" s="79"/>
      <c r="AJ295" s="79"/>
      <c r="AL295" s="79"/>
      <c r="AM295" s="79"/>
      <c r="AN295" s="79"/>
    </row>
    <row r="296" spans="1:40">
      <c r="A296" s="18" t="s">
        <v>56</v>
      </c>
      <c r="B296" s="15">
        <v>6</v>
      </c>
      <c r="C296" s="15">
        <v>5</v>
      </c>
      <c r="D296" s="15">
        <v>5</v>
      </c>
      <c r="E296" s="15">
        <v>2</v>
      </c>
      <c r="F296">
        <v>1.66465</v>
      </c>
      <c r="G296">
        <v>2891.85</v>
      </c>
      <c r="H296" s="80">
        <v>1.6654800000000001</v>
      </c>
      <c r="I296" s="80">
        <v>2891.85</v>
      </c>
      <c r="J296">
        <v>1.6632199999999999</v>
      </c>
      <c r="K296">
        <v>2891.85</v>
      </c>
      <c r="L296">
        <v>1.5881799999999999</v>
      </c>
      <c r="M296">
        <v>2891.85</v>
      </c>
      <c r="N296">
        <v>1.62354</v>
      </c>
      <c r="O296">
        <v>2891.85</v>
      </c>
      <c r="P296">
        <v>1.6607700000000001</v>
      </c>
      <c r="Q296">
        <v>2891.85</v>
      </c>
      <c r="R296">
        <v>1.6131</v>
      </c>
      <c r="S296">
        <v>2891.85</v>
      </c>
      <c r="T296">
        <v>1.6131</v>
      </c>
      <c r="U296">
        <v>2891.85</v>
      </c>
      <c r="V296">
        <v>1.6662399999999999</v>
      </c>
      <c r="W296">
        <v>2891.85</v>
      </c>
      <c r="X296">
        <v>1.6172</v>
      </c>
      <c r="Y296">
        <v>2891.85</v>
      </c>
      <c r="Z296" s="26">
        <f>MATCH(smallO[[#This Row],[Simen Best sol]],smallO[[#This Row],[Simen 1 time]:[Simen 10 sol]],0)</f>
        <v>2</v>
      </c>
      <c r="AA296" s="26">
        <f>INDEX(smallO[[#This Row],[Simen 1 time]:[Simen 10 sol]],smallO[[#This Row],[Match]]-1)</f>
        <v>1.66465</v>
      </c>
      <c r="AB296" s="79">
        <f t="shared" si="8"/>
        <v>2891.85</v>
      </c>
      <c r="AC296" s="26">
        <f>MATCH(smallO[[#This Row],[Simen worst sol]],smallO[[#This Row],[Simen 1 time]:[Simen 10 sol]],0)</f>
        <v>2</v>
      </c>
      <c r="AD296" s="26">
        <f>INDEX(smallO[[#This Row],[Simen 1 time]:[Simen 10 sol]],smallO[[#This Row],[Match2]]-1)</f>
        <v>1.66465</v>
      </c>
      <c r="AE296" s="79">
        <f t="shared" si="9"/>
        <v>2891.85</v>
      </c>
      <c r="AF296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2891.8499999999995</v>
      </c>
      <c r="AI296" s="79"/>
      <c r="AJ296" s="79"/>
      <c r="AL296" s="79"/>
      <c r="AM296" s="79"/>
      <c r="AN296" s="79"/>
    </row>
    <row r="297" spans="1:40">
      <c r="A297" s="17" t="s">
        <v>56</v>
      </c>
      <c r="B297" s="13">
        <v>6</v>
      </c>
      <c r="C297" s="13">
        <v>10</v>
      </c>
      <c r="D297" s="13">
        <v>1</v>
      </c>
      <c r="E297" s="13">
        <v>2</v>
      </c>
      <c r="F297">
        <v>29.206800000000001</v>
      </c>
      <c r="G297">
        <v>5683.39</v>
      </c>
      <c r="H297" s="80">
        <v>29.8874</v>
      </c>
      <c r="I297" s="80">
        <v>5683.39</v>
      </c>
      <c r="J297">
        <v>30.303599999999999</v>
      </c>
      <c r="K297">
        <v>5683.39</v>
      </c>
      <c r="L297">
        <v>29.432700000000001</v>
      </c>
      <c r="M297">
        <v>5683.39</v>
      </c>
      <c r="N297">
        <v>29.207599999999999</v>
      </c>
      <c r="O297">
        <v>5683.39</v>
      </c>
      <c r="P297">
        <v>28.110099999999999</v>
      </c>
      <c r="Q297">
        <v>5683.39</v>
      </c>
      <c r="R297">
        <v>27.173300000000001</v>
      </c>
      <c r="S297">
        <v>5683.39</v>
      </c>
      <c r="T297">
        <v>27.173300000000001</v>
      </c>
      <c r="U297">
        <v>5683.39</v>
      </c>
      <c r="V297">
        <v>29.889500000000002</v>
      </c>
      <c r="W297">
        <v>5683.39</v>
      </c>
      <c r="X297">
        <v>27.122299999999999</v>
      </c>
      <c r="Y297">
        <v>5683.39</v>
      </c>
      <c r="Z297" s="26">
        <f>MATCH(smallO[[#This Row],[Simen Best sol]],smallO[[#This Row],[Simen 1 time]:[Simen 10 sol]],0)</f>
        <v>2</v>
      </c>
      <c r="AA297" s="26">
        <f>INDEX(smallO[[#This Row],[Simen 1 time]:[Simen 10 sol]],smallO[[#This Row],[Match]]-1)</f>
        <v>29.206800000000001</v>
      </c>
      <c r="AB297" s="79">
        <f t="shared" si="8"/>
        <v>5683.39</v>
      </c>
      <c r="AC297" s="26">
        <f>MATCH(smallO[[#This Row],[Simen worst sol]],smallO[[#This Row],[Simen 1 time]:[Simen 10 sol]],0)</f>
        <v>2</v>
      </c>
      <c r="AD297" s="26">
        <f>INDEX(smallO[[#This Row],[Simen 1 time]:[Simen 10 sol]],smallO[[#This Row],[Match2]]-1)</f>
        <v>29.206800000000001</v>
      </c>
      <c r="AE297" s="79">
        <f t="shared" si="9"/>
        <v>5683.39</v>
      </c>
      <c r="AF297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5683.39</v>
      </c>
      <c r="AI297" s="79"/>
      <c r="AJ297" s="79"/>
      <c r="AL297" s="79"/>
      <c r="AM297" s="79"/>
      <c r="AN297" s="79"/>
    </row>
    <row r="298" spans="1:40">
      <c r="A298" s="18" t="s">
        <v>56</v>
      </c>
      <c r="B298" s="15">
        <v>6</v>
      </c>
      <c r="C298" s="15">
        <v>10</v>
      </c>
      <c r="D298" s="15">
        <v>2</v>
      </c>
      <c r="E298" s="15">
        <v>2</v>
      </c>
      <c r="F298">
        <v>31.473099999999999</v>
      </c>
      <c r="G298">
        <v>6512.43</v>
      </c>
      <c r="H298" s="80">
        <v>36.325299999999999</v>
      </c>
      <c r="I298" s="80">
        <v>6512.43</v>
      </c>
      <c r="J298">
        <v>34.197499999999998</v>
      </c>
      <c r="K298">
        <v>6512.43</v>
      </c>
      <c r="L298">
        <v>33.681399999999996</v>
      </c>
      <c r="M298">
        <v>6512.43</v>
      </c>
      <c r="N298">
        <v>33.610199999999999</v>
      </c>
      <c r="O298">
        <v>6512.43</v>
      </c>
      <c r="P298">
        <v>34.268000000000001</v>
      </c>
      <c r="Q298">
        <v>6512.43</v>
      </c>
      <c r="R298">
        <v>36.651299999999999</v>
      </c>
      <c r="S298">
        <v>6512.43</v>
      </c>
      <c r="T298">
        <v>36.651299999999999</v>
      </c>
      <c r="U298">
        <v>6512.43</v>
      </c>
      <c r="V298">
        <v>35.764699999999998</v>
      </c>
      <c r="W298">
        <v>6512.43</v>
      </c>
      <c r="X298">
        <v>36.197699999999998</v>
      </c>
      <c r="Y298">
        <v>6512.43</v>
      </c>
      <c r="Z298" s="26">
        <f>MATCH(smallO[[#This Row],[Simen Best sol]],smallO[[#This Row],[Simen 1 time]:[Simen 10 sol]],0)</f>
        <v>2</v>
      </c>
      <c r="AA298" s="26">
        <f>INDEX(smallO[[#This Row],[Simen 1 time]:[Simen 10 sol]],smallO[[#This Row],[Match]]-1)</f>
        <v>31.473099999999999</v>
      </c>
      <c r="AB298" s="79">
        <f t="shared" si="8"/>
        <v>6512.43</v>
      </c>
      <c r="AC298" s="26">
        <f>MATCH(smallO[[#This Row],[Simen worst sol]],smallO[[#This Row],[Simen 1 time]:[Simen 10 sol]],0)</f>
        <v>2</v>
      </c>
      <c r="AD298" s="26">
        <f>INDEX(smallO[[#This Row],[Simen 1 time]:[Simen 10 sol]],smallO[[#This Row],[Match2]]-1)</f>
        <v>31.473099999999999</v>
      </c>
      <c r="AE298" s="79">
        <f t="shared" si="9"/>
        <v>6512.43</v>
      </c>
      <c r="AF298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6512.43</v>
      </c>
      <c r="AI298" s="79"/>
      <c r="AJ298" s="79"/>
      <c r="AL298" s="79"/>
      <c r="AM298" s="79"/>
      <c r="AN298" s="79"/>
    </row>
    <row r="299" spans="1:40">
      <c r="A299" s="17" t="s">
        <v>56</v>
      </c>
      <c r="B299" s="13">
        <v>6</v>
      </c>
      <c r="C299" s="13">
        <v>10</v>
      </c>
      <c r="D299" s="13">
        <v>3</v>
      </c>
      <c r="E299" s="13">
        <v>2</v>
      </c>
      <c r="F299">
        <v>37.536000000000001</v>
      </c>
      <c r="G299">
        <v>5391.64</v>
      </c>
      <c r="H299" s="80">
        <v>37.781700000000001</v>
      </c>
      <c r="I299" s="80">
        <v>5391.64</v>
      </c>
      <c r="J299">
        <v>36.901699999999998</v>
      </c>
      <c r="K299">
        <v>5391.64</v>
      </c>
      <c r="L299">
        <v>38.952199999999998</v>
      </c>
      <c r="M299">
        <v>5391.64</v>
      </c>
      <c r="N299">
        <v>40.585599999999999</v>
      </c>
      <c r="O299">
        <v>5391.64</v>
      </c>
      <c r="P299">
        <v>35.249699999999997</v>
      </c>
      <c r="Q299">
        <v>5391.64</v>
      </c>
      <c r="R299">
        <v>38.807600000000001</v>
      </c>
      <c r="S299">
        <v>5391.64</v>
      </c>
      <c r="T299">
        <v>38.807600000000001</v>
      </c>
      <c r="U299">
        <v>5391.64</v>
      </c>
      <c r="V299">
        <v>41.803100000000001</v>
      </c>
      <c r="W299">
        <v>5391.64</v>
      </c>
      <c r="X299">
        <v>38.163400000000003</v>
      </c>
      <c r="Y299">
        <v>5386.69</v>
      </c>
      <c r="Z299" s="26">
        <f>MATCH(smallO[[#This Row],[Simen Best sol]],smallO[[#This Row],[Simen 1 time]:[Simen 10 sol]],0)</f>
        <v>20</v>
      </c>
      <c r="AA299" s="26">
        <f>INDEX(smallO[[#This Row],[Simen 1 time]:[Simen 10 sol]],smallO[[#This Row],[Match]]-1)</f>
        <v>38.163400000000003</v>
      </c>
      <c r="AB299" s="79">
        <f t="shared" si="8"/>
        <v>5386.69</v>
      </c>
      <c r="AC299" s="26">
        <f>MATCH(smallO[[#This Row],[Simen worst sol]],smallO[[#This Row],[Simen 1 time]:[Simen 10 sol]],0)</f>
        <v>2</v>
      </c>
      <c r="AD299" s="26">
        <f>INDEX(smallO[[#This Row],[Simen 1 time]:[Simen 10 sol]],smallO[[#This Row],[Match2]]-1)</f>
        <v>37.536000000000001</v>
      </c>
      <c r="AE299" s="79">
        <f t="shared" si="9"/>
        <v>5391.64</v>
      </c>
      <c r="AF299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5391.1450000000004</v>
      </c>
      <c r="AI299" s="79"/>
      <c r="AJ299" s="79"/>
      <c r="AL299" s="79"/>
      <c r="AM299" s="79"/>
      <c r="AN299" s="79"/>
    </row>
    <row r="300" spans="1:40">
      <c r="A300" s="18" t="s">
        <v>56</v>
      </c>
      <c r="B300" s="15">
        <v>6</v>
      </c>
      <c r="C300" s="15">
        <v>10</v>
      </c>
      <c r="D300" s="15">
        <v>4</v>
      </c>
      <c r="E300" s="15">
        <v>2</v>
      </c>
      <c r="F300" s="79">
        <v>30.081099999999999</v>
      </c>
      <c r="G300" s="79">
        <v>6198.49</v>
      </c>
      <c r="H300" s="80">
        <v>27.2013</v>
      </c>
      <c r="I300" s="80">
        <v>6198.49</v>
      </c>
      <c r="J300">
        <v>28.162099999999999</v>
      </c>
      <c r="K300">
        <v>6198.49</v>
      </c>
      <c r="L300">
        <v>27.862400000000001</v>
      </c>
      <c r="M300">
        <v>6217.56</v>
      </c>
      <c r="N300">
        <v>28.5335</v>
      </c>
      <c r="O300">
        <v>6345.84</v>
      </c>
      <c r="P300">
        <v>28.2605</v>
      </c>
      <c r="Q300">
        <v>6354.3</v>
      </c>
      <c r="R300">
        <v>30.136299999999999</v>
      </c>
      <c r="S300">
        <v>6354.3</v>
      </c>
      <c r="T300">
        <v>30.136299999999999</v>
      </c>
      <c r="U300">
        <v>6354.3</v>
      </c>
      <c r="V300">
        <v>26.298300000000001</v>
      </c>
      <c r="W300">
        <v>6269.1</v>
      </c>
      <c r="X300">
        <v>28.456299999999999</v>
      </c>
      <c r="Y300">
        <v>6200.48</v>
      </c>
      <c r="Z300" s="26">
        <f>MATCH(smallO[[#This Row],[Simen Best sol]],smallO[[#This Row],[Simen 1 time]:[Simen 10 sol]],0)</f>
        <v>2</v>
      </c>
      <c r="AA300" s="26">
        <f>INDEX(smallO[[#This Row],[Simen 1 time]:[Simen 10 sol]],smallO[[#This Row],[Match]]-1)</f>
        <v>30.081099999999999</v>
      </c>
      <c r="AB300" s="79">
        <f t="shared" si="8"/>
        <v>6198.49</v>
      </c>
      <c r="AC300" s="26">
        <f>MATCH(smallO[[#This Row],[Simen worst sol]],smallO[[#This Row],[Simen 1 time]:[Simen 10 sol]],0)</f>
        <v>12</v>
      </c>
      <c r="AD300" s="26">
        <f>INDEX(smallO[[#This Row],[Simen 1 time]:[Simen 10 sol]],smallO[[#This Row],[Match2]]-1)</f>
        <v>28.2605</v>
      </c>
      <c r="AE300" s="79">
        <f t="shared" si="9"/>
        <v>6354.3</v>
      </c>
      <c r="AF300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6269.1350000000002</v>
      </c>
      <c r="AI300" s="79"/>
      <c r="AJ300" s="79"/>
      <c r="AL300" s="79"/>
      <c r="AM300" s="79"/>
      <c r="AN300" s="79"/>
    </row>
    <row r="301" spans="1:40">
      <c r="A301" s="17" t="s">
        <v>56</v>
      </c>
      <c r="B301" s="13">
        <v>6</v>
      </c>
      <c r="C301" s="13">
        <v>10</v>
      </c>
      <c r="D301" s="13">
        <v>5</v>
      </c>
      <c r="E301" s="13">
        <v>2</v>
      </c>
      <c r="F301">
        <v>35.444699999999997</v>
      </c>
      <c r="G301">
        <v>5142.5</v>
      </c>
      <c r="H301" s="80">
        <v>28.833300000000001</v>
      </c>
      <c r="I301" s="80">
        <v>5142.5</v>
      </c>
      <c r="J301">
        <v>29.371400000000001</v>
      </c>
      <c r="K301">
        <v>5142.5</v>
      </c>
      <c r="L301">
        <v>30.1218</v>
      </c>
      <c r="M301">
        <v>5149.5200000000004</v>
      </c>
      <c r="N301">
        <v>33.930199999999999</v>
      </c>
      <c r="O301">
        <v>5142.5</v>
      </c>
      <c r="P301">
        <v>33.638800000000003</v>
      </c>
      <c r="Q301">
        <v>5142.5</v>
      </c>
      <c r="R301">
        <v>33.076700000000002</v>
      </c>
      <c r="S301">
        <v>5169.6899999999996</v>
      </c>
      <c r="T301">
        <v>33.076700000000002</v>
      </c>
      <c r="U301">
        <v>5169.6899999999996</v>
      </c>
      <c r="V301">
        <v>32.389400000000002</v>
      </c>
      <c r="W301">
        <v>5149.5200000000004</v>
      </c>
      <c r="X301">
        <v>33.384500000000003</v>
      </c>
      <c r="Y301">
        <v>5142.5</v>
      </c>
      <c r="Z301" s="26">
        <f>MATCH(smallO[[#This Row],[Simen Best sol]],smallO[[#This Row],[Simen 1 time]:[Simen 10 sol]],0)</f>
        <v>2</v>
      </c>
      <c r="AA301" s="26">
        <f>INDEX(smallO[[#This Row],[Simen 1 time]:[Simen 10 sol]],smallO[[#This Row],[Match]]-1)</f>
        <v>35.444699999999997</v>
      </c>
      <c r="AB301" s="79">
        <f t="shared" si="8"/>
        <v>5142.5</v>
      </c>
      <c r="AC301" s="26">
        <f>MATCH(smallO[[#This Row],[Simen worst sol]],smallO[[#This Row],[Simen 1 time]:[Simen 10 sol]],0)</f>
        <v>14</v>
      </c>
      <c r="AD301" s="26">
        <f>INDEX(smallO[[#This Row],[Simen 1 time]:[Simen 10 sol]],smallO[[#This Row],[Match2]]-1)</f>
        <v>33.076700000000002</v>
      </c>
      <c r="AE301" s="79">
        <f t="shared" si="9"/>
        <v>5169.6899999999996</v>
      </c>
      <c r="AF301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5149.3419999999996</v>
      </c>
      <c r="AI301" s="79"/>
      <c r="AJ301" s="79"/>
      <c r="AL301" s="79"/>
      <c r="AM301" s="79"/>
      <c r="AN301" s="79"/>
    </row>
    <row r="302" spans="1:40">
      <c r="A302" s="18" t="s">
        <v>56</v>
      </c>
      <c r="B302" s="15">
        <v>6</v>
      </c>
      <c r="C302" s="15">
        <v>15</v>
      </c>
      <c r="D302" s="15">
        <v>1</v>
      </c>
      <c r="E302" s="15">
        <v>2</v>
      </c>
      <c r="F302" s="79">
        <v>80.957800000000006</v>
      </c>
      <c r="G302" s="79">
        <v>5987.4</v>
      </c>
      <c r="H302" s="80">
        <v>57.008099999999999</v>
      </c>
      <c r="I302" s="80">
        <v>5989.29</v>
      </c>
      <c r="J302">
        <v>69.533500000000004</v>
      </c>
      <c r="K302">
        <v>5987.4</v>
      </c>
      <c r="L302">
        <v>70.659499999999994</v>
      </c>
      <c r="M302">
        <v>5987.4</v>
      </c>
      <c r="N302">
        <v>74.2333</v>
      </c>
      <c r="O302">
        <v>6039.76</v>
      </c>
      <c r="P302">
        <v>56.264000000000003</v>
      </c>
      <c r="Q302">
        <v>5987.4</v>
      </c>
      <c r="R302">
        <v>88.683700000000002</v>
      </c>
      <c r="S302">
        <v>5987.4</v>
      </c>
      <c r="T302">
        <v>88.683700000000002</v>
      </c>
      <c r="U302">
        <v>5987.4</v>
      </c>
      <c r="V302">
        <v>85.836600000000004</v>
      </c>
      <c r="W302">
        <v>5987.4</v>
      </c>
      <c r="X302">
        <v>74.841800000000006</v>
      </c>
      <c r="Y302">
        <v>5987.4</v>
      </c>
      <c r="Z302" s="26">
        <f>MATCH(smallO[[#This Row],[Simen Best sol]],smallO[[#This Row],[Simen 1 time]:[Simen 10 sol]],0)</f>
        <v>2</v>
      </c>
      <c r="AA302" s="26">
        <f>INDEX(smallO[[#This Row],[Simen 1 time]:[Simen 10 sol]],smallO[[#This Row],[Match]]-1)</f>
        <v>80.957800000000006</v>
      </c>
      <c r="AB302" s="79">
        <f t="shared" si="8"/>
        <v>5987.4</v>
      </c>
      <c r="AC302" s="26">
        <f>MATCH(smallO[[#This Row],[Simen worst sol]],smallO[[#This Row],[Simen 1 time]:[Simen 10 sol]],0)</f>
        <v>10</v>
      </c>
      <c r="AD302" s="26">
        <f>INDEX(smallO[[#This Row],[Simen 1 time]:[Simen 10 sol]],smallO[[#This Row],[Match2]]-1)</f>
        <v>74.2333</v>
      </c>
      <c r="AE302" s="79">
        <f t="shared" si="9"/>
        <v>6039.76</v>
      </c>
      <c r="AF302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5992.8250000000007</v>
      </c>
      <c r="AI302" s="79"/>
      <c r="AJ302" s="79"/>
      <c r="AL302" s="79"/>
      <c r="AM302" s="79"/>
      <c r="AN302" s="79"/>
    </row>
    <row r="303" spans="1:40">
      <c r="A303" s="17" t="s">
        <v>56</v>
      </c>
      <c r="B303" s="13">
        <v>6</v>
      </c>
      <c r="C303" s="13">
        <v>15</v>
      </c>
      <c r="D303" s="13">
        <v>2</v>
      </c>
      <c r="E303" s="13">
        <v>2</v>
      </c>
      <c r="F303" s="79">
        <v>28.020199999999999</v>
      </c>
      <c r="G303" s="79">
        <v>6152.89</v>
      </c>
      <c r="H303" s="80">
        <v>28.145099999999999</v>
      </c>
      <c r="I303" s="80">
        <v>6152.89</v>
      </c>
      <c r="J303">
        <v>30.390799999999999</v>
      </c>
      <c r="K303">
        <v>6152.89</v>
      </c>
      <c r="L303">
        <v>28.755500000000001</v>
      </c>
      <c r="M303">
        <v>6192.63</v>
      </c>
      <c r="N303">
        <v>30.45</v>
      </c>
      <c r="O303">
        <v>6152.89</v>
      </c>
      <c r="P303">
        <v>29.1143</v>
      </c>
      <c r="Q303">
        <v>6192.63</v>
      </c>
      <c r="R303">
        <v>29.193899999999999</v>
      </c>
      <c r="S303">
        <v>6152.89</v>
      </c>
      <c r="T303">
        <v>29.193899999999999</v>
      </c>
      <c r="U303">
        <v>6152.89</v>
      </c>
      <c r="V303">
        <v>27.262899999999998</v>
      </c>
      <c r="W303">
        <v>6152.89</v>
      </c>
      <c r="X303">
        <v>29.049499999999998</v>
      </c>
      <c r="Y303">
        <v>6152.89</v>
      </c>
      <c r="Z303" s="26">
        <f>MATCH(smallO[[#This Row],[Simen Best sol]],smallO[[#This Row],[Simen 1 time]:[Simen 10 sol]],0)</f>
        <v>2</v>
      </c>
      <c r="AA303" s="26">
        <f>INDEX(smallO[[#This Row],[Simen 1 time]:[Simen 10 sol]],smallO[[#This Row],[Match]]-1)</f>
        <v>28.020199999999999</v>
      </c>
      <c r="AB303" s="79">
        <f t="shared" si="8"/>
        <v>6152.89</v>
      </c>
      <c r="AC303" s="26">
        <f>MATCH(smallO[[#This Row],[Simen worst sol]],smallO[[#This Row],[Simen 1 time]:[Simen 10 sol]],0)</f>
        <v>8</v>
      </c>
      <c r="AD303" s="26">
        <f>INDEX(smallO[[#This Row],[Simen 1 time]:[Simen 10 sol]],smallO[[#This Row],[Match2]]-1)</f>
        <v>28.755500000000001</v>
      </c>
      <c r="AE303" s="79">
        <f t="shared" si="9"/>
        <v>6192.63</v>
      </c>
      <c r="AF303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6160.8379999999997</v>
      </c>
      <c r="AI303" s="79"/>
      <c r="AJ303" s="79"/>
      <c r="AL303" s="79"/>
      <c r="AM303" s="79"/>
      <c r="AN303" s="79"/>
    </row>
    <row r="304" spans="1:40">
      <c r="A304" s="18" t="s">
        <v>56</v>
      </c>
      <c r="B304" s="15">
        <v>6</v>
      </c>
      <c r="C304" s="15">
        <v>15</v>
      </c>
      <c r="D304" s="15">
        <v>3</v>
      </c>
      <c r="E304" s="15">
        <v>2</v>
      </c>
      <c r="F304">
        <v>68.922600000000003</v>
      </c>
      <c r="G304">
        <v>7110.78</v>
      </c>
      <c r="H304" s="80">
        <v>89.850300000000004</v>
      </c>
      <c r="I304" s="80">
        <v>7043</v>
      </c>
      <c r="J304">
        <v>80.159099999999995</v>
      </c>
      <c r="K304">
        <v>7110.78</v>
      </c>
      <c r="L304">
        <v>71.467100000000002</v>
      </c>
      <c r="M304">
        <v>7043</v>
      </c>
      <c r="N304">
        <v>67.361599999999996</v>
      </c>
      <c r="O304">
        <v>7110.78</v>
      </c>
      <c r="P304">
        <v>59.7423</v>
      </c>
      <c r="Q304">
        <v>7110.78</v>
      </c>
      <c r="R304">
        <v>69.921999999999997</v>
      </c>
      <c r="S304">
        <v>7043</v>
      </c>
      <c r="T304">
        <v>69.921999999999997</v>
      </c>
      <c r="U304">
        <v>7043</v>
      </c>
      <c r="V304">
        <v>75.297499999999999</v>
      </c>
      <c r="W304">
        <v>7043</v>
      </c>
      <c r="X304">
        <v>92.726100000000002</v>
      </c>
      <c r="Y304">
        <v>7043</v>
      </c>
      <c r="Z304" s="26">
        <f>MATCH(smallO[[#This Row],[Simen Best sol]],smallO[[#This Row],[Simen 1 time]:[Simen 10 sol]],0)</f>
        <v>4</v>
      </c>
      <c r="AA304" s="26">
        <f>INDEX(smallO[[#This Row],[Simen 1 time]:[Simen 10 sol]],smallO[[#This Row],[Match]]-1)</f>
        <v>89.850300000000004</v>
      </c>
      <c r="AB304" s="79">
        <f t="shared" si="8"/>
        <v>7043</v>
      </c>
      <c r="AC304" s="26">
        <f>MATCH(smallO[[#This Row],[Simen worst sol]],smallO[[#This Row],[Simen 1 time]:[Simen 10 sol]],0)</f>
        <v>2</v>
      </c>
      <c r="AD304" s="26">
        <f>INDEX(smallO[[#This Row],[Simen 1 time]:[Simen 10 sol]],smallO[[#This Row],[Match2]]-1)</f>
        <v>68.922600000000003</v>
      </c>
      <c r="AE304" s="79">
        <f t="shared" si="9"/>
        <v>7110.78</v>
      </c>
      <c r="AF304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7070.1119999999992</v>
      </c>
      <c r="AI304" s="79"/>
      <c r="AJ304" s="79"/>
      <c r="AL304" s="79"/>
      <c r="AM304" s="79"/>
      <c r="AN304" s="79"/>
    </row>
    <row r="305" spans="1:40">
      <c r="A305" s="17" t="s">
        <v>56</v>
      </c>
      <c r="B305" s="13">
        <v>6</v>
      </c>
      <c r="C305" s="13">
        <v>15</v>
      </c>
      <c r="D305" s="13">
        <v>4</v>
      </c>
      <c r="E305" s="13">
        <v>2</v>
      </c>
      <c r="F305">
        <v>36.8093</v>
      </c>
      <c r="G305">
        <v>6166.16</v>
      </c>
      <c r="H305" s="80">
        <v>36.029499999999999</v>
      </c>
      <c r="I305" s="80">
        <v>6166.16</v>
      </c>
      <c r="J305">
        <v>38.065100000000001</v>
      </c>
      <c r="K305">
        <v>6166.16</v>
      </c>
      <c r="L305">
        <v>37.4206</v>
      </c>
      <c r="M305">
        <v>6166.16</v>
      </c>
      <c r="N305">
        <v>36.816000000000003</v>
      </c>
      <c r="O305">
        <v>6166.16</v>
      </c>
      <c r="P305">
        <v>36.664900000000003</v>
      </c>
      <c r="Q305">
        <v>6166.16</v>
      </c>
      <c r="R305">
        <v>37.618400000000001</v>
      </c>
      <c r="S305">
        <v>6166.16</v>
      </c>
      <c r="T305">
        <v>37.618400000000001</v>
      </c>
      <c r="U305">
        <v>6166.16</v>
      </c>
      <c r="V305">
        <v>37.006999999999998</v>
      </c>
      <c r="W305">
        <v>6166.16</v>
      </c>
      <c r="X305">
        <v>36.993299999999998</v>
      </c>
      <c r="Y305">
        <v>6166.16</v>
      </c>
      <c r="Z305" s="26">
        <f>MATCH(smallO[[#This Row],[Simen Best sol]],smallO[[#This Row],[Simen 1 time]:[Simen 10 sol]],0)</f>
        <v>2</v>
      </c>
      <c r="AA305" s="26">
        <f>INDEX(smallO[[#This Row],[Simen 1 time]:[Simen 10 sol]],smallO[[#This Row],[Match]]-1)</f>
        <v>36.8093</v>
      </c>
      <c r="AB305" s="79">
        <f t="shared" si="8"/>
        <v>6166.16</v>
      </c>
      <c r="AC305" s="26">
        <f>MATCH(smallO[[#This Row],[Simen worst sol]],smallO[[#This Row],[Simen 1 time]:[Simen 10 sol]],0)</f>
        <v>2</v>
      </c>
      <c r="AD305" s="26">
        <f>INDEX(smallO[[#This Row],[Simen 1 time]:[Simen 10 sol]],smallO[[#This Row],[Match2]]-1)</f>
        <v>36.8093</v>
      </c>
      <c r="AE305" s="79">
        <f t="shared" si="9"/>
        <v>6166.16</v>
      </c>
      <c r="AF305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6166.1600000000008</v>
      </c>
      <c r="AI305" s="79"/>
      <c r="AJ305" s="79"/>
      <c r="AL305" s="79"/>
      <c r="AM305" s="79"/>
      <c r="AN305" s="79"/>
    </row>
    <row r="306" spans="1:40">
      <c r="A306" s="18" t="s">
        <v>56</v>
      </c>
      <c r="B306" s="15">
        <v>6</v>
      </c>
      <c r="C306" s="15">
        <v>15</v>
      </c>
      <c r="D306" s="15">
        <v>5</v>
      </c>
      <c r="E306" s="15">
        <v>2</v>
      </c>
      <c r="F306" s="79">
        <v>114.116</v>
      </c>
      <c r="G306" s="79">
        <v>6455.78</v>
      </c>
      <c r="H306" s="80">
        <v>118.64700000000001</v>
      </c>
      <c r="I306" s="80">
        <v>6455.78</v>
      </c>
      <c r="J306">
        <v>125.93899999999999</v>
      </c>
      <c r="K306">
        <v>6455.78</v>
      </c>
      <c r="L306">
        <v>113.845</v>
      </c>
      <c r="M306">
        <v>6455.78</v>
      </c>
      <c r="N306">
        <v>112.937</v>
      </c>
      <c r="O306">
        <v>6455.78</v>
      </c>
      <c r="P306">
        <v>121.429</v>
      </c>
      <c r="Q306">
        <v>6455.78</v>
      </c>
      <c r="R306">
        <v>114.01600000000001</v>
      </c>
      <c r="S306">
        <v>6455.78</v>
      </c>
      <c r="T306">
        <v>114.01600000000001</v>
      </c>
      <c r="U306">
        <v>6455.78</v>
      </c>
      <c r="V306">
        <v>114.875</v>
      </c>
      <c r="W306">
        <v>6455.78</v>
      </c>
      <c r="X306">
        <v>118.05500000000001</v>
      </c>
      <c r="Y306">
        <v>6455.78</v>
      </c>
      <c r="Z306" s="26">
        <f>MATCH(smallO[[#This Row],[Simen Best sol]],smallO[[#This Row],[Simen 1 time]:[Simen 10 sol]],0)</f>
        <v>2</v>
      </c>
      <c r="AA306" s="26">
        <f>INDEX(smallO[[#This Row],[Simen 1 time]:[Simen 10 sol]],smallO[[#This Row],[Match]]-1)</f>
        <v>114.116</v>
      </c>
      <c r="AB306" s="79">
        <f t="shared" si="8"/>
        <v>6455.78</v>
      </c>
      <c r="AC306" s="26">
        <f>MATCH(smallO[[#This Row],[Simen worst sol]],smallO[[#This Row],[Simen 1 time]:[Simen 10 sol]],0)</f>
        <v>2</v>
      </c>
      <c r="AD306" s="26">
        <f>INDEX(smallO[[#This Row],[Simen 1 time]:[Simen 10 sol]],smallO[[#This Row],[Match2]]-1)</f>
        <v>114.116</v>
      </c>
      <c r="AE306" s="79">
        <f t="shared" si="9"/>
        <v>6455.78</v>
      </c>
      <c r="AF306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6455.78</v>
      </c>
      <c r="AI306" s="79"/>
      <c r="AJ306" s="79"/>
      <c r="AL306" s="79"/>
      <c r="AM306" s="79"/>
      <c r="AN306" s="79"/>
    </row>
    <row r="307" spans="1:40">
      <c r="A307" s="17" t="s">
        <v>56</v>
      </c>
      <c r="B307" s="13">
        <v>6</v>
      </c>
      <c r="C307" s="13">
        <v>20</v>
      </c>
      <c r="D307" s="13">
        <v>1</v>
      </c>
      <c r="E307" s="13">
        <v>2</v>
      </c>
      <c r="F307">
        <v>47.219299999999997</v>
      </c>
      <c r="G307">
        <v>7436.52</v>
      </c>
      <c r="H307" s="80">
        <v>54.048999999999999</v>
      </c>
      <c r="I307" s="80">
        <v>7436.52</v>
      </c>
      <c r="J307">
        <v>49.951000000000001</v>
      </c>
      <c r="K307">
        <v>7436.48</v>
      </c>
      <c r="L307">
        <v>62.499699999999997</v>
      </c>
      <c r="M307">
        <v>7436.52</v>
      </c>
      <c r="N307">
        <v>56.823999999999998</v>
      </c>
      <c r="O307">
        <v>7436.78</v>
      </c>
      <c r="P307">
        <v>59.387900000000002</v>
      </c>
      <c r="Q307">
        <v>7500.32</v>
      </c>
      <c r="R307">
        <v>54.982399999999998</v>
      </c>
      <c r="S307">
        <v>7436.48</v>
      </c>
      <c r="T307">
        <v>54.982399999999998</v>
      </c>
      <c r="U307">
        <v>7436.48</v>
      </c>
      <c r="V307">
        <v>50.165500000000002</v>
      </c>
      <c r="W307">
        <v>7436.78</v>
      </c>
      <c r="X307">
        <v>55.386800000000001</v>
      </c>
      <c r="Y307">
        <v>7490.62</v>
      </c>
      <c r="Z307" s="26">
        <f>MATCH(smallO[[#This Row],[Simen Best sol]],smallO[[#This Row],[Simen 1 time]:[Simen 10 sol]],0)</f>
        <v>6</v>
      </c>
      <c r="AA307" s="26">
        <f>INDEX(smallO[[#This Row],[Simen 1 time]:[Simen 10 sol]],smallO[[#This Row],[Match]]-1)</f>
        <v>49.951000000000001</v>
      </c>
      <c r="AB307" s="79">
        <f t="shared" si="8"/>
        <v>7436.48</v>
      </c>
      <c r="AC307" s="26">
        <f>MATCH(smallO[[#This Row],[Simen worst sol]],smallO[[#This Row],[Simen 1 time]:[Simen 10 sol]],0)</f>
        <v>12</v>
      </c>
      <c r="AD307" s="26">
        <f>INDEX(smallO[[#This Row],[Simen 1 time]:[Simen 10 sol]],smallO[[#This Row],[Match2]]-1)</f>
        <v>59.387900000000002</v>
      </c>
      <c r="AE307" s="79">
        <f t="shared" si="9"/>
        <v>7500.32</v>
      </c>
      <c r="AF307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7448.3499999999985</v>
      </c>
      <c r="AI307" s="79"/>
      <c r="AJ307" s="79"/>
      <c r="AL307" s="79"/>
      <c r="AM307" s="79"/>
      <c r="AN307" s="79"/>
    </row>
    <row r="308" spans="1:40">
      <c r="A308" s="18" t="s">
        <v>56</v>
      </c>
      <c r="B308" s="15">
        <v>6</v>
      </c>
      <c r="C308" s="15">
        <v>20</v>
      </c>
      <c r="D308" s="15">
        <v>2</v>
      </c>
      <c r="E308" s="15">
        <v>2</v>
      </c>
      <c r="F308">
        <v>39.788699999999999</v>
      </c>
      <c r="G308">
        <v>6490.6</v>
      </c>
      <c r="H308" s="80">
        <v>38.947099999999999</v>
      </c>
      <c r="I308" s="80">
        <v>6490.6</v>
      </c>
      <c r="J308">
        <v>39.948900000000002</v>
      </c>
      <c r="K308">
        <v>6490.6</v>
      </c>
      <c r="L308">
        <v>38.824300000000001</v>
      </c>
      <c r="M308">
        <v>6490.6</v>
      </c>
      <c r="N308">
        <v>39.411700000000003</v>
      </c>
      <c r="O308">
        <v>6490.6</v>
      </c>
      <c r="P308">
        <v>40.269199999999998</v>
      </c>
      <c r="Q308">
        <v>6490.6</v>
      </c>
      <c r="R308">
        <v>41.256700000000002</v>
      </c>
      <c r="S308">
        <v>6426.77</v>
      </c>
      <c r="T308">
        <v>41.256700000000002</v>
      </c>
      <c r="U308">
        <v>6426.77</v>
      </c>
      <c r="V308">
        <v>40.371400000000001</v>
      </c>
      <c r="W308">
        <v>6490.6</v>
      </c>
      <c r="X308">
        <v>40.4664</v>
      </c>
      <c r="Y308">
        <v>6490.6</v>
      </c>
      <c r="Z308" s="26">
        <f>MATCH(smallO[[#This Row],[Simen Best sol]],smallO[[#This Row],[Simen 1 time]:[Simen 10 sol]],0)</f>
        <v>14</v>
      </c>
      <c r="AA308" s="26">
        <f>INDEX(smallO[[#This Row],[Simen 1 time]:[Simen 10 sol]],smallO[[#This Row],[Match]]-1)</f>
        <v>41.256700000000002</v>
      </c>
      <c r="AB308" s="79">
        <f t="shared" si="8"/>
        <v>6426.77</v>
      </c>
      <c r="AC308" s="26">
        <f>MATCH(smallO[[#This Row],[Simen worst sol]],smallO[[#This Row],[Simen 1 time]:[Simen 10 sol]],0)</f>
        <v>2</v>
      </c>
      <c r="AD308" s="26">
        <f>INDEX(smallO[[#This Row],[Simen 1 time]:[Simen 10 sol]],smallO[[#This Row],[Match2]]-1)</f>
        <v>39.788699999999999</v>
      </c>
      <c r="AE308" s="79">
        <f t="shared" si="9"/>
        <v>6490.6</v>
      </c>
      <c r="AF308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6477.8339999999998</v>
      </c>
      <c r="AI308" s="79"/>
      <c r="AJ308" s="79"/>
      <c r="AL308" s="79"/>
      <c r="AM308" s="79"/>
      <c r="AN308" s="79"/>
    </row>
    <row r="309" spans="1:40">
      <c r="A309" s="17" t="s">
        <v>56</v>
      </c>
      <c r="B309" s="13">
        <v>6</v>
      </c>
      <c r="C309" s="13">
        <v>20</v>
      </c>
      <c r="D309" s="13">
        <v>3</v>
      </c>
      <c r="E309" s="13">
        <v>2</v>
      </c>
      <c r="F309">
        <v>53.581400000000002</v>
      </c>
      <c r="G309">
        <v>7485.64</v>
      </c>
      <c r="H309" s="80">
        <v>52.236400000000003</v>
      </c>
      <c r="I309" s="80">
        <v>7485.64</v>
      </c>
      <c r="J309">
        <v>53.548200000000001</v>
      </c>
      <c r="K309">
        <v>7495</v>
      </c>
      <c r="L309">
        <v>58.776499999999999</v>
      </c>
      <c r="M309">
        <v>7477.39</v>
      </c>
      <c r="N309">
        <v>51.7607</v>
      </c>
      <c r="O309">
        <v>7506.03</v>
      </c>
      <c r="P309">
        <v>62.994799999999998</v>
      </c>
      <c r="Q309">
        <v>7477.39</v>
      </c>
      <c r="R309">
        <v>49.4056</v>
      </c>
      <c r="S309">
        <v>7477.39</v>
      </c>
      <c r="T309">
        <v>49.4056</v>
      </c>
      <c r="U309">
        <v>7477.39</v>
      </c>
      <c r="V309">
        <v>55.486600000000003</v>
      </c>
      <c r="W309">
        <v>7477.39</v>
      </c>
      <c r="X309">
        <v>53.006500000000003</v>
      </c>
      <c r="Y309">
        <v>7477.39</v>
      </c>
      <c r="Z309" s="26">
        <f>MATCH(smallO[[#This Row],[Simen Best sol]],smallO[[#This Row],[Simen 1 time]:[Simen 10 sol]],0)</f>
        <v>8</v>
      </c>
      <c r="AA309" s="26">
        <f>INDEX(smallO[[#This Row],[Simen 1 time]:[Simen 10 sol]],smallO[[#This Row],[Match]]-1)</f>
        <v>58.776499999999999</v>
      </c>
      <c r="AB309" s="79">
        <f t="shared" si="8"/>
        <v>7477.39</v>
      </c>
      <c r="AC309" s="26">
        <f>MATCH(smallO[[#This Row],[Simen worst sol]],smallO[[#This Row],[Simen 1 time]:[Simen 10 sol]],0)</f>
        <v>10</v>
      </c>
      <c r="AD309" s="26">
        <f>INDEX(smallO[[#This Row],[Simen 1 time]:[Simen 10 sol]],smallO[[#This Row],[Match2]]-1)</f>
        <v>51.7607</v>
      </c>
      <c r="AE309" s="79">
        <f t="shared" si="9"/>
        <v>7506.03</v>
      </c>
      <c r="AF309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7483.6649999999991</v>
      </c>
      <c r="AI309" s="79"/>
      <c r="AJ309" s="79"/>
      <c r="AL309" s="79"/>
      <c r="AM309" s="79"/>
      <c r="AN309" s="79"/>
    </row>
    <row r="310" spans="1:40">
      <c r="A310" s="18" t="s">
        <v>56</v>
      </c>
      <c r="B310" s="15">
        <v>6</v>
      </c>
      <c r="C310" s="15">
        <v>20</v>
      </c>
      <c r="D310" s="15">
        <v>4</v>
      </c>
      <c r="E310" s="15">
        <v>2</v>
      </c>
      <c r="F310">
        <v>69.034899999999993</v>
      </c>
      <c r="G310">
        <v>8400.81</v>
      </c>
      <c r="H310" s="80">
        <v>58.024500000000003</v>
      </c>
      <c r="I310" s="80">
        <v>8400.0300000000007</v>
      </c>
      <c r="J310">
        <v>55.7911</v>
      </c>
      <c r="K310">
        <v>8375.65</v>
      </c>
      <c r="L310">
        <v>57.726100000000002</v>
      </c>
      <c r="M310">
        <v>8428.27</v>
      </c>
      <c r="N310">
        <v>59.036700000000003</v>
      </c>
      <c r="O310">
        <v>8423.35</v>
      </c>
      <c r="P310">
        <v>66.192700000000002</v>
      </c>
      <c r="Q310">
        <v>8402.48</v>
      </c>
      <c r="R310">
        <v>67.286900000000003</v>
      </c>
      <c r="S310">
        <v>8399.48</v>
      </c>
      <c r="T310">
        <v>67.286900000000003</v>
      </c>
      <c r="U310">
        <v>8399.48</v>
      </c>
      <c r="V310">
        <v>61.994799999999998</v>
      </c>
      <c r="W310">
        <v>8423.35</v>
      </c>
      <c r="X310">
        <v>63.027700000000003</v>
      </c>
      <c r="Y310">
        <v>8399.48</v>
      </c>
      <c r="Z310" s="26">
        <f>MATCH(smallO[[#This Row],[Simen Best sol]],smallO[[#This Row],[Simen 1 time]:[Simen 10 sol]],0)</f>
        <v>6</v>
      </c>
      <c r="AA310" s="26">
        <f>INDEX(smallO[[#This Row],[Simen 1 time]:[Simen 10 sol]],smallO[[#This Row],[Match]]-1)</f>
        <v>55.7911</v>
      </c>
      <c r="AB310" s="79">
        <f t="shared" si="8"/>
        <v>8375.65</v>
      </c>
      <c r="AC310" s="26">
        <f>MATCH(smallO[[#This Row],[Simen worst sol]],smallO[[#This Row],[Simen 1 time]:[Simen 10 sol]],0)</f>
        <v>8</v>
      </c>
      <c r="AD310" s="26">
        <f>INDEX(smallO[[#This Row],[Simen 1 time]:[Simen 10 sol]],smallO[[#This Row],[Match2]]-1)</f>
        <v>57.726100000000002</v>
      </c>
      <c r="AE310" s="79">
        <f t="shared" si="9"/>
        <v>8428.27</v>
      </c>
      <c r="AF310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8405.2379999999994</v>
      </c>
      <c r="AI310" s="79"/>
      <c r="AJ310" s="79"/>
      <c r="AL310" s="79"/>
      <c r="AM310" s="79"/>
      <c r="AN310" s="79"/>
    </row>
    <row r="311" spans="1:40">
      <c r="A311" s="17" t="s">
        <v>56</v>
      </c>
      <c r="B311" s="13">
        <v>6</v>
      </c>
      <c r="C311" s="13">
        <v>20</v>
      </c>
      <c r="D311" s="13">
        <v>5</v>
      </c>
      <c r="E311" s="13">
        <v>2</v>
      </c>
      <c r="F311">
        <v>76.492099999999994</v>
      </c>
      <c r="G311">
        <v>8585.24</v>
      </c>
      <c r="H311" s="80">
        <v>75.847200000000001</v>
      </c>
      <c r="I311" s="80">
        <v>8576.6</v>
      </c>
      <c r="J311">
        <v>88.906000000000006</v>
      </c>
      <c r="K311">
        <v>8576.6</v>
      </c>
      <c r="L311">
        <v>70.477500000000006</v>
      </c>
      <c r="M311">
        <v>8564.82</v>
      </c>
      <c r="N311">
        <v>79.240799999999993</v>
      </c>
      <c r="O311">
        <v>8576.6</v>
      </c>
      <c r="P311">
        <v>78.762900000000002</v>
      </c>
      <c r="Q311">
        <v>8564.82</v>
      </c>
      <c r="R311">
        <v>67.427599999999998</v>
      </c>
      <c r="S311">
        <v>8556.7900000000009</v>
      </c>
      <c r="T311">
        <v>67.427599999999998</v>
      </c>
      <c r="U311">
        <v>8556.7900000000009</v>
      </c>
      <c r="V311">
        <v>76.266300000000001</v>
      </c>
      <c r="W311">
        <v>8576.6</v>
      </c>
      <c r="X311">
        <v>74.115700000000004</v>
      </c>
      <c r="Y311">
        <v>8564.82</v>
      </c>
      <c r="Z311" s="26">
        <f>MATCH(smallO[[#This Row],[Simen Best sol]],smallO[[#This Row],[Simen 1 time]:[Simen 10 sol]],0)</f>
        <v>14</v>
      </c>
      <c r="AA311" s="26">
        <f>INDEX(smallO[[#This Row],[Simen 1 time]:[Simen 10 sol]],smallO[[#This Row],[Match]]-1)</f>
        <v>67.427599999999998</v>
      </c>
      <c r="AB311" s="79">
        <f t="shared" si="8"/>
        <v>8556.7900000000009</v>
      </c>
      <c r="AC311" s="26">
        <f>MATCH(smallO[[#This Row],[Simen worst sol]],smallO[[#This Row],[Simen 1 time]:[Simen 10 sol]],0)</f>
        <v>2</v>
      </c>
      <c r="AD311" s="26">
        <f>INDEX(smallO[[#This Row],[Simen 1 time]:[Simen 10 sol]],smallO[[#This Row],[Match2]]-1)</f>
        <v>76.492099999999994</v>
      </c>
      <c r="AE311" s="79">
        <f t="shared" si="9"/>
        <v>8585.24</v>
      </c>
      <c r="AF311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8569.9680000000026</v>
      </c>
      <c r="AI311" s="79"/>
      <c r="AJ311" s="79"/>
      <c r="AL311" s="79"/>
      <c r="AM311" s="79"/>
      <c r="AN311" s="79"/>
    </row>
    <row r="312" spans="1:40">
      <c r="A312" s="18" t="s">
        <v>56</v>
      </c>
      <c r="B312" s="15">
        <v>6</v>
      </c>
      <c r="C312" s="15">
        <v>25</v>
      </c>
      <c r="D312" s="15">
        <v>1</v>
      </c>
      <c r="E312" s="15">
        <v>2</v>
      </c>
      <c r="F312">
        <v>52.610999999999997</v>
      </c>
      <c r="G312">
        <v>7619.24</v>
      </c>
      <c r="H312" s="80">
        <v>53.213900000000002</v>
      </c>
      <c r="I312" s="80">
        <v>7575.59</v>
      </c>
      <c r="J312">
        <v>56.075200000000002</v>
      </c>
      <c r="K312">
        <v>7763.29</v>
      </c>
      <c r="L312">
        <v>59.003100000000003</v>
      </c>
      <c r="M312">
        <v>7660.85</v>
      </c>
      <c r="N312">
        <v>47.924599999999998</v>
      </c>
      <c r="O312">
        <v>7463.11</v>
      </c>
      <c r="P312">
        <v>55.470999999999997</v>
      </c>
      <c r="Q312">
        <v>7512.23</v>
      </c>
      <c r="R312">
        <v>49.998699999999999</v>
      </c>
      <c r="S312">
        <v>7544.8</v>
      </c>
      <c r="T312">
        <v>49.998699999999999</v>
      </c>
      <c r="U312">
        <v>7544.8</v>
      </c>
      <c r="V312">
        <v>65.528199999999998</v>
      </c>
      <c r="W312">
        <v>7703.81</v>
      </c>
      <c r="X312">
        <v>49.855600000000003</v>
      </c>
      <c r="Y312">
        <v>7498.31</v>
      </c>
      <c r="Z312" s="26">
        <f>MATCH(smallO[[#This Row],[Simen Best sol]],smallO[[#This Row],[Simen 1 time]:[Simen 10 sol]],0)</f>
        <v>10</v>
      </c>
      <c r="AA312" s="26">
        <f>INDEX(smallO[[#This Row],[Simen 1 time]:[Simen 10 sol]],smallO[[#This Row],[Match]]-1)</f>
        <v>47.924599999999998</v>
      </c>
      <c r="AB312" s="79">
        <f t="shared" si="8"/>
        <v>7463.11</v>
      </c>
      <c r="AC312" s="26">
        <f>MATCH(smallO[[#This Row],[Simen worst sol]],smallO[[#This Row],[Simen 1 time]:[Simen 10 sol]],0)</f>
        <v>6</v>
      </c>
      <c r="AD312" s="26">
        <f>INDEX(smallO[[#This Row],[Simen 1 time]:[Simen 10 sol]],smallO[[#This Row],[Match2]]-1)</f>
        <v>56.075200000000002</v>
      </c>
      <c r="AE312" s="79">
        <f t="shared" si="9"/>
        <v>7763.29</v>
      </c>
      <c r="AF312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7588.6030000000001</v>
      </c>
      <c r="AI312" s="79"/>
      <c r="AJ312" s="79"/>
      <c r="AL312" s="79"/>
      <c r="AM312" s="79"/>
      <c r="AN312" s="79"/>
    </row>
    <row r="313" spans="1:40">
      <c r="A313" s="17" t="s">
        <v>56</v>
      </c>
      <c r="B313" s="13">
        <v>6</v>
      </c>
      <c r="C313" s="13">
        <v>25</v>
      </c>
      <c r="D313" s="13">
        <v>2</v>
      </c>
      <c r="E313" s="13">
        <v>2</v>
      </c>
      <c r="F313">
        <v>69.760400000000004</v>
      </c>
      <c r="G313">
        <v>8360.9</v>
      </c>
      <c r="H313" s="80">
        <v>79.184799999999996</v>
      </c>
      <c r="I313" s="80">
        <v>8400.68</v>
      </c>
      <c r="J313">
        <v>69.219399999999993</v>
      </c>
      <c r="K313">
        <v>8398.81</v>
      </c>
      <c r="L313">
        <v>67.546199999999999</v>
      </c>
      <c r="M313">
        <v>8347.57</v>
      </c>
      <c r="N313">
        <v>70.568299999999994</v>
      </c>
      <c r="O313">
        <v>8348.02</v>
      </c>
      <c r="P313">
        <v>71.979500000000002</v>
      </c>
      <c r="Q313">
        <v>8348.69</v>
      </c>
      <c r="R313">
        <v>75.830699999999993</v>
      </c>
      <c r="S313">
        <v>8399.67</v>
      </c>
      <c r="T313">
        <v>75.830699999999993</v>
      </c>
      <c r="U313">
        <v>8399.67</v>
      </c>
      <c r="V313">
        <v>67.259</v>
      </c>
      <c r="W313">
        <v>8426.15</v>
      </c>
      <c r="X313">
        <v>75.080299999999994</v>
      </c>
      <c r="Y313">
        <v>8440.33</v>
      </c>
      <c r="Z313" s="26">
        <f>MATCH(smallO[[#This Row],[Simen Best sol]],smallO[[#This Row],[Simen 1 time]:[Simen 10 sol]],0)</f>
        <v>8</v>
      </c>
      <c r="AA313" s="26">
        <f>INDEX(smallO[[#This Row],[Simen 1 time]:[Simen 10 sol]],smallO[[#This Row],[Match]]-1)</f>
        <v>67.546199999999999</v>
      </c>
      <c r="AB313" s="79">
        <f t="shared" si="8"/>
        <v>8347.57</v>
      </c>
      <c r="AC313" s="26">
        <f>MATCH(smallO[[#This Row],[Simen worst sol]],smallO[[#This Row],[Simen 1 time]:[Simen 10 sol]],0)</f>
        <v>20</v>
      </c>
      <c r="AD313" s="26">
        <f>INDEX(smallO[[#This Row],[Simen 1 time]:[Simen 10 sol]],smallO[[#This Row],[Match2]]-1)</f>
        <v>75.080299999999994</v>
      </c>
      <c r="AE313" s="79">
        <f t="shared" si="9"/>
        <v>8440.33</v>
      </c>
      <c r="AF313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8387.0489999999991</v>
      </c>
      <c r="AI313" s="79"/>
      <c r="AJ313" s="79"/>
      <c r="AL313" s="79"/>
      <c r="AM313" s="79"/>
      <c r="AN313" s="79"/>
    </row>
    <row r="314" spans="1:40">
      <c r="A314" s="18" t="s">
        <v>56</v>
      </c>
      <c r="B314" s="15">
        <v>6</v>
      </c>
      <c r="C314" s="15">
        <v>25</v>
      </c>
      <c r="D314" s="15">
        <v>3</v>
      </c>
      <c r="E314" s="15">
        <v>2</v>
      </c>
      <c r="F314">
        <v>64.001599999999996</v>
      </c>
      <c r="G314">
        <v>8780.48</v>
      </c>
      <c r="H314" s="80">
        <v>56.183700000000002</v>
      </c>
      <c r="I314" s="80">
        <v>8710.5300000000007</v>
      </c>
      <c r="J314">
        <v>63.595199999999998</v>
      </c>
      <c r="K314">
        <v>8811.86</v>
      </c>
      <c r="L314">
        <v>65.374499999999998</v>
      </c>
      <c r="M314">
        <v>8811.86</v>
      </c>
      <c r="N314">
        <v>62.989400000000003</v>
      </c>
      <c r="O314">
        <v>8731.35</v>
      </c>
      <c r="P314">
        <v>63.926499999999997</v>
      </c>
      <c r="Q314">
        <v>8811.86</v>
      </c>
      <c r="R314">
        <v>69.472999999999999</v>
      </c>
      <c r="S314">
        <v>8811.86</v>
      </c>
      <c r="T314">
        <v>69.472999999999999</v>
      </c>
      <c r="U314">
        <v>8811.86</v>
      </c>
      <c r="V314">
        <v>66.839600000000004</v>
      </c>
      <c r="W314">
        <v>8850.5499999999993</v>
      </c>
      <c r="X314">
        <v>68.088999999999999</v>
      </c>
      <c r="Y314">
        <v>8831.65</v>
      </c>
      <c r="Z314" s="26">
        <f>MATCH(smallO[[#This Row],[Simen Best sol]],smallO[[#This Row],[Simen 1 time]:[Simen 10 sol]],0)</f>
        <v>4</v>
      </c>
      <c r="AA314" s="26">
        <f>INDEX(smallO[[#This Row],[Simen 1 time]:[Simen 10 sol]],smallO[[#This Row],[Match]]-1)</f>
        <v>56.183700000000002</v>
      </c>
      <c r="AB314" s="79">
        <f t="shared" si="8"/>
        <v>8710.5300000000007</v>
      </c>
      <c r="AC314" s="26">
        <f>MATCH(smallO[[#This Row],[Simen worst sol]],smallO[[#This Row],[Simen 1 time]:[Simen 10 sol]],0)</f>
        <v>18</v>
      </c>
      <c r="AD314" s="26">
        <f>INDEX(smallO[[#This Row],[Simen 1 time]:[Simen 10 sol]],smallO[[#This Row],[Match2]]-1)</f>
        <v>66.839600000000004</v>
      </c>
      <c r="AE314" s="79">
        <f t="shared" si="9"/>
        <v>8850.5499999999993</v>
      </c>
      <c r="AF314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8796.3860000000004</v>
      </c>
      <c r="AI314" s="79"/>
      <c r="AJ314" s="79"/>
      <c r="AL314" s="79"/>
      <c r="AM314" s="79"/>
      <c r="AN314" s="79"/>
    </row>
    <row r="315" spans="1:40">
      <c r="A315" s="17" t="s">
        <v>56</v>
      </c>
      <c r="B315" s="13">
        <v>6</v>
      </c>
      <c r="C315" s="13">
        <v>25</v>
      </c>
      <c r="D315" s="13">
        <v>4</v>
      </c>
      <c r="E315" s="13">
        <v>2</v>
      </c>
      <c r="F315">
        <v>56.943100000000001</v>
      </c>
      <c r="G315">
        <v>7920.12</v>
      </c>
      <c r="H315" s="80">
        <v>60.396700000000003</v>
      </c>
      <c r="I315" s="80">
        <v>7919.26</v>
      </c>
      <c r="J315">
        <v>63.2776</v>
      </c>
      <c r="K315">
        <v>7919.18</v>
      </c>
      <c r="L315">
        <v>61.539900000000003</v>
      </c>
      <c r="M315">
        <v>7919.18</v>
      </c>
      <c r="N315">
        <v>61.516300000000001</v>
      </c>
      <c r="O315">
        <v>7905.21</v>
      </c>
      <c r="P315">
        <v>58.862699999999997</v>
      </c>
      <c r="Q315">
        <v>7917.96</v>
      </c>
      <c r="R315">
        <v>60.2239</v>
      </c>
      <c r="S315">
        <v>7920.12</v>
      </c>
      <c r="T315">
        <v>60.2239</v>
      </c>
      <c r="U315">
        <v>7920.12</v>
      </c>
      <c r="V315">
        <v>62.325200000000002</v>
      </c>
      <c r="W315">
        <v>7905.21</v>
      </c>
      <c r="X315">
        <v>68.619500000000002</v>
      </c>
      <c r="Y315">
        <v>7937.25</v>
      </c>
      <c r="Z315" s="26">
        <f>MATCH(smallO[[#This Row],[Simen Best sol]],smallO[[#This Row],[Simen 1 time]:[Simen 10 sol]],0)</f>
        <v>10</v>
      </c>
      <c r="AA315" s="26">
        <f>INDEX(smallO[[#This Row],[Simen 1 time]:[Simen 10 sol]],smallO[[#This Row],[Match]]-1)</f>
        <v>61.516300000000001</v>
      </c>
      <c r="AB315" s="79">
        <f t="shared" si="8"/>
        <v>7905.21</v>
      </c>
      <c r="AC315" s="26">
        <f>MATCH(smallO[[#This Row],[Simen worst sol]],smallO[[#This Row],[Simen 1 time]:[Simen 10 sol]],0)</f>
        <v>20</v>
      </c>
      <c r="AD315" s="26">
        <f>INDEX(smallO[[#This Row],[Simen 1 time]:[Simen 10 sol]],smallO[[#This Row],[Match2]]-1)</f>
        <v>68.619500000000002</v>
      </c>
      <c r="AE315" s="79">
        <f t="shared" si="9"/>
        <v>7937.25</v>
      </c>
      <c r="AF315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7918.3610000000017</v>
      </c>
      <c r="AI315" s="79"/>
      <c r="AJ315" s="79"/>
      <c r="AL315" s="79"/>
      <c r="AM315" s="79"/>
      <c r="AN315" s="79"/>
    </row>
    <row r="316" spans="1:40">
      <c r="A316" s="18" t="s">
        <v>56</v>
      </c>
      <c r="B316" s="15">
        <v>6</v>
      </c>
      <c r="C316" s="15">
        <v>25</v>
      </c>
      <c r="D316" s="15">
        <v>5</v>
      </c>
      <c r="E316" s="15">
        <v>2</v>
      </c>
      <c r="F316">
        <v>52.599800000000002</v>
      </c>
      <c r="G316">
        <v>8692.51</v>
      </c>
      <c r="H316" s="80">
        <v>59.048499999999997</v>
      </c>
      <c r="I316" s="80">
        <v>8575.11</v>
      </c>
      <c r="J316">
        <v>58.343600000000002</v>
      </c>
      <c r="K316">
        <v>8734.81</v>
      </c>
      <c r="L316">
        <v>59.113999999999997</v>
      </c>
      <c r="M316">
        <v>8693.14</v>
      </c>
      <c r="N316">
        <v>52.423400000000001</v>
      </c>
      <c r="O316">
        <v>8541.74</v>
      </c>
      <c r="P316">
        <v>54.361400000000003</v>
      </c>
      <c r="Q316">
        <v>8577.2900000000009</v>
      </c>
      <c r="R316">
        <v>62.274700000000003</v>
      </c>
      <c r="S316">
        <v>8696.4500000000007</v>
      </c>
      <c r="T316">
        <v>62.274700000000003</v>
      </c>
      <c r="U316">
        <v>8696.4500000000007</v>
      </c>
      <c r="V316">
        <v>59.247599999999998</v>
      </c>
      <c r="W316">
        <v>8540</v>
      </c>
      <c r="X316">
        <v>49.656199999999998</v>
      </c>
      <c r="Y316">
        <v>8540.86</v>
      </c>
      <c r="Z316" s="26">
        <f>MATCH(smallO[[#This Row],[Simen Best sol]],smallO[[#This Row],[Simen 1 time]:[Simen 10 sol]],0)</f>
        <v>18</v>
      </c>
      <c r="AA316" s="26">
        <f>INDEX(smallO[[#This Row],[Simen 1 time]:[Simen 10 sol]],smallO[[#This Row],[Match]]-1)</f>
        <v>59.247599999999998</v>
      </c>
      <c r="AB316" s="79">
        <f t="shared" si="8"/>
        <v>8540</v>
      </c>
      <c r="AC316" s="26">
        <f>MATCH(smallO[[#This Row],[Simen worst sol]],smallO[[#This Row],[Simen 1 time]:[Simen 10 sol]],0)</f>
        <v>6</v>
      </c>
      <c r="AD316" s="26">
        <f>INDEX(smallO[[#This Row],[Simen 1 time]:[Simen 10 sol]],smallO[[#This Row],[Match2]]-1)</f>
        <v>58.343600000000002</v>
      </c>
      <c r="AE316" s="79">
        <f t="shared" si="9"/>
        <v>8734.81</v>
      </c>
      <c r="AF316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8628.8359999999993</v>
      </c>
      <c r="AI316" s="79"/>
      <c r="AJ316" s="79"/>
      <c r="AL316" s="79"/>
      <c r="AM316" s="79"/>
      <c r="AN316" s="79"/>
    </row>
    <row r="317" spans="1:40">
      <c r="A317" s="17" t="s">
        <v>56</v>
      </c>
      <c r="B317" s="13">
        <v>6</v>
      </c>
      <c r="C317" s="13">
        <v>30</v>
      </c>
      <c r="D317" s="13">
        <v>1</v>
      </c>
      <c r="E317" s="13">
        <v>2</v>
      </c>
      <c r="F317">
        <v>73.918899999999994</v>
      </c>
      <c r="G317">
        <v>9161.52</v>
      </c>
      <c r="H317" s="80">
        <v>69.070599999999999</v>
      </c>
      <c r="I317" s="80">
        <v>9161.52</v>
      </c>
      <c r="J317">
        <v>79.673400000000001</v>
      </c>
      <c r="K317">
        <v>9196.2900000000009</v>
      </c>
      <c r="L317">
        <v>69.973600000000005</v>
      </c>
      <c r="M317">
        <v>9160.67</v>
      </c>
      <c r="N317">
        <v>75.122900000000001</v>
      </c>
      <c r="O317">
        <v>9196.2900000000009</v>
      </c>
      <c r="P317">
        <v>63.657400000000003</v>
      </c>
      <c r="Q317">
        <v>9234.33</v>
      </c>
      <c r="R317">
        <v>80.923599999999993</v>
      </c>
      <c r="S317">
        <v>9217.33</v>
      </c>
      <c r="T317">
        <v>80.923599999999993</v>
      </c>
      <c r="U317">
        <v>9217.33</v>
      </c>
      <c r="V317">
        <v>82.397199999999998</v>
      </c>
      <c r="W317">
        <v>9233.31</v>
      </c>
      <c r="X317">
        <v>71.222999999999999</v>
      </c>
      <c r="Y317">
        <v>9263.34</v>
      </c>
      <c r="Z317" s="26">
        <f>MATCH(smallO[[#This Row],[Simen Best sol]],smallO[[#This Row],[Simen 1 time]:[Simen 10 sol]],0)</f>
        <v>8</v>
      </c>
      <c r="AA317" s="26">
        <f>INDEX(smallO[[#This Row],[Simen 1 time]:[Simen 10 sol]],smallO[[#This Row],[Match]]-1)</f>
        <v>69.973600000000005</v>
      </c>
      <c r="AB317" s="79">
        <f t="shared" si="8"/>
        <v>9160.67</v>
      </c>
      <c r="AC317" s="26">
        <f>MATCH(smallO[[#This Row],[Simen worst sol]],smallO[[#This Row],[Simen 1 time]:[Simen 10 sol]],0)</f>
        <v>20</v>
      </c>
      <c r="AD317" s="26">
        <f>INDEX(smallO[[#This Row],[Simen 1 time]:[Simen 10 sol]],smallO[[#This Row],[Match2]]-1)</f>
        <v>71.222999999999999</v>
      </c>
      <c r="AE317" s="79">
        <f t="shared" si="9"/>
        <v>9263.34</v>
      </c>
      <c r="AF317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9204.1929999999993</v>
      </c>
      <c r="AI317" s="79"/>
      <c r="AJ317" s="79"/>
      <c r="AL317" s="79"/>
      <c r="AM317" s="79"/>
      <c r="AN317" s="79"/>
    </row>
    <row r="318" spans="1:40">
      <c r="A318" s="18" t="s">
        <v>56</v>
      </c>
      <c r="B318" s="15">
        <v>6</v>
      </c>
      <c r="C318" s="15">
        <v>30</v>
      </c>
      <c r="D318" s="15">
        <v>2</v>
      </c>
      <c r="E318" s="15">
        <v>2</v>
      </c>
      <c r="F318">
        <v>111.36799999999999</v>
      </c>
      <c r="G318">
        <v>8795.43</v>
      </c>
      <c r="H318" s="80">
        <v>122.873</v>
      </c>
      <c r="I318" s="80">
        <v>8861.58</v>
      </c>
      <c r="J318">
        <v>115.057</v>
      </c>
      <c r="K318">
        <v>8746.34</v>
      </c>
      <c r="L318">
        <v>113.76300000000001</v>
      </c>
      <c r="M318">
        <v>8602.39</v>
      </c>
      <c r="N318">
        <v>112.86199999999999</v>
      </c>
      <c r="O318">
        <v>8611.65</v>
      </c>
      <c r="P318">
        <v>120.247</v>
      </c>
      <c r="Q318">
        <v>8757.26</v>
      </c>
      <c r="R318">
        <v>100.768</v>
      </c>
      <c r="S318">
        <v>8664.9699999999993</v>
      </c>
      <c r="T318">
        <v>100.768</v>
      </c>
      <c r="U318">
        <v>8664.9699999999993</v>
      </c>
      <c r="V318">
        <v>104.331</v>
      </c>
      <c r="W318">
        <v>8638.6</v>
      </c>
      <c r="X318">
        <v>119.901</v>
      </c>
      <c r="Y318">
        <v>8720.01</v>
      </c>
      <c r="Z318" s="26">
        <f>MATCH(smallO[[#This Row],[Simen Best sol]],smallO[[#This Row],[Simen 1 time]:[Simen 10 sol]],0)</f>
        <v>8</v>
      </c>
      <c r="AA318" s="26">
        <f>INDEX(smallO[[#This Row],[Simen 1 time]:[Simen 10 sol]],smallO[[#This Row],[Match]]-1)</f>
        <v>113.76300000000001</v>
      </c>
      <c r="AB318" s="79">
        <f t="shared" si="8"/>
        <v>8602.39</v>
      </c>
      <c r="AC318" s="26">
        <f>MATCH(smallO[[#This Row],[Simen worst sol]],smallO[[#This Row],[Simen 1 time]:[Simen 10 sol]],0)</f>
        <v>4</v>
      </c>
      <c r="AD318" s="26">
        <f>INDEX(smallO[[#This Row],[Simen 1 time]:[Simen 10 sol]],smallO[[#This Row],[Match2]]-1)</f>
        <v>122.873</v>
      </c>
      <c r="AE318" s="79">
        <f t="shared" si="9"/>
        <v>8861.58</v>
      </c>
      <c r="AF318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8706.3200000000015</v>
      </c>
      <c r="AI318" s="79"/>
      <c r="AJ318" s="79"/>
      <c r="AL318" s="79"/>
      <c r="AM318" s="79"/>
      <c r="AN318" s="79"/>
    </row>
    <row r="319" spans="1:40">
      <c r="A319" s="17" t="s">
        <v>56</v>
      </c>
      <c r="B319" s="13">
        <v>6</v>
      </c>
      <c r="C319" s="13">
        <v>30</v>
      </c>
      <c r="D319" s="13">
        <v>3</v>
      </c>
      <c r="E319" s="13">
        <v>2</v>
      </c>
      <c r="F319">
        <v>57.222799999999999</v>
      </c>
      <c r="G319">
        <v>8906.23</v>
      </c>
      <c r="H319" s="80">
        <v>50.2941</v>
      </c>
      <c r="I319" s="80">
        <v>8716.51</v>
      </c>
      <c r="J319">
        <v>50.354900000000001</v>
      </c>
      <c r="K319">
        <v>8904.6299999999992</v>
      </c>
      <c r="L319">
        <v>55.449300000000001</v>
      </c>
      <c r="M319">
        <v>8690.0499999999993</v>
      </c>
      <c r="N319">
        <v>55.770099999999999</v>
      </c>
      <c r="O319">
        <v>8904.6299999999992</v>
      </c>
      <c r="P319">
        <v>59.697000000000003</v>
      </c>
      <c r="Q319">
        <v>8678.8700000000008</v>
      </c>
      <c r="R319">
        <v>54.327399999999997</v>
      </c>
      <c r="S319">
        <v>8678.8700000000008</v>
      </c>
      <c r="T319">
        <v>54.327399999999997</v>
      </c>
      <c r="U319">
        <v>8678.8700000000008</v>
      </c>
      <c r="V319">
        <v>54.2363</v>
      </c>
      <c r="W319">
        <v>8904.6299999999992</v>
      </c>
      <c r="X319">
        <v>58.028599999999997</v>
      </c>
      <c r="Y319">
        <v>8686.23</v>
      </c>
      <c r="Z319" s="26">
        <f>MATCH(smallO[[#This Row],[Simen Best sol]],smallO[[#This Row],[Simen 1 time]:[Simen 10 sol]],0)</f>
        <v>12</v>
      </c>
      <c r="AA319" s="26">
        <f>INDEX(smallO[[#This Row],[Simen 1 time]:[Simen 10 sol]],smallO[[#This Row],[Match]]-1)</f>
        <v>59.697000000000003</v>
      </c>
      <c r="AB319" s="79">
        <f t="shared" si="8"/>
        <v>8678.8700000000008</v>
      </c>
      <c r="AC319" s="26">
        <f>MATCH(smallO[[#This Row],[Simen worst sol]],smallO[[#This Row],[Simen 1 time]:[Simen 10 sol]],0)</f>
        <v>2</v>
      </c>
      <c r="AD319" s="26">
        <f>INDEX(smallO[[#This Row],[Simen 1 time]:[Simen 10 sol]],smallO[[#This Row],[Match2]]-1)</f>
        <v>57.222799999999999</v>
      </c>
      <c r="AE319" s="79">
        <f t="shared" si="9"/>
        <v>8906.23</v>
      </c>
      <c r="AF319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8774.9520000000011</v>
      </c>
      <c r="AI319" s="79"/>
      <c r="AJ319" s="79"/>
      <c r="AL319" s="79"/>
      <c r="AM319" s="79"/>
      <c r="AN319" s="79"/>
    </row>
    <row r="320" spans="1:40">
      <c r="A320" s="18" t="s">
        <v>56</v>
      </c>
      <c r="B320" s="15">
        <v>6</v>
      </c>
      <c r="C320" s="15">
        <v>30</v>
      </c>
      <c r="D320" s="15">
        <v>4</v>
      </c>
      <c r="E320" s="15">
        <v>2</v>
      </c>
      <c r="F320">
        <v>89.260800000000003</v>
      </c>
      <c r="G320">
        <v>8307.07</v>
      </c>
      <c r="H320" s="80">
        <v>87.918899999999994</v>
      </c>
      <c r="I320" s="80">
        <v>8249.77</v>
      </c>
      <c r="J320">
        <v>107.574</v>
      </c>
      <c r="K320">
        <v>8570.39</v>
      </c>
      <c r="L320">
        <v>100.771</v>
      </c>
      <c r="M320">
        <v>8580.64</v>
      </c>
      <c r="N320">
        <v>92.128200000000007</v>
      </c>
      <c r="O320">
        <v>8271.7999999999993</v>
      </c>
      <c r="P320">
        <v>90.088300000000004</v>
      </c>
      <c r="Q320">
        <v>8255.2000000000007</v>
      </c>
      <c r="R320">
        <v>95.098500000000001</v>
      </c>
      <c r="S320">
        <v>8295.39</v>
      </c>
      <c r="T320">
        <v>95.098500000000001</v>
      </c>
      <c r="U320">
        <v>8295.39</v>
      </c>
      <c r="V320">
        <v>91.988500000000002</v>
      </c>
      <c r="W320">
        <v>8297.24</v>
      </c>
      <c r="X320">
        <v>94.597899999999996</v>
      </c>
      <c r="Y320">
        <v>8271.7999999999993</v>
      </c>
      <c r="Z320" s="26">
        <f>MATCH(smallO[[#This Row],[Simen Best sol]],smallO[[#This Row],[Simen 1 time]:[Simen 10 sol]],0)</f>
        <v>4</v>
      </c>
      <c r="AA320" s="26">
        <f>INDEX(smallO[[#This Row],[Simen 1 time]:[Simen 10 sol]],smallO[[#This Row],[Match]]-1)</f>
        <v>87.918899999999994</v>
      </c>
      <c r="AB320" s="79">
        <f t="shared" si="8"/>
        <v>8249.77</v>
      </c>
      <c r="AC320" s="26">
        <f>MATCH(smallO[[#This Row],[Simen worst sol]],smallO[[#This Row],[Simen 1 time]:[Simen 10 sol]],0)</f>
        <v>8</v>
      </c>
      <c r="AD320" s="26">
        <f>INDEX(smallO[[#This Row],[Simen 1 time]:[Simen 10 sol]],smallO[[#This Row],[Match2]]-1)</f>
        <v>100.771</v>
      </c>
      <c r="AE320" s="79">
        <f t="shared" si="9"/>
        <v>8580.64</v>
      </c>
      <c r="AF320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8339.469000000001</v>
      </c>
      <c r="AI320" s="79"/>
      <c r="AJ320" s="79"/>
      <c r="AL320" s="79"/>
      <c r="AM320" s="79"/>
      <c r="AN320" s="79"/>
    </row>
    <row r="321" spans="1:40">
      <c r="A321" s="17" t="s">
        <v>56</v>
      </c>
      <c r="B321" s="13">
        <v>6</v>
      </c>
      <c r="C321" s="13">
        <v>30</v>
      </c>
      <c r="D321" s="13">
        <v>5</v>
      </c>
      <c r="E321" s="13">
        <v>2</v>
      </c>
      <c r="F321">
        <v>141.29300000000001</v>
      </c>
      <c r="G321">
        <v>8111.46</v>
      </c>
      <c r="H321" s="80">
        <v>141.798</v>
      </c>
      <c r="I321" s="80">
        <v>8153.05</v>
      </c>
      <c r="J321">
        <v>121.877</v>
      </c>
      <c r="K321">
        <v>8224.5499999999993</v>
      </c>
      <c r="L321">
        <v>156.36799999999999</v>
      </c>
      <c r="M321">
        <v>8207</v>
      </c>
      <c r="N321">
        <v>131.98599999999999</v>
      </c>
      <c r="O321">
        <v>8167.25</v>
      </c>
      <c r="P321">
        <v>134.714</v>
      </c>
      <c r="Q321">
        <v>8123.17</v>
      </c>
      <c r="R321">
        <v>139.22999999999999</v>
      </c>
      <c r="S321">
        <v>8125.28</v>
      </c>
      <c r="T321">
        <v>139.22999999999999</v>
      </c>
      <c r="U321">
        <v>8125.28</v>
      </c>
      <c r="V321">
        <v>128.84899999999999</v>
      </c>
      <c r="W321">
        <v>8166.75</v>
      </c>
      <c r="X321">
        <v>170.709</v>
      </c>
      <c r="Y321">
        <v>8268.02</v>
      </c>
      <c r="Z321" s="26">
        <f>MATCH(smallO[[#This Row],[Simen Best sol]],smallO[[#This Row],[Simen 1 time]:[Simen 10 sol]],0)</f>
        <v>2</v>
      </c>
      <c r="AA321" s="26">
        <f>INDEX(smallO[[#This Row],[Simen 1 time]:[Simen 10 sol]],smallO[[#This Row],[Match]]-1)</f>
        <v>141.29300000000001</v>
      </c>
      <c r="AB321" s="79">
        <f t="shared" si="8"/>
        <v>8111.46</v>
      </c>
      <c r="AC321" s="26">
        <f>MATCH(smallO[[#This Row],[Simen worst sol]],smallO[[#This Row],[Simen 1 time]:[Simen 10 sol]],0)</f>
        <v>20</v>
      </c>
      <c r="AD321" s="26">
        <f>INDEX(smallO[[#This Row],[Simen 1 time]:[Simen 10 sol]],smallO[[#This Row],[Match2]]-1)</f>
        <v>170.709</v>
      </c>
      <c r="AE321" s="79">
        <f t="shared" si="9"/>
        <v>8268.02</v>
      </c>
      <c r="AF321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8167.1809999999996</v>
      </c>
      <c r="AI321" s="79"/>
      <c r="AJ321" s="79"/>
      <c r="AL321" s="79"/>
      <c r="AM321" s="79"/>
      <c r="AN321" s="79"/>
    </row>
    <row r="322" spans="1:40">
      <c r="A322" s="18" t="s">
        <v>55</v>
      </c>
      <c r="B322" s="15">
        <v>3</v>
      </c>
      <c r="C322" s="15">
        <v>5</v>
      </c>
      <c r="D322" s="15">
        <v>1</v>
      </c>
      <c r="E322" s="15">
        <v>3</v>
      </c>
      <c r="F322">
        <v>0.190718</v>
      </c>
      <c r="G322">
        <v>2298.73</v>
      </c>
      <c r="H322">
        <v>0.19533300000000001</v>
      </c>
      <c r="I322">
        <v>2298.73</v>
      </c>
      <c r="J322">
        <v>0.19580400000000001</v>
      </c>
      <c r="K322">
        <v>2298.73</v>
      </c>
      <c r="L322">
        <v>0.19436200000000001</v>
      </c>
      <c r="M322">
        <v>2298.73</v>
      </c>
      <c r="N322">
        <v>0.196295</v>
      </c>
      <c r="O322">
        <v>2298.73</v>
      </c>
      <c r="P322">
        <v>0.194187</v>
      </c>
      <c r="Q322">
        <v>2298.73</v>
      </c>
      <c r="R322">
        <v>0.19428599999999999</v>
      </c>
      <c r="S322">
        <v>2298.73</v>
      </c>
      <c r="T322">
        <v>0.19428599999999999</v>
      </c>
      <c r="U322">
        <v>2298.73</v>
      </c>
      <c r="V322">
        <v>0.19462699999999999</v>
      </c>
      <c r="W322">
        <v>2298.73</v>
      </c>
      <c r="X322">
        <v>0.19522900000000001</v>
      </c>
      <c r="Y322">
        <v>2298.73</v>
      </c>
      <c r="Z322" s="26">
        <f>MATCH(smallO[[#This Row],[Simen Best sol]],smallO[[#This Row],[Simen 1 time]:[Simen 10 sol]],0)</f>
        <v>2</v>
      </c>
      <c r="AA322" s="26">
        <f>INDEX(smallO[[#This Row],[Simen 1 time]:[Simen 10 sol]],smallO[[#This Row],[Match]]-1)</f>
        <v>0.190718</v>
      </c>
      <c r="AB322" s="79">
        <f t="shared" ref="AB322:AB385" si="10">MIN(G322,I322,K322,M322,O322,Q322,S322,U322,W322,Y322)</f>
        <v>2298.73</v>
      </c>
      <c r="AC322" s="26">
        <f>MATCH(smallO[[#This Row],[Simen worst sol]],smallO[[#This Row],[Simen 1 time]:[Simen 10 sol]],0)</f>
        <v>2</v>
      </c>
      <c r="AD322" s="26">
        <f>INDEX(smallO[[#This Row],[Simen 1 time]:[Simen 10 sol]],smallO[[#This Row],[Match2]]-1)</f>
        <v>0.190718</v>
      </c>
      <c r="AE322" s="79">
        <f t="shared" ref="AE322:AE385" si="11">MAX(G322,I322,K322,M322,O322,Q322,S322,U322,W322,Y322)</f>
        <v>2298.73</v>
      </c>
      <c r="AF322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2298.73</v>
      </c>
      <c r="AI322" s="79"/>
      <c r="AJ322" s="79"/>
      <c r="AL322" s="79"/>
      <c r="AM322" s="79"/>
      <c r="AN322" s="79"/>
    </row>
    <row r="323" spans="1:40">
      <c r="A323" s="17" t="s">
        <v>55</v>
      </c>
      <c r="B323" s="13">
        <v>3</v>
      </c>
      <c r="C323" s="13">
        <v>5</v>
      </c>
      <c r="D323" s="13">
        <v>2</v>
      </c>
      <c r="E323" s="13">
        <v>3</v>
      </c>
      <c r="F323">
        <v>0.40320699999999998</v>
      </c>
      <c r="G323">
        <v>2369.9299999999998</v>
      </c>
      <c r="H323" s="79">
        <v>0.39819399999999999</v>
      </c>
      <c r="I323" s="79">
        <v>2369.9299999999998</v>
      </c>
      <c r="J323">
        <v>0.395646</v>
      </c>
      <c r="K323">
        <v>2369.9299999999998</v>
      </c>
      <c r="L323">
        <v>0.39848699999999998</v>
      </c>
      <c r="M323">
        <v>2369.9299999999998</v>
      </c>
      <c r="N323">
        <v>0.40087299999999998</v>
      </c>
      <c r="O323">
        <v>2369.9299999999998</v>
      </c>
      <c r="P323">
        <v>0.395119</v>
      </c>
      <c r="Q323">
        <v>2369.9299999999998</v>
      </c>
      <c r="R323">
        <v>0.39681300000000003</v>
      </c>
      <c r="S323">
        <v>2369.9299999999998</v>
      </c>
      <c r="T323">
        <v>0.39681300000000003</v>
      </c>
      <c r="U323">
        <v>2369.9299999999998</v>
      </c>
      <c r="V323">
        <v>0.401057</v>
      </c>
      <c r="W323">
        <v>2369.9299999999998</v>
      </c>
      <c r="X323">
        <v>0.40381099999999998</v>
      </c>
      <c r="Y323">
        <v>2369.9299999999998</v>
      </c>
      <c r="Z323" s="26">
        <f>MATCH(smallO[[#This Row],[Simen Best sol]],smallO[[#This Row],[Simen 1 time]:[Simen 10 sol]],0)</f>
        <v>2</v>
      </c>
      <c r="AA323" s="26">
        <f>INDEX(smallO[[#This Row],[Simen 1 time]:[Simen 10 sol]],smallO[[#This Row],[Match]]-1)</f>
        <v>0.40320699999999998</v>
      </c>
      <c r="AB323" s="79">
        <f t="shared" si="10"/>
        <v>2369.9299999999998</v>
      </c>
      <c r="AC323" s="26">
        <f>MATCH(smallO[[#This Row],[Simen worst sol]],smallO[[#This Row],[Simen 1 time]:[Simen 10 sol]],0)</f>
        <v>2</v>
      </c>
      <c r="AD323" s="26">
        <f>INDEX(smallO[[#This Row],[Simen 1 time]:[Simen 10 sol]],smallO[[#This Row],[Match2]]-1)</f>
        <v>0.40320699999999998</v>
      </c>
      <c r="AE323" s="79">
        <f t="shared" si="11"/>
        <v>2369.9299999999998</v>
      </c>
      <c r="AF323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2369.9299999999998</v>
      </c>
      <c r="AI323" s="79"/>
      <c r="AJ323" s="79"/>
      <c r="AL323" s="79"/>
      <c r="AM323" s="79"/>
      <c r="AN323" s="79"/>
    </row>
    <row r="324" spans="1:40">
      <c r="A324" s="18" t="s">
        <v>55</v>
      </c>
      <c r="B324" s="15">
        <v>3</v>
      </c>
      <c r="C324" s="15">
        <v>5</v>
      </c>
      <c r="D324" s="15">
        <v>3</v>
      </c>
      <c r="E324" s="15">
        <v>3</v>
      </c>
      <c r="F324">
        <v>0.49204399999999998</v>
      </c>
      <c r="G324">
        <v>4191.26</v>
      </c>
      <c r="H324" s="79">
        <v>0.44516499999999998</v>
      </c>
      <c r="I324" s="79">
        <v>4191.26</v>
      </c>
      <c r="J324">
        <v>0.46474700000000002</v>
      </c>
      <c r="K324">
        <v>4191.26</v>
      </c>
      <c r="L324">
        <v>0.46493400000000001</v>
      </c>
      <c r="M324">
        <v>4191.26</v>
      </c>
      <c r="N324">
        <v>0.44426100000000002</v>
      </c>
      <c r="O324">
        <v>4191.26</v>
      </c>
      <c r="P324">
        <v>0.447023</v>
      </c>
      <c r="Q324">
        <v>4191.26</v>
      </c>
      <c r="R324">
        <v>0.48042899999999999</v>
      </c>
      <c r="S324">
        <v>4191.26</v>
      </c>
      <c r="T324">
        <v>0.48042899999999999</v>
      </c>
      <c r="U324">
        <v>4191.26</v>
      </c>
      <c r="V324">
        <v>0.45261000000000001</v>
      </c>
      <c r="W324">
        <v>4191.26</v>
      </c>
      <c r="X324">
        <v>0.43425999999999998</v>
      </c>
      <c r="Y324">
        <v>4191.26</v>
      </c>
      <c r="Z324" s="26">
        <f>MATCH(smallO[[#This Row],[Simen Best sol]],smallO[[#This Row],[Simen 1 time]:[Simen 10 sol]],0)</f>
        <v>2</v>
      </c>
      <c r="AA324" s="26">
        <f>INDEX(smallO[[#This Row],[Simen 1 time]:[Simen 10 sol]],smallO[[#This Row],[Match]]-1)</f>
        <v>0.49204399999999998</v>
      </c>
      <c r="AB324" s="79">
        <f t="shared" si="10"/>
        <v>4191.26</v>
      </c>
      <c r="AC324" s="26">
        <f>MATCH(smallO[[#This Row],[Simen worst sol]],smallO[[#This Row],[Simen 1 time]:[Simen 10 sol]],0)</f>
        <v>2</v>
      </c>
      <c r="AD324" s="26">
        <f>INDEX(smallO[[#This Row],[Simen 1 time]:[Simen 10 sol]],smallO[[#This Row],[Match2]]-1)</f>
        <v>0.49204399999999998</v>
      </c>
      <c r="AE324" s="79">
        <f t="shared" si="11"/>
        <v>4191.26</v>
      </c>
      <c r="AF324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4191.2600000000011</v>
      </c>
      <c r="AI324" s="79"/>
      <c r="AJ324" s="79"/>
      <c r="AL324" s="79"/>
      <c r="AM324" s="79"/>
      <c r="AN324" s="79"/>
    </row>
    <row r="325" spans="1:40">
      <c r="A325" s="17" t="s">
        <v>55</v>
      </c>
      <c r="B325" s="13">
        <v>3</v>
      </c>
      <c r="C325" s="13">
        <v>5</v>
      </c>
      <c r="D325" s="13">
        <v>4</v>
      </c>
      <c r="E325" s="13">
        <v>3</v>
      </c>
      <c r="F325">
        <v>0.56316699999999997</v>
      </c>
      <c r="G325">
        <v>2874.1</v>
      </c>
      <c r="H325" s="79">
        <v>0.581229</v>
      </c>
      <c r="I325" s="79">
        <v>2874.1</v>
      </c>
      <c r="J325">
        <v>0.59563500000000003</v>
      </c>
      <c r="K325">
        <v>2874.1</v>
      </c>
      <c r="L325">
        <v>0.54669100000000004</v>
      </c>
      <c r="M325">
        <v>2874.1</v>
      </c>
      <c r="N325">
        <v>0.57857700000000001</v>
      </c>
      <c r="O325">
        <v>2874.1</v>
      </c>
      <c r="P325">
        <v>0.57038299999999997</v>
      </c>
      <c r="Q325">
        <v>2874.1</v>
      </c>
      <c r="R325">
        <v>0.54289100000000001</v>
      </c>
      <c r="S325">
        <v>2874.1</v>
      </c>
      <c r="T325">
        <v>0.54289100000000001</v>
      </c>
      <c r="U325">
        <v>2874.1</v>
      </c>
      <c r="V325">
        <v>0.56650500000000004</v>
      </c>
      <c r="W325">
        <v>2874.1</v>
      </c>
      <c r="X325">
        <v>0.60283100000000001</v>
      </c>
      <c r="Y325">
        <v>2874.1</v>
      </c>
      <c r="Z325" s="26">
        <f>MATCH(smallO[[#This Row],[Simen Best sol]],smallO[[#This Row],[Simen 1 time]:[Simen 10 sol]],0)</f>
        <v>2</v>
      </c>
      <c r="AA325" s="26">
        <f>INDEX(smallO[[#This Row],[Simen 1 time]:[Simen 10 sol]],smallO[[#This Row],[Match]]-1)</f>
        <v>0.56316699999999997</v>
      </c>
      <c r="AB325" s="79">
        <f t="shared" si="10"/>
        <v>2874.1</v>
      </c>
      <c r="AC325" s="26">
        <f>MATCH(smallO[[#This Row],[Simen worst sol]],smallO[[#This Row],[Simen 1 time]:[Simen 10 sol]],0)</f>
        <v>2</v>
      </c>
      <c r="AD325" s="26">
        <f>INDEX(smallO[[#This Row],[Simen 1 time]:[Simen 10 sol]],smallO[[#This Row],[Match2]]-1)</f>
        <v>0.56316699999999997</v>
      </c>
      <c r="AE325" s="79">
        <f t="shared" si="11"/>
        <v>2874.1</v>
      </c>
      <c r="AF325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2874.0999999999995</v>
      </c>
      <c r="AI325" s="79"/>
      <c r="AJ325" s="79"/>
      <c r="AL325" s="79"/>
      <c r="AM325" s="79"/>
      <c r="AN325" s="79"/>
    </row>
    <row r="326" spans="1:40">
      <c r="A326" s="18" t="s">
        <v>55</v>
      </c>
      <c r="B326" s="15">
        <v>3</v>
      </c>
      <c r="C326" s="15">
        <v>5</v>
      </c>
      <c r="D326" s="15">
        <v>5</v>
      </c>
      <c r="E326" s="15">
        <v>3</v>
      </c>
      <c r="F326">
        <v>0.44433899999999998</v>
      </c>
      <c r="G326">
        <v>2663.66</v>
      </c>
      <c r="H326">
        <v>0.46379599999999999</v>
      </c>
      <c r="I326">
        <v>2663.66</v>
      </c>
      <c r="J326">
        <v>0.46449000000000001</v>
      </c>
      <c r="K326">
        <v>2663.66</v>
      </c>
      <c r="L326">
        <v>0.46495300000000001</v>
      </c>
      <c r="M326">
        <v>2663.66</v>
      </c>
      <c r="N326">
        <v>0.49466300000000002</v>
      </c>
      <c r="O326">
        <v>2663.66</v>
      </c>
      <c r="P326">
        <v>0.51430399999999998</v>
      </c>
      <c r="Q326">
        <v>2663.66</v>
      </c>
      <c r="R326">
        <v>0.48841000000000001</v>
      </c>
      <c r="S326">
        <v>2663.66</v>
      </c>
      <c r="T326">
        <v>0.48841000000000001</v>
      </c>
      <c r="U326">
        <v>2663.66</v>
      </c>
      <c r="V326">
        <v>0.49489300000000003</v>
      </c>
      <c r="W326">
        <v>2663.66</v>
      </c>
      <c r="X326">
        <v>0.49715300000000001</v>
      </c>
      <c r="Y326">
        <v>2663.66</v>
      </c>
      <c r="Z326" s="26">
        <f>MATCH(smallO[[#This Row],[Simen Best sol]],smallO[[#This Row],[Simen 1 time]:[Simen 10 sol]],0)</f>
        <v>2</v>
      </c>
      <c r="AA326" s="26">
        <f>INDEX(smallO[[#This Row],[Simen 1 time]:[Simen 10 sol]],smallO[[#This Row],[Match]]-1)</f>
        <v>0.44433899999999998</v>
      </c>
      <c r="AB326" s="79">
        <f t="shared" si="10"/>
        <v>2663.66</v>
      </c>
      <c r="AC326" s="26">
        <f>MATCH(smallO[[#This Row],[Simen worst sol]],smallO[[#This Row],[Simen 1 time]:[Simen 10 sol]],0)</f>
        <v>2</v>
      </c>
      <c r="AD326" s="26">
        <f>INDEX(smallO[[#This Row],[Simen 1 time]:[Simen 10 sol]],smallO[[#This Row],[Match2]]-1)</f>
        <v>0.44433899999999998</v>
      </c>
      <c r="AE326" s="79">
        <f t="shared" si="11"/>
        <v>2663.66</v>
      </c>
      <c r="AF326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2663.66</v>
      </c>
      <c r="AI326" s="79"/>
      <c r="AJ326" s="79"/>
      <c r="AL326" s="79"/>
      <c r="AM326" s="79"/>
      <c r="AN326" s="79"/>
    </row>
    <row r="327" spans="1:40">
      <c r="A327" s="17" t="s">
        <v>55</v>
      </c>
      <c r="B327" s="13">
        <v>3</v>
      </c>
      <c r="C327" s="13">
        <v>10</v>
      </c>
      <c r="D327" s="13">
        <v>1</v>
      </c>
      <c r="E327" s="13">
        <v>3</v>
      </c>
      <c r="F327">
        <v>6.34023</v>
      </c>
      <c r="G327">
        <v>5506.09</v>
      </c>
      <c r="H327" s="79">
        <v>6.4379099999999996</v>
      </c>
      <c r="I327" s="79">
        <v>5506.09</v>
      </c>
      <c r="J327">
        <v>6.4513299999999996</v>
      </c>
      <c r="K327">
        <v>5506.09</v>
      </c>
      <c r="L327">
        <v>6.4505999999999997</v>
      </c>
      <c r="M327">
        <v>5506.09</v>
      </c>
      <c r="N327">
        <v>6.4509699999999999</v>
      </c>
      <c r="O327">
        <v>5506.09</v>
      </c>
      <c r="P327">
        <v>6.4114100000000001</v>
      </c>
      <c r="Q327">
        <v>5506.09</v>
      </c>
      <c r="R327">
        <v>6.43635</v>
      </c>
      <c r="S327">
        <v>5506.09</v>
      </c>
      <c r="T327">
        <v>6.43635</v>
      </c>
      <c r="U327">
        <v>5506.09</v>
      </c>
      <c r="V327">
        <v>6.4173400000000003</v>
      </c>
      <c r="W327">
        <v>5506.09</v>
      </c>
      <c r="X327">
        <v>6.37209</v>
      </c>
      <c r="Y327">
        <v>5506.09</v>
      </c>
      <c r="Z327" s="26">
        <f>MATCH(smallO[[#This Row],[Simen Best sol]],smallO[[#This Row],[Simen 1 time]:[Simen 10 sol]],0)</f>
        <v>2</v>
      </c>
      <c r="AA327" s="26">
        <f>INDEX(smallO[[#This Row],[Simen 1 time]:[Simen 10 sol]],smallO[[#This Row],[Match]]-1)</f>
        <v>6.34023</v>
      </c>
      <c r="AB327" s="79">
        <f t="shared" si="10"/>
        <v>5506.09</v>
      </c>
      <c r="AC327" s="26">
        <f>MATCH(smallO[[#This Row],[Simen worst sol]],smallO[[#This Row],[Simen 1 time]:[Simen 10 sol]],0)</f>
        <v>2</v>
      </c>
      <c r="AD327" s="26">
        <f>INDEX(smallO[[#This Row],[Simen 1 time]:[Simen 10 sol]],smallO[[#This Row],[Match2]]-1)</f>
        <v>6.34023</v>
      </c>
      <c r="AE327" s="79">
        <f t="shared" si="11"/>
        <v>5506.09</v>
      </c>
      <c r="AF327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5506.0899999999992</v>
      </c>
      <c r="AI327" s="79"/>
      <c r="AJ327" s="79"/>
      <c r="AL327" s="79"/>
      <c r="AM327" s="79"/>
      <c r="AN327" s="79"/>
    </row>
    <row r="328" spans="1:40">
      <c r="A328" s="18" t="s">
        <v>55</v>
      </c>
      <c r="B328" s="15">
        <v>3</v>
      </c>
      <c r="C328" s="15">
        <v>10</v>
      </c>
      <c r="D328" s="15">
        <v>2</v>
      </c>
      <c r="E328" s="15">
        <v>3</v>
      </c>
      <c r="F328">
        <v>6.4701300000000002</v>
      </c>
      <c r="G328">
        <v>5879.51</v>
      </c>
      <c r="H328" s="79">
        <v>6.5547500000000003</v>
      </c>
      <c r="I328" s="79">
        <v>5879.51</v>
      </c>
      <c r="J328">
        <v>6.5788900000000003</v>
      </c>
      <c r="K328">
        <v>5879.51</v>
      </c>
      <c r="L328">
        <v>6.4729799999999997</v>
      </c>
      <c r="M328">
        <v>5879.51</v>
      </c>
      <c r="N328">
        <v>6.59809</v>
      </c>
      <c r="O328">
        <v>5879.51</v>
      </c>
      <c r="P328">
        <v>6.5338599999999998</v>
      </c>
      <c r="Q328">
        <v>5879.51</v>
      </c>
      <c r="R328">
        <v>6.5083599999999997</v>
      </c>
      <c r="S328">
        <v>5879.51</v>
      </c>
      <c r="T328">
        <v>6.5083599999999997</v>
      </c>
      <c r="U328">
        <v>5879.51</v>
      </c>
      <c r="V328">
        <v>6.5148900000000003</v>
      </c>
      <c r="W328">
        <v>5879.51</v>
      </c>
      <c r="X328">
        <v>6.5919400000000001</v>
      </c>
      <c r="Y328">
        <v>5879.51</v>
      </c>
      <c r="Z328" s="26">
        <f>MATCH(smallO[[#This Row],[Simen Best sol]],smallO[[#This Row],[Simen 1 time]:[Simen 10 sol]],0)</f>
        <v>2</v>
      </c>
      <c r="AA328" s="26">
        <f>INDEX(smallO[[#This Row],[Simen 1 time]:[Simen 10 sol]],smallO[[#This Row],[Match]]-1)</f>
        <v>6.4701300000000002</v>
      </c>
      <c r="AB328" s="79">
        <f t="shared" si="10"/>
        <v>5879.51</v>
      </c>
      <c r="AC328" s="26">
        <f>MATCH(smallO[[#This Row],[Simen worst sol]],smallO[[#This Row],[Simen 1 time]:[Simen 10 sol]],0)</f>
        <v>2</v>
      </c>
      <c r="AD328" s="26">
        <f>INDEX(smallO[[#This Row],[Simen 1 time]:[Simen 10 sol]],smallO[[#This Row],[Match2]]-1)</f>
        <v>6.4701300000000002</v>
      </c>
      <c r="AE328" s="79">
        <f t="shared" si="11"/>
        <v>5879.51</v>
      </c>
      <c r="AF328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5879.5100000000011</v>
      </c>
      <c r="AI328" s="79"/>
      <c r="AJ328" s="79"/>
      <c r="AL328" s="79"/>
      <c r="AM328" s="79"/>
      <c r="AN328" s="79"/>
    </row>
    <row r="329" spans="1:40">
      <c r="A329" s="17" t="s">
        <v>55</v>
      </c>
      <c r="B329" s="13">
        <v>3</v>
      </c>
      <c r="C329" s="13">
        <v>10</v>
      </c>
      <c r="D329" s="13">
        <v>3</v>
      </c>
      <c r="E329" s="13">
        <v>3</v>
      </c>
      <c r="F329">
        <v>6.5148200000000003</v>
      </c>
      <c r="G329">
        <v>4888.0200000000004</v>
      </c>
      <c r="H329" s="79">
        <v>6.5301499999999999</v>
      </c>
      <c r="I329" s="79">
        <v>4888.0200000000004</v>
      </c>
      <c r="J329">
        <v>6.4820700000000002</v>
      </c>
      <c r="K329">
        <v>4888.0200000000004</v>
      </c>
      <c r="L329">
        <v>6.6056499999999998</v>
      </c>
      <c r="M329">
        <v>4888.0200000000004</v>
      </c>
      <c r="N329">
        <v>6.5059300000000002</v>
      </c>
      <c r="O329">
        <v>4888.0200000000004</v>
      </c>
      <c r="P329">
        <v>6.4845800000000002</v>
      </c>
      <c r="Q329">
        <v>4888.0200000000004</v>
      </c>
      <c r="R329">
        <v>6.5194900000000002</v>
      </c>
      <c r="S329">
        <v>4888.0200000000004</v>
      </c>
      <c r="T329">
        <v>6.5194900000000002</v>
      </c>
      <c r="U329">
        <v>4888.0200000000004</v>
      </c>
      <c r="V329">
        <v>6.5513000000000003</v>
      </c>
      <c r="W329">
        <v>4888.0200000000004</v>
      </c>
      <c r="X329">
        <v>6.5508300000000004</v>
      </c>
      <c r="Y329">
        <v>4888.0200000000004</v>
      </c>
      <c r="Z329" s="26">
        <f>MATCH(smallO[[#This Row],[Simen Best sol]],smallO[[#This Row],[Simen 1 time]:[Simen 10 sol]],0)</f>
        <v>2</v>
      </c>
      <c r="AA329" s="26">
        <f>INDEX(smallO[[#This Row],[Simen 1 time]:[Simen 10 sol]],smallO[[#This Row],[Match]]-1)</f>
        <v>6.5148200000000003</v>
      </c>
      <c r="AB329" s="79">
        <f t="shared" si="10"/>
        <v>4888.0200000000004</v>
      </c>
      <c r="AC329" s="26">
        <f>MATCH(smallO[[#This Row],[Simen worst sol]],smallO[[#This Row],[Simen 1 time]:[Simen 10 sol]],0)</f>
        <v>2</v>
      </c>
      <c r="AD329" s="26">
        <f>INDEX(smallO[[#This Row],[Simen 1 time]:[Simen 10 sol]],smallO[[#This Row],[Match2]]-1)</f>
        <v>6.5148200000000003</v>
      </c>
      <c r="AE329" s="79">
        <f t="shared" si="11"/>
        <v>4888.0200000000004</v>
      </c>
      <c r="AF329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4888.0200000000013</v>
      </c>
      <c r="AI329" s="79"/>
      <c r="AJ329" s="79"/>
      <c r="AL329" s="79"/>
      <c r="AM329" s="79"/>
      <c r="AN329" s="79"/>
    </row>
    <row r="330" spans="1:40">
      <c r="A330" s="18" t="s">
        <v>55</v>
      </c>
      <c r="B330" s="15">
        <v>3</v>
      </c>
      <c r="C330" s="15">
        <v>10</v>
      </c>
      <c r="D330" s="15">
        <v>4</v>
      </c>
      <c r="E330" s="15">
        <v>3</v>
      </c>
      <c r="F330">
        <v>7.07355</v>
      </c>
      <c r="G330">
        <v>5587.55</v>
      </c>
      <c r="H330">
        <v>6.7557</v>
      </c>
      <c r="I330">
        <v>5587.55</v>
      </c>
      <c r="J330">
        <v>6.8601799999999997</v>
      </c>
      <c r="K330">
        <v>5587.55</v>
      </c>
      <c r="L330">
        <v>6.8685099999999997</v>
      </c>
      <c r="M330">
        <v>5587.55</v>
      </c>
      <c r="N330">
        <v>6.7479300000000002</v>
      </c>
      <c r="O330">
        <v>5587.55</v>
      </c>
      <c r="P330">
        <v>6.6417599999999997</v>
      </c>
      <c r="Q330">
        <v>5587.55</v>
      </c>
      <c r="R330">
        <v>6.7908799999999996</v>
      </c>
      <c r="S330">
        <v>5587.55</v>
      </c>
      <c r="T330">
        <v>6.7908799999999996</v>
      </c>
      <c r="U330">
        <v>5587.55</v>
      </c>
      <c r="V330">
        <v>6.7629400000000004</v>
      </c>
      <c r="W330">
        <v>5587.55</v>
      </c>
      <c r="X330">
        <v>6.8018099999999997</v>
      </c>
      <c r="Y330">
        <v>5587.55</v>
      </c>
      <c r="Z330" s="26">
        <f>MATCH(smallO[[#This Row],[Simen Best sol]],smallO[[#This Row],[Simen 1 time]:[Simen 10 sol]],0)</f>
        <v>2</v>
      </c>
      <c r="AA330" s="26">
        <f>INDEX(smallO[[#This Row],[Simen 1 time]:[Simen 10 sol]],smallO[[#This Row],[Match]]-1)</f>
        <v>7.07355</v>
      </c>
      <c r="AB330" s="79">
        <f t="shared" si="10"/>
        <v>5587.55</v>
      </c>
      <c r="AC330" s="26">
        <f>MATCH(smallO[[#This Row],[Simen worst sol]],smallO[[#This Row],[Simen 1 time]:[Simen 10 sol]],0)</f>
        <v>2</v>
      </c>
      <c r="AD330" s="26">
        <f>INDEX(smallO[[#This Row],[Simen 1 time]:[Simen 10 sol]],smallO[[#This Row],[Match2]]-1)</f>
        <v>7.07355</v>
      </c>
      <c r="AE330" s="79">
        <f t="shared" si="11"/>
        <v>5587.55</v>
      </c>
      <c r="AF330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5587.5500000000011</v>
      </c>
      <c r="AI330" s="79"/>
      <c r="AJ330" s="79"/>
      <c r="AL330" s="79"/>
      <c r="AM330" s="79"/>
      <c r="AN330" s="79"/>
    </row>
    <row r="331" spans="1:40">
      <c r="A331" s="17" t="s">
        <v>55</v>
      </c>
      <c r="B331" s="13">
        <v>3</v>
      </c>
      <c r="C331" s="13">
        <v>10</v>
      </c>
      <c r="D331" s="13">
        <v>5</v>
      </c>
      <c r="E331" s="13">
        <v>3</v>
      </c>
      <c r="F331">
        <v>6.2743900000000004</v>
      </c>
      <c r="G331">
        <v>5224.45</v>
      </c>
      <c r="H331" s="79">
        <v>6.1091899999999999</v>
      </c>
      <c r="I331" s="79">
        <v>5224.45</v>
      </c>
      <c r="J331">
        <v>6.1148199999999999</v>
      </c>
      <c r="K331">
        <v>5224.45</v>
      </c>
      <c r="L331">
        <v>6.1213499999999996</v>
      </c>
      <c r="M331">
        <v>5224.45</v>
      </c>
      <c r="N331">
        <v>6.4957599999999998</v>
      </c>
      <c r="O331">
        <v>5348.57</v>
      </c>
      <c r="P331">
        <v>6.4776800000000003</v>
      </c>
      <c r="Q331">
        <v>5348.57</v>
      </c>
      <c r="R331">
        <v>6.0200899999999997</v>
      </c>
      <c r="S331">
        <v>5224.45</v>
      </c>
      <c r="T331">
        <v>6.0200899999999997</v>
      </c>
      <c r="U331">
        <v>5224.45</v>
      </c>
      <c r="V331">
        <v>6.3790100000000001</v>
      </c>
      <c r="W331">
        <v>5348.57</v>
      </c>
      <c r="X331">
        <v>6.1971699999999998</v>
      </c>
      <c r="Y331">
        <v>5224.45</v>
      </c>
      <c r="Z331" s="26">
        <f>MATCH(smallO[[#This Row],[Simen Best sol]],smallO[[#This Row],[Simen 1 time]:[Simen 10 sol]],0)</f>
        <v>2</v>
      </c>
      <c r="AA331" s="26">
        <f>INDEX(smallO[[#This Row],[Simen 1 time]:[Simen 10 sol]],smallO[[#This Row],[Match]]-1)</f>
        <v>6.2743900000000004</v>
      </c>
      <c r="AB331" s="79">
        <f t="shared" si="10"/>
        <v>5224.45</v>
      </c>
      <c r="AC331" s="26">
        <f>MATCH(smallO[[#This Row],[Simen worst sol]],smallO[[#This Row],[Simen 1 time]:[Simen 10 sol]],0)</f>
        <v>10</v>
      </c>
      <c r="AD331" s="26">
        <f>INDEX(smallO[[#This Row],[Simen 1 time]:[Simen 10 sol]],smallO[[#This Row],[Match2]]-1)</f>
        <v>6.4957599999999998</v>
      </c>
      <c r="AE331" s="79">
        <f t="shared" si="11"/>
        <v>5348.57</v>
      </c>
      <c r="AF331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5261.6859999999997</v>
      </c>
      <c r="AI331" s="79"/>
      <c r="AJ331" s="79"/>
      <c r="AL331" s="79"/>
      <c r="AM331" s="79"/>
      <c r="AN331" s="79"/>
    </row>
    <row r="332" spans="1:40">
      <c r="A332" s="18" t="s">
        <v>55</v>
      </c>
      <c r="B332" s="15">
        <v>3</v>
      </c>
      <c r="C332" s="15">
        <v>15</v>
      </c>
      <c r="D332" s="15">
        <v>1</v>
      </c>
      <c r="E332" s="15">
        <v>3</v>
      </c>
      <c r="F332">
        <v>7.1088399999999998</v>
      </c>
      <c r="G332">
        <v>6242.9</v>
      </c>
      <c r="H332" s="79">
        <v>7.1211000000000002</v>
      </c>
      <c r="I332" s="79">
        <v>6242.9</v>
      </c>
      <c r="J332">
        <v>7.0738599999999998</v>
      </c>
      <c r="K332">
        <v>6242.9</v>
      </c>
      <c r="L332">
        <v>7.1162799999999997</v>
      </c>
      <c r="M332">
        <v>6242.9</v>
      </c>
      <c r="N332">
        <v>7.2039799999999996</v>
      </c>
      <c r="O332">
        <v>6252.54</v>
      </c>
      <c r="P332">
        <v>7.13246</v>
      </c>
      <c r="Q332">
        <v>6252.54</v>
      </c>
      <c r="R332">
        <v>7.1578799999999996</v>
      </c>
      <c r="S332">
        <v>6242.9</v>
      </c>
      <c r="T332">
        <v>7.1578799999999996</v>
      </c>
      <c r="U332">
        <v>6242.9</v>
      </c>
      <c r="V332">
        <v>7.07829</v>
      </c>
      <c r="W332">
        <v>6252.54</v>
      </c>
      <c r="X332">
        <v>7.1127900000000004</v>
      </c>
      <c r="Y332">
        <v>6242.9</v>
      </c>
      <c r="Z332" s="26">
        <f>MATCH(smallO[[#This Row],[Simen Best sol]],smallO[[#This Row],[Simen 1 time]:[Simen 10 sol]],0)</f>
        <v>2</v>
      </c>
      <c r="AA332" s="26">
        <f>INDEX(smallO[[#This Row],[Simen 1 time]:[Simen 10 sol]],smallO[[#This Row],[Match]]-1)</f>
        <v>7.1088399999999998</v>
      </c>
      <c r="AB332" s="79">
        <f t="shared" si="10"/>
        <v>6242.9</v>
      </c>
      <c r="AC332" s="26">
        <f>MATCH(smallO[[#This Row],[Simen worst sol]],smallO[[#This Row],[Simen 1 time]:[Simen 10 sol]],0)</f>
        <v>10</v>
      </c>
      <c r="AD332" s="26">
        <f>INDEX(smallO[[#This Row],[Simen 1 time]:[Simen 10 sol]],smallO[[#This Row],[Match2]]-1)</f>
        <v>7.2039799999999996</v>
      </c>
      <c r="AE332" s="79">
        <f t="shared" si="11"/>
        <v>6252.54</v>
      </c>
      <c r="AF332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6245.7920000000004</v>
      </c>
      <c r="AI332" s="79"/>
      <c r="AJ332" s="79"/>
      <c r="AL332" s="79"/>
      <c r="AM332" s="79"/>
      <c r="AN332" s="79"/>
    </row>
    <row r="333" spans="1:40">
      <c r="A333" s="17" t="s">
        <v>55</v>
      </c>
      <c r="B333" s="13">
        <v>3</v>
      </c>
      <c r="C333" s="13">
        <v>15</v>
      </c>
      <c r="D333" s="13">
        <v>2</v>
      </c>
      <c r="E333" s="13">
        <v>3</v>
      </c>
      <c r="F333">
        <v>6.7210200000000002</v>
      </c>
      <c r="G333">
        <v>6071.26</v>
      </c>
      <c r="H333" s="79">
        <v>6.8063200000000004</v>
      </c>
      <c r="I333" s="79">
        <v>6071.26</v>
      </c>
      <c r="J333">
        <v>6.7011200000000004</v>
      </c>
      <c r="K333">
        <v>6071.26</v>
      </c>
      <c r="L333">
        <v>6.8122299999999996</v>
      </c>
      <c r="M333">
        <v>6071.26</v>
      </c>
      <c r="N333">
        <v>6.7784199999999997</v>
      </c>
      <c r="O333">
        <v>6071.26</v>
      </c>
      <c r="P333">
        <v>6.7850900000000003</v>
      </c>
      <c r="Q333">
        <v>6071.26</v>
      </c>
      <c r="R333">
        <v>6.7373799999999999</v>
      </c>
      <c r="S333">
        <v>6071.26</v>
      </c>
      <c r="T333">
        <v>6.7373799999999999</v>
      </c>
      <c r="U333">
        <v>6071.26</v>
      </c>
      <c r="V333">
        <v>6.73637</v>
      </c>
      <c r="W333">
        <v>6071.26</v>
      </c>
      <c r="X333">
        <v>6.6914199999999999</v>
      </c>
      <c r="Y333">
        <v>6071.26</v>
      </c>
      <c r="Z333" s="26">
        <f>MATCH(smallO[[#This Row],[Simen Best sol]],smallO[[#This Row],[Simen 1 time]:[Simen 10 sol]],0)</f>
        <v>2</v>
      </c>
      <c r="AA333" s="26">
        <f>INDEX(smallO[[#This Row],[Simen 1 time]:[Simen 10 sol]],smallO[[#This Row],[Match]]-1)</f>
        <v>6.7210200000000002</v>
      </c>
      <c r="AB333" s="79">
        <f t="shared" si="10"/>
        <v>6071.26</v>
      </c>
      <c r="AC333" s="26">
        <f>MATCH(smallO[[#This Row],[Simen worst sol]],smallO[[#This Row],[Simen 1 time]:[Simen 10 sol]],0)</f>
        <v>2</v>
      </c>
      <c r="AD333" s="26">
        <f>INDEX(smallO[[#This Row],[Simen 1 time]:[Simen 10 sol]],smallO[[#This Row],[Match2]]-1)</f>
        <v>6.7210200000000002</v>
      </c>
      <c r="AE333" s="79">
        <f t="shared" si="11"/>
        <v>6071.26</v>
      </c>
      <c r="AF333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6071.2600000000011</v>
      </c>
      <c r="AI333" s="79"/>
      <c r="AJ333" s="79"/>
      <c r="AL333" s="79"/>
      <c r="AM333" s="79"/>
      <c r="AN333" s="79"/>
    </row>
    <row r="334" spans="1:40">
      <c r="A334" s="18" t="s">
        <v>55</v>
      </c>
      <c r="B334" s="15">
        <v>3</v>
      </c>
      <c r="C334" s="15">
        <v>15</v>
      </c>
      <c r="D334" s="15">
        <v>3</v>
      </c>
      <c r="E334" s="15">
        <v>3</v>
      </c>
      <c r="F334">
        <v>6.7144199999999996</v>
      </c>
      <c r="G334">
        <v>7095.87</v>
      </c>
      <c r="H334" s="79">
        <v>6.7001900000000001</v>
      </c>
      <c r="I334" s="79">
        <v>7095.87</v>
      </c>
      <c r="J334">
        <v>6.76213</v>
      </c>
      <c r="K334">
        <v>7095.87</v>
      </c>
      <c r="L334">
        <v>6.7506000000000004</v>
      </c>
      <c r="M334">
        <v>7095.87</v>
      </c>
      <c r="N334">
        <v>6.7124199999999998</v>
      </c>
      <c r="O334">
        <v>7095.87</v>
      </c>
      <c r="P334">
        <v>6.72356</v>
      </c>
      <c r="Q334">
        <v>7095.87</v>
      </c>
      <c r="R334">
        <v>6.7457000000000003</v>
      </c>
      <c r="S334">
        <v>7095.87</v>
      </c>
      <c r="T334">
        <v>6.7457000000000003</v>
      </c>
      <c r="U334">
        <v>7095.87</v>
      </c>
      <c r="V334">
        <v>6.73102</v>
      </c>
      <c r="W334">
        <v>7095.87</v>
      </c>
      <c r="X334">
        <v>6.72403</v>
      </c>
      <c r="Y334">
        <v>7095.87</v>
      </c>
      <c r="Z334" s="26">
        <f>MATCH(smallO[[#This Row],[Simen Best sol]],smallO[[#This Row],[Simen 1 time]:[Simen 10 sol]],0)</f>
        <v>2</v>
      </c>
      <c r="AA334" s="26">
        <f>INDEX(smallO[[#This Row],[Simen 1 time]:[Simen 10 sol]],smallO[[#This Row],[Match]]-1)</f>
        <v>6.7144199999999996</v>
      </c>
      <c r="AB334" s="79">
        <f t="shared" si="10"/>
        <v>7095.87</v>
      </c>
      <c r="AC334" s="26">
        <f>MATCH(smallO[[#This Row],[Simen worst sol]],smallO[[#This Row],[Simen 1 time]:[Simen 10 sol]],0)</f>
        <v>2</v>
      </c>
      <c r="AD334" s="26">
        <f>INDEX(smallO[[#This Row],[Simen 1 time]:[Simen 10 sol]],smallO[[#This Row],[Match2]]-1)</f>
        <v>6.7144199999999996</v>
      </c>
      <c r="AE334" s="79">
        <f t="shared" si="11"/>
        <v>7095.87</v>
      </c>
      <c r="AF334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7095.8700000000008</v>
      </c>
      <c r="AI334" s="79"/>
      <c r="AJ334" s="79"/>
      <c r="AL334" s="79"/>
      <c r="AM334" s="79"/>
      <c r="AN334" s="79"/>
    </row>
    <row r="335" spans="1:40">
      <c r="A335" s="17" t="s">
        <v>55</v>
      </c>
      <c r="B335" s="13">
        <v>3</v>
      </c>
      <c r="C335" s="13">
        <v>15</v>
      </c>
      <c r="D335" s="13">
        <v>4</v>
      </c>
      <c r="E335" s="13">
        <v>3</v>
      </c>
      <c r="F335">
        <v>8.0367300000000004</v>
      </c>
      <c r="G335">
        <v>5705.16</v>
      </c>
      <c r="H335" s="79">
        <v>8.0658200000000004</v>
      </c>
      <c r="I335" s="79">
        <v>5705.16</v>
      </c>
      <c r="J335">
        <v>8.1933600000000002</v>
      </c>
      <c r="K335">
        <v>5705.16</v>
      </c>
      <c r="L335">
        <v>8.4577899999999993</v>
      </c>
      <c r="M335">
        <v>5705.16</v>
      </c>
      <c r="N335">
        <v>8.0760000000000005</v>
      </c>
      <c r="O335">
        <v>5705.16</v>
      </c>
      <c r="P335">
        <v>8.07437</v>
      </c>
      <c r="Q335">
        <v>5705.16</v>
      </c>
      <c r="R335">
        <v>8.3212399999999995</v>
      </c>
      <c r="S335">
        <v>5705.16</v>
      </c>
      <c r="T335">
        <v>8.3212399999999995</v>
      </c>
      <c r="U335">
        <v>5705.16</v>
      </c>
      <c r="V335">
        <v>7.9968700000000004</v>
      </c>
      <c r="W335">
        <v>5705.16</v>
      </c>
      <c r="X335">
        <v>8.2187400000000004</v>
      </c>
      <c r="Y335">
        <v>5705.16</v>
      </c>
      <c r="Z335" s="26">
        <f>MATCH(smallO[[#This Row],[Simen Best sol]],smallO[[#This Row],[Simen 1 time]:[Simen 10 sol]],0)</f>
        <v>2</v>
      </c>
      <c r="AA335" s="26">
        <f>INDEX(smallO[[#This Row],[Simen 1 time]:[Simen 10 sol]],smallO[[#This Row],[Match]]-1)</f>
        <v>8.0367300000000004</v>
      </c>
      <c r="AB335" s="79">
        <f t="shared" si="10"/>
        <v>5705.16</v>
      </c>
      <c r="AC335" s="26">
        <f>MATCH(smallO[[#This Row],[Simen worst sol]],smallO[[#This Row],[Simen 1 time]:[Simen 10 sol]],0)</f>
        <v>2</v>
      </c>
      <c r="AD335" s="26">
        <f>INDEX(smallO[[#This Row],[Simen 1 time]:[Simen 10 sol]],smallO[[#This Row],[Match2]]-1)</f>
        <v>8.0367300000000004</v>
      </c>
      <c r="AE335" s="79">
        <f t="shared" si="11"/>
        <v>5705.16</v>
      </c>
      <c r="AF335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5705.1600000000008</v>
      </c>
      <c r="AI335" s="79"/>
      <c r="AJ335" s="79"/>
      <c r="AL335" s="79"/>
      <c r="AM335" s="79"/>
      <c r="AN335" s="79"/>
    </row>
    <row r="336" spans="1:40">
      <c r="A336" s="18" t="s">
        <v>55</v>
      </c>
      <c r="B336" s="15">
        <v>3</v>
      </c>
      <c r="C336" s="15">
        <v>15</v>
      </c>
      <c r="D336" s="15">
        <v>5</v>
      </c>
      <c r="E336" s="15">
        <v>3</v>
      </c>
      <c r="F336">
        <v>8.5136900000000004</v>
      </c>
      <c r="G336">
        <v>6023.77</v>
      </c>
      <c r="H336" s="79">
        <v>8.0891500000000001</v>
      </c>
      <c r="I336" s="79">
        <v>6049.59</v>
      </c>
      <c r="J336">
        <v>8.0744799999999994</v>
      </c>
      <c r="K336">
        <v>6049.59</v>
      </c>
      <c r="L336">
        <v>8.0942900000000009</v>
      </c>
      <c r="M336">
        <v>6049.59</v>
      </c>
      <c r="N336">
        <v>8.2627299999999995</v>
      </c>
      <c r="O336">
        <v>6049.59</v>
      </c>
      <c r="P336">
        <v>8.3257100000000008</v>
      </c>
      <c r="Q336">
        <v>6049.59</v>
      </c>
      <c r="R336">
        <v>7.9421900000000001</v>
      </c>
      <c r="S336">
        <v>6030.77</v>
      </c>
      <c r="T336">
        <v>7.9421900000000001</v>
      </c>
      <c r="U336">
        <v>6030.77</v>
      </c>
      <c r="V336">
        <v>8.0656300000000005</v>
      </c>
      <c r="W336">
        <v>6049.59</v>
      </c>
      <c r="X336">
        <v>8.2049000000000003</v>
      </c>
      <c r="Y336">
        <v>6049.59</v>
      </c>
      <c r="Z336" s="26">
        <f>MATCH(smallO[[#This Row],[Simen Best sol]],smallO[[#This Row],[Simen 1 time]:[Simen 10 sol]],0)</f>
        <v>2</v>
      </c>
      <c r="AA336" s="26">
        <f>INDEX(smallO[[#This Row],[Simen 1 time]:[Simen 10 sol]],smallO[[#This Row],[Match]]-1)</f>
        <v>8.5136900000000004</v>
      </c>
      <c r="AB336" s="79">
        <f t="shared" si="10"/>
        <v>6023.77</v>
      </c>
      <c r="AC336" s="26">
        <f>MATCH(smallO[[#This Row],[Simen worst sol]],smallO[[#This Row],[Simen 1 time]:[Simen 10 sol]],0)</f>
        <v>4</v>
      </c>
      <c r="AD336" s="26">
        <f>INDEX(smallO[[#This Row],[Simen 1 time]:[Simen 10 sol]],smallO[[#This Row],[Match2]]-1)</f>
        <v>8.0891500000000001</v>
      </c>
      <c r="AE336" s="79">
        <f t="shared" si="11"/>
        <v>6049.59</v>
      </c>
      <c r="AF336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6043.2440000000006</v>
      </c>
      <c r="AI336" s="79"/>
      <c r="AJ336" s="79"/>
      <c r="AL336" s="79"/>
      <c r="AM336" s="79"/>
      <c r="AN336" s="79"/>
    </row>
    <row r="337" spans="1:40">
      <c r="A337" s="17" t="s">
        <v>55</v>
      </c>
      <c r="B337" s="13">
        <v>3</v>
      </c>
      <c r="C337" s="13">
        <v>20</v>
      </c>
      <c r="D337" s="13">
        <v>1</v>
      </c>
      <c r="E337" s="13">
        <v>3</v>
      </c>
      <c r="F337">
        <v>8.8954699999999995</v>
      </c>
      <c r="G337">
        <v>8290.82</v>
      </c>
      <c r="H337" s="79">
        <v>8.9265100000000004</v>
      </c>
      <c r="I337" s="79">
        <v>8290.82</v>
      </c>
      <c r="J337">
        <v>9.0340299999999996</v>
      </c>
      <c r="K337">
        <v>8290.82</v>
      </c>
      <c r="L337">
        <v>8.8428500000000003</v>
      </c>
      <c r="M337">
        <v>8290.82</v>
      </c>
      <c r="N337">
        <v>9.2257700000000007</v>
      </c>
      <c r="O337">
        <v>8290.82</v>
      </c>
      <c r="P337">
        <v>8.9693299999999994</v>
      </c>
      <c r="Q337">
        <v>8290.82</v>
      </c>
      <c r="R337">
        <v>8.7708700000000004</v>
      </c>
      <c r="S337">
        <v>8290.82</v>
      </c>
      <c r="T337">
        <v>8.7708700000000004</v>
      </c>
      <c r="U337">
        <v>8290.82</v>
      </c>
      <c r="V337">
        <v>9.0301200000000001</v>
      </c>
      <c r="W337">
        <v>8290.82</v>
      </c>
      <c r="X337">
        <v>9.0683900000000008</v>
      </c>
      <c r="Y337">
        <v>8290.82</v>
      </c>
      <c r="Z337" s="26">
        <f>MATCH(smallO[[#This Row],[Simen Best sol]],smallO[[#This Row],[Simen 1 time]:[Simen 10 sol]],0)</f>
        <v>2</v>
      </c>
      <c r="AA337" s="26">
        <f>INDEX(smallO[[#This Row],[Simen 1 time]:[Simen 10 sol]],smallO[[#This Row],[Match]]-1)</f>
        <v>8.8954699999999995</v>
      </c>
      <c r="AB337" s="79">
        <f t="shared" si="10"/>
        <v>8290.82</v>
      </c>
      <c r="AC337" s="26">
        <f>MATCH(smallO[[#This Row],[Simen worst sol]],smallO[[#This Row],[Simen 1 time]:[Simen 10 sol]],0)</f>
        <v>2</v>
      </c>
      <c r="AD337" s="26">
        <f>INDEX(smallO[[#This Row],[Simen 1 time]:[Simen 10 sol]],smallO[[#This Row],[Match2]]-1)</f>
        <v>8.8954699999999995</v>
      </c>
      <c r="AE337" s="79">
        <f t="shared" si="11"/>
        <v>8290.82</v>
      </c>
      <c r="AF337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8290.8200000000015</v>
      </c>
      <c r="AI337" s="79"/>
      <c r="AJ337" s="79"/>
      <c r="AL337" s="79"/>
      <c r="AM337" s="79"/>
      <c r="AN337" s="79"/>
    </row>
    <row r="338" spans="1:40">
      <c r="A338" s="18" t="s">
        <v>55</v>
      </c>
      <c r="B338" s="15">
        <v>3</v>
      </c>
      <c r="C338" s="15">
        <v>20</v>
      </c>
      <c r="D338" s="15">
        <v>2</v>
      </c>
      <c r="E338" s="15">
        <v>3</v>
      </c>
      <c r="F338">
        <v>8.0459800000000001</v>
      </c>
      <c r="G338">
        <v>7505.69</v>
      </c>
      <c r="H338" s="79">
        <v>8.0050500000000007</v>
      </c>
      <c r="I338" s="79">
        <v>7505.69</v>
      </c>
      <c r="J338">
        <v>7.9870000000000001</v>
      </c>
      <c r="K338">
        <v>7505.69</v>
      </c>
      <c r="L338">
        <v>8.0166400000000007</v>
      </c>
      <c r="M338">
        <v>7505.69</v>
      </c>
      <c r="N338">
        <v>8.0576000000000008</v>
      </c>
      <c r="O338">
        <v>7505.69</v>
      </c>
      <c r="P338">
        <v>8.0838199999999993</v>
      </c>
      <c r="Q338">
        <v>7505.69</v>
      </c>
      <c r="R338">
        <v>8.0488099999999996</v>
      </c>
      <c r="S338">
        <v>7505.69</v>
      </c>
      <c r="T338">
        <v>8.0488099999999996</v>
      </c>
      <c r="U338">
        <v>7505.69</v>
      </c>
      <c r="V338">
        <v>7.9681699999999998</v>
      </c>
      <c r="W338">
        <v>7505.69</v>
      </c>
      <c r="X338">
        <v>8.0248799999999996</v>
      </c>
      <c r="Y338">
        <v>7505.69</v>
      </c>
      <c r="Z338" s="26">
        <f>MATCH(smallO[[#This Row],[Simen Best sol]],smallO[[#This Row],[Simen 1 time]:[Simen 10 sol]],0)</f>
        <v>2</v>
      </c>
      <c r="AA338" s="26">
        <f>INDEX(smallO[[#This Row],[Simen 1 time]:[Simen 10 sol]],smallO[[#This Row],[Match]]-1)</f>
        <v>8.0459800000000001</v>
      </c>
      <c r="AB338" s="79">
        <f t="shared" si="10"/>
        <v>7505.69</v>
      </c>
      <c r="AC338" s="26">
        <f>MATCH(smallO[[#This Row],[Simen worst sol]],smallO[[#This Row],[Simen 1 time]:[Simen 10 sol]],0)</f>
        <v>2</v>
      </c>
      <c r="AD338" s="26">
        <f>INDEX(smallO[[#This Row],[Simen 1 time]:[Simen 10 sol]],smallO[[#This Row],[Match2]]-1)</f>
        <v>8.0459800000000001</v>
      </c>
      <c r="AE338" s="79">
        <f t="shared" si="11"/>
        <v>7505.69</v>
      </c>
      <c r="AF338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7505.6900000000005</v>
      </c>
      <c r="AI338" s="79"/>
      <c r="AJ338" s="79"/>
      <c r="AL338" s="79"/>
      <c r="AM338" s="79"/>
      <c r="AN338" s="79"/>
    </row>
    <row r="339" spans="1:40">
      <c r="A339" s="17" t="s">
        <v>55</v>
      </c>
      <c r="B339" s="13">
        <v>3</v>
      </c>
      <c r="C339" s="13">
        <v>20</v>
      </c>
      <c r="D339" s="13">
        <v>3</v>
      </c>
      <c r="E339" s="13">
        <v>3</v>
      </c>
      <c r="F339">
        <v>12.4795</v>
      </c>
      <c r="G339">
        <v>7840.54</v>
      </c>
      <c r="H339" s="79">
        <v>12.3627</v>
      </c>
      <c r="I339" s="79">
        <v>7840.54</v>
      </c>
      <c r="J339">
        <v>12.7721</v>
      </c>
      <c r="K339">
        <v>7840.54</v>
      </c>
      <c r="L339">
        <v>12.4223</v>
      </c>
      <c r="M339">
        <v>7840.54</v>
      </c>
      <c r="N339">
        <v>12.347899999999999</v>
      </c>
      <c r="O339">
        <v>7840.54</v>
      </c>
      <c r="P339">
        <v>12.293799999999999</v>
      </c>
      <c r="Q339">
        <v>7840.54</v>
      </c>
      <c r="R339">
        <v>12.390599999999999</v>
      </c>
      <c r="S339">
        <v>7840.54</v>
      </c>
      <c r="T339">
        <v>12.390599999999999</v>
      </c>
      <c r="U339">
        <v>7840.54</v>
      </c>
      <c r="V339">
        <v>12.3331</v>
      </c>
      <c r="W339">
        <v>7840.54</v>
      </c>
      <c r="X339">
        <v>12.3637</v>
      </c>
      <c r="Y339">
        <v>7840.54</v>
      </c>
      <c r="Z339" s="26">
        <f>MATCH(smallO[[#This Row],[Simen Best sol]],smallO[[#This Row],[Simen 1 time]:[Simen 10 sol]],0)</f>
        <v>2</v>
      </c>
      <c r="AA339" s="26">
        <f>INDEX(smallO[[#This Row],[Simen 1 time]:[Simen 10 sol]],smallO[[#This Row],[Match]]-1)</f>
        <v>12.4795</v>
      </c>
      <c r="AB339" s="79">
        <f t="shared" si="10"/>
        <v>7840.54</v>
      </c>
      <c r="AC339" s="26">
        <f>MATCH(smallO[[#This Row],[Simen worst sol]],smallO[[#This Row],[Simen 1 time]:[Simen 10 sol]],0)</f>
        <v>2</v>
      </c>
      <c r="AD339" s="26">
        <f>INDEX(smallO[[#This Row],[Simen 1 time]:[Simen 10 sol]],smallO[[#This Row],[Match2]]-1)</f>
        <v>12.4795</v>
      </c>
      <c r="AE339" s="79">
        <f t="shared" si="11"/>
        <v>7840.54</v>
      </c>
      <c r="AF339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7840.5399999999991</v>
      </c>
      <c r="AI339" s="79"/>
      <c r="AJ339" s="79"/>
      <c r="AL339" s="79"/>
      <c r="AM339" s="79"/>
      <c r="AN339" s="79"/>
    </row>
    <row r="340" spans="1:40">
      <c r="A340" s="18" t="s">
        <v>55</v>
      </c>
      <c r="B340" s="15">
        <v>3</v>
      </c>
      <c r="C340" s="15">
        <v>20</v>
      </c>
      <c r="D340" s="15">
        <v>4</v>
      </c>
      <c r="E340" s="15">
        <v>3</v>
      </c>
      <c r="F340">
        <v>17.337199999999999</v>
      </c>
      <c r="G340">
        <v>7952.71</v>
      </c>
      <c r="H340" s="79">
        <v>17.159400000000002</v>
      </c>
      <c r="I340" s="79">
        <v>7951.71</v>
      </c>
      <c r="J340">
        <v>17.5764</v>
      </c>
      <c r="K340">
        <v>7952.71</v>
      </c>
      <c r="L340">
        <v>19.088000000000001</v>
      </c>
      <c r="M340">
        <v>7951.71</v>
      </c>
      <c r="N340">
        <v>18.87</v>
      </c>
      <c r="O340">
        <v>7974.87</v>
      </c>
      <c r="P340">
        <v>17.665299999999998</v>
      </c>
      <c r="Q340">
        <v>7951.71</v>
      </c>
      <c r="R340">
        <v>17.365600000000001</v>
      </c>
      <c r="S340">
        <v>7951.71</v>
      </c>
      <c r="T340">
        <v>17.365600000000001</v>
      </c>
      <c r="U340">
        <v>7951.71</v>
      </c>
      <c r="V340">
        <v>16.632300000000001</v>
      </c>
      <c r="W340">
        <v>7951.71</v>
      </c>
      <c r="X340">
        <v>17.886700000000001</v>
      </c>
      <c r="Y340">
        <v>7968.11</v>
      </c>
      <c r="Z340" s="26">
        <f>MATCH(smallO[[#This Row],[Simen Best sol]],smallO[[#This Row],[Simen 1 time]:[Simen 10 sol]],0)</f>
        <v>4</v>
      </c>
      <c r="AA340" s="26">
        <f>INDEX(smallO[[#This Row],[Simen 1 time]:[Simen 10 sol]],smallO[[#This Row],[Match]]-1)</f>
        <v>17.159400000000002</v>
      </c>
      <c r="AB340" s="79">
        <f t="shared" si="10"/>
        <v>7951.71</v>
      </c>
      <c r="AC340" s="26">
        <f>MATCH(smallO[[#This Row],[Simen worst sol]],smallO[[#This Row],[Simen 1 time]:[Simen 10 sol]],0)</f>
        <v>10</v>
      </c>
      <c r="AD340" s="26">
        <f>INDEX(smallO[[#This Row],[Simen 1 time]:[Simen 10 sol]],smallO[[#This Row],[Match2]]-1)</f>
        <v>18.87</v>
      </c>
      <c r="AE340" s="79">
        <f t="shared" si="11"/>
        <v>7974.87</v>
      </c>
      <c r="AF340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7955.866</v>
      </c>
      <c r="AI340" s="79"/>
      <c r="AJ340" s="79"/>
      <c r="AL340" s="79"/>
      <c r="AM340" s="79"/>
      <c r="AN340" s="79"/>
    </row>
    <row r="341" spans="1:40">
      <c r="A341" s="17" t="s">
        <v>55</v>
      </c>
      <c r="B341" s="13">
        <v>3</v>
      </c>
      <c r="C341" s="13">
        <v>20</v>
      </c>
      <c r="D341" s="13">
        <v>5</v>
      </c>
      <c r="E341" s="13">
        <v>3</v>
      </c>
      <c r="F341">
        <v>9.2667300000000008</v>
      </c>
      <c r="G341">
        <v>9418.51</v>
      </c>
      <c r="H341" s="79">
        <v>9.2860399999999998</v>
      </c>
      <c r="I341" s="79">
        <v>9418.51</v>
      </c>
      <c r="J341">
        <v>9.4269999999999996</v>
      </c>
      <c r="K341">
        <v>9418.51</v>
      </c>
      <c r="L341">
        <v>9.4775700000000001</v>
      </c>
      <c r="M341">
        <v>9418.51</v>
      </c>
      <c r="N341">
        <v>9.4646699999999999</v>
      </c>
      <c r="O341">
        <v>9418.51</v>
      </c>
      <c r="P341">
        <v>9.4165200000000002</v>
      </c>
      <c r="Q341">
        <v>9418.51</v>
      </c>
      <c r="R341">
        <v>9.1002500000000008</v>
      </c>
      <c r="S341">
        <v>9418.51</v>
      </c>
      <c r="T341">
        <v>9.1002500000000008</v>
      </c>
      <c r="U341">
        <v>9418.51</v>
      </c>
      <c r="V341">
        <v>9.3447800000000001</v>
      </c>
      <c r="W341">
        <v>9418.51</v>
      </c>
      <c r="X341">
        <v>9.4275199999999995</v>
      </c>
      <c r="Y341">
        <v>9418.51</v>
      </c>
      <c r="Z341" s="26">
        <f>MATCH(smallO[[#This Row],[Simen Best sol]],smallO[[#This Row],[Simen 1 time]:[Simen 10 sol]],0)</f>
        <v>2</v>
      </c>
      <c r="AA341" s="26">
        <f>INDEX(smallO[[#This Row],[Simen 1 time]:[Simen 10 sol]],smallO[[#This Row],[Match]]-1)</f>
        <v>9.2667300000000008</v>
      </c>
      <c r="AB341" s="79">
        <f t="shared" si="10"/>
        <v>9418.51</v>
      </c>
      <c r="AC341" s="26">
        <f>MATCH(smallO[[#This Row],[Simen worst sol]],smallO[[#This Row],[Simen 1 time]:[Simen 10 sol]],0)</f>
        <v>2</v>
      </c>
      <c r="AD341" s="26">
        <f>INDEX(smallO[[#This Row],[Simen 1 time]:[Simen 10 sol]],smallO[[#This Row],[Match2]]-1)</f>
        <v>9.2667300000000008</v>
      </c>
      <c r="AE341" s="79">
        <f t="shared" si="11"/>
        <v>9418.51</v>
      </c>
      <c r="AF341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9418.5099999999984</v>
      </c>
      <c r="AI341" s="79"/>
      <c r="AJ341" s="79"/>
      <c r="AL341" s="79"/>
      <c r="AM341" s="79"/>
      <c r="AN341" s="79"/>
    </row>
    <row r="342" spans="1:40">
      <c r="A342" s="18" t="s">
        <v>55</v>
      </c>
      <c r="B342" s="15">
        <v>3</v>
      </c>
      <c r="C342" s="15">
        <v>25</v>
      </c>
      <c r="D342" s="15">
        <v>1</v>
      </c>
      <c r="E342" s="15">
        <v>3</v>
      </c>
      <c r="F342">
        <v>15.6182</v>
      </c>
      <c r="G342">
        <v>8997.58</v>
      </c>
      <c r="H342" s="79">
        <v>15.182700000000001</v>
      </c>
      <c r="I342" s="79">
        <v>8997.58</v>
      </c>
      <c r="J342">
        <v>15.9376</v>
      </c>
      <c r="K342">
        <v>8997.58</v>
      </c>
      <c r="L342">
        <v>15.4619</v>
      </c>
      <c r="M342">
        <v>8997.58</v>
      </c>
      <c r="N342">
        <v>15.442600000000001</v>
      </c>
      <c r="O342">
        <v>8997.58</v>
      </c>
      <c r="P342">
        <v>15.3896</v>
      </c>
      <c r="Q342">
        <v>8997.58</v>
      </c>
      <c r="R342">
        <v>15.589700000000001</v>
      </c>
      <c r="S342">
        <v>8997.58</v>
      </c>
      <c r="T342">
        <v>15.589700000000001</v>
      </c>
      <c r="U342">
        <v>8997.58</v>
      </c>
      <c r="V342">
        <v>15.626799999999999</v>
      </c>
      <c r="W342">
        <v>8997.58</v>
      </c>
      <c r="X342">
        <v>15.648</v>
      </c>
      <c r="Y342">
        <v>8997.58</v>
      </c>
      <c r="Z342" s="26">
        <f>MATCH(smallO[[#This Row],[Simen Best sol]],smallO[[#This Row],[Simen 1 time]:[Simen 10 sol]],0)</f>
        <v>2</v>
      </c>
      <c r="AA342" s="26">
        <f>INDEX(smallO[[#This Row],[Simen 1 time]:[Simen 10 sol]],smallO[[#This Row],[Match]]-1)</f>
        <v>15.6182</v>
      </c>
      <c r="AB342" s="79">
        <f t="shared" si="10"/>
        <v>8997.58</v>
      </c>
      <c r="AC342" s="26">
        <f>MATCH(smallO[[#This Row],[Simen worst sol]],smallO[[#This Row],[Simen 1 time]:[Simen 10 sol]],0)</f>
        <v>2</v>
      </c>
      <c r="AD342" s="26">
        <f>INDEX(smallO[[#This Row],[Simen 1 time]:[Simen 10 sol]],smallO[[#This Row],[Match2]]-1)</f>
        <v>15.6182</v>
      </c>
      <c r="AE342" s="79">
        <f t="shared" si="11"/>
        <v>8997.58</v>
      </c>
      <c r="AF342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8997.58</v>
      </c>
      <c r="AI342" s="79"/>
      <c r="AJ342" s="79"/>
      <c r="AL342" s="79"/>
      <c r="AM342" s="79"/>
      <c r="AN342" s="79"/>
    </row>
    <row r="343" spans="1:40">
      <c r="A343" s="17" t="s">
        <v>55</v>
      </c>
      <c r="B343" s="13">
        <v>3</v>
      </c>
      <c r="C343" s="13">
        <v>25</v>
      </c>
      <c r="D343" s="13">
        <v>2</v>
      </c>
      <c r="E343" s="13">
        <v>3</v>
      </c>
      <c r="F343">
        <v>15.8309</v>
      </c>
      <c r="G343">
        <v>9720.18</v>
      </c>
      <c r="H343" s="79">
        <v>16.049600000000002</v>
      </c>
      <c r="I343" s="79">
        <v>9720.18</v>
      </c>
      <c r="J343">
        <v>15.7997</v>
      </c>
      <c r="K343">
        <v>9720.18</v>
      </c>
      <c r="L343">
        <v>15.7134</v>
      </c>
      <c r="M343">
        <v>9720.18</v>
      </c>
      <c r="N343">
        <v>15.9796</v>
      </c>
      <c r="O343">
        <v>9720.18</v>
      </c>
      <c r="P343">
        <v>15.9373</v>
      </c>
      <c r="Q343">
        <v>9720.18</v>
      </c>
      <c r="R343">
        <v>16.1081</v>
      </c>
      <c r="S343">
        <v>9720.18</v>
      </c>
      <c r="T343">
        <v>16.1081</v>
      </c>
      <c r="U343">
        <v>9720.18</v>
      </c>
      <c r="V343">
        <v>16.263500000000001</v>
      </c>
      <c r="W343">
        <v>9720.18</v>
      </c>
      <c r="X343">
        <v>15.8742</v>
      </c>
      <c r="Y343">
        <v>9720.18</v>
      </c>
      <c r="Z343" s="26">
        <f>MATCH(smallO[[#This Row],[Simen Best sol]],smallO[[#This Row],[Simen 1 time]:[Simen 10 sol]],0)</f>
        <v>2</v>
      </c>
      <c r="AA343" s="26">
        <f>INDEX(smallO[[#This Row],[Simen 1 time]:[Simen 10 sol]],smallO[[#This Row],[Match]]-1)</f>
        <v>15.8309</v>
      </c>
      <c r="AB343" s="79">
        <f t="shared" si="10"/>
        <v>9720.18</v>
      </c>
      <c r="AC343" s="26">
        <f>MATCH(smallO[[#This Row],[Simen worst sol]],smallO[[#This Row],[Simen 1 time]:[Simen 10 sol]],0)</f>
        <v>2</v>
      </c>
      <c r="AD343" s="26">
        <f>INDEX(smallO[[#This Row],[Simen 1 time]:[Simen 10 sol]],smallO[[#This Row],[Match2]]-1)</f>
        <v>15.8309</v>
      </c>
      <c r="AE343" s="79">
        <f t="shared" si="11"/>
        <v>9720.18</v>
      </c>
      <c r="AF343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9720.1799999999985</v>
      </c>
      <c r="AI343" s="79"/>
      <c r="AJ343" s="79"/>
      <c r="AL343" s="79"/>
      <c r="AM343" s="79"/>
      <c r="AN343" s="79"/>
    </row>
    <row r="344" spans="1:40">
      <c r="A344" s="18" t="s">
        <v>55</v>
      </c>
      <c r="B344" s="15">
        <v>3</v>
      </c>
      <c r="C344" s="15">
        <v>25</v>
      </c>
      <c r="D344" s="15">
        <v>3</v>
      </c>
      <c r="E344" s="15">
        <v>3</v>
      </c>
      <c r="F344">
        <v>15.3904</v>
      </c>
      <c r="G344">
        <v>10762.9</v>
      </c>
      <c r="H344" s="79">
        <v>15.196899999999999</v>
      </c>
      <c r="I344" s="79">
        <v>10762.9</v>
      </c>
      <c r="J344">
        <v>15.0296</v>
      </c>
      <c r="K344">
        <v>10762.9</v>
      </c>
      <c r="L344">
        <v>15.557399999999999</v>
      </c>
      <c r="M344">
        <v>10762.9</v>
      </c>
      <c r="N344">
        <v>14.808199999999999</v>
      </c>
      <c r="O344">
        <v>10762.9</v>
      </c>
      <c r="P344">
        <v>15.231</v>
      </c>
      <c r="Q344">
        <v>10762.9</v>
      </c>
      <c r="R344">
        <v>15.856199999999999</v>
      </c>
      <c r="S344">
        <v>10762.9</v>
      </c>
      <c r="T344">
        <v>15.856199999999999</v>
      </c>
      <c r="U344">
        <v>10762.9</v>
      </c>
      <c r="V344">
        <v>15.045999999999999</v>
      </c>
      <c r="W344">
        <v>10762.9</v>
      </c>
      <c r="X344">
        <v>15.091900000000001</v>
      </c>
      <c r="Y344">
        <v>10762.9</v>
      </c>
      <c r="Z344" s="26">
        <f>MATCH(smallO[[#This Row],[Simen Best sol]],smallO[[#This Row],[Simen 1 time]:[Simen 10 sol]],0)</f>
        <v>2</v>
      </c>
      <c r="AA344" s="26">
        <f>INDEX(smallO[[#This Row],[Simen 1 time]:[Simen 10 sol]],smallO[[#This Row],[Match]]-1)</f>
        <v>15.3904</v>
      </c>
      <c r="AB344" s="79">
        <f t="shared" si="10"/>
        <v>10762.9</v>
      </c>
      <c r="AC344" s="26">
        <f>MATCH(smallO[[#This Row],[Simen worst sol]],smallO[[#This Row],[Simen 1 time]:[Simen 10 sol]],0)</f>
        <v>2</v>
      </c>
      <c r="AD344" s="26">
        <f>INDEX(smallO[[#This Row],[Simen 1 time]:[Simen 10 sol]],smallO[[#This Row],[Match2]]-1)</f>
        <v>15.3904</v>
      </c>
      <c r="AE344" s="79">
        <f t="shared" si="11"/>
        <v>10762.9</v>
      </c>
      <c r="AF344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10762.899999999998</v>
      </c>
      <c r="AI344" s="79"/>
      <c r="AJ344" s="79"/>
      <c r="AL344" s="79"/>
      <c r="AM344" s="79"/>
      <c r="AN344" s="79"/>
    </row>
    <row r="345" spans="1:40">
      <c r="A345" s="17" t="s">
        <v>55</v>
      </c>
      <c r="B345" s="13">
        <v>3</v>
      </c>
      <c r="C345" s="13">
        <v>25</v>
      </c>
      <c r="D345" s="13">
        <v>4</v>
      </c>
      <c r="E345" s="13">
        <v>3</v>
      </c>
      <c r="F345">
        <v>14.8424</v>
      </c>
      <c r="G345">
        <v>9155.93</v>
      </c>
      <c r="H345" s="79">
        <v>14.920299999999999</v>
      </c>
      <c r="I345" s="79">
        <v>9155.93</v>
      </c>
      <c r="J345">
        <v>14.755800000000001</v>
      </c>
      <c r="K345">
        <v>9155.93</v>
      </c>
      <c r="L345">
        <v>14.7102</v>
      </c>
      <c r="M345">
        <v>9155.93</v>
      </c>
      <c r="N345">
        <v>14.7303</v>
      </c>
      <c r="O345">
        <v>9155.93</v>
      </c>
      <c r="P345">
        <v>14.5686</v>
      </c>
      <c r="Q345">
        <v>9155.93</v>
      </c>
      <c r="R345">
        <v>14.689399999999999</v>
      </c>
      <c r="S345">
        <v>9155.93</v>
      </c>
      <c r="T345">
        <v>14.689399999999999</v>
      </c>
      <c r="U345">
        <v>9155.93</v>
      </c>
      <c r="V345">
        <v>15.1031</v>
      </c>
      <c r="W345">
        <v>9155.93</v>
      </c>
      <c r="X345">
        <v>14.814</v>
      </c>
      <c r="Y345">
        <v>9155.93</v>
      </c>
      <c r="Z345" s="26">
        <f>MATCH(smallO[[#This Row],[Simen Best sol]],smallO[[#This Row],[Simen 1 time]:[Simen 10 sol]],0)</f>
        <v>2</v>
      </c>
      <c r="AA345" s="26">
        <f>INDEX(smallO[[#This Row],[Simen 1 time]:[Simen 10 sol]],smallO[[#This Row],[Match]]-1)</f>
        <v>14.8424</v>
      </c>
      <c r="AB345" s="79">
        <f t="shared" si="10"/>
        <v>9155.93</v>
      </c>
      <c r="AC345" s="26">
        <f>MATCH(smallO[[#This Row],[Simen worst sol]],smallO[[#This Row],[Simen 1 time]:[Simen 10 sol]],0)</f>
        <v>2</v>
      </c>
      <c r="AD345" s="26">
        <f>INDEX(smallO[[#This Row],[Simen 1 time]:[Simen 10 sol]],smallO[[#This Row],[Match2]]-1)</f>
        <v>14.8424</v>
      </c>
      <c r="AE345" s="79">
        <f t="shared" si="11"/>
        <v>9155.93</v>
      </c>
      <c r="AF345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9155.9299999999985</v>
      </c>
      <c r="AI345" s="79"/>
      <c r="AJ345" s="79"/>
      <c r="AL345" s="79"/>
      <c r="AM345" s="79"/>
      <c r="AN345" s="79"/>
    </row>
    <row r="346" spans="1:40">
      <c r="A346" s="18" t="s">
        <v>55</v>
      </c>
      <c r="B346" s="15">
        <v>3</v>
      </c>
      <c r="C346" s="15">
        <v>25</v>
      </c>
      <c r="D346" s="15">
        <v>5</v>
      </c>
      <c r="E346" s="15">
        <v>3</v>
      </c>
      <c r="F346">
        <v>13.835699999999999</v>
      </c>
      <c r="G346">
        <v>11264.2</v>
      </c>
      <c r="H346" s="79">
        <v>13.8047</v>
      </c>
      <c r="I346" s="79">
        <v>11250.9</v>
      </c>
      <c r="J346">
        <v>14.023199999999999</v>
      </c>
      <c r="K346">
        <v>11264.2</v>
      </c>
      <c r="L346">
        <v>14.0602</v>
      </c>
      <c r="M346">
        <v>11264.2</v>
      </c>
      <c r="N346">
        <v>13.948600000000001</v>
      </c>
      <c r="O346">
        <v>11264.2</v>
      </c>
      <c r="P346">
        <v>14.120699999999999</v>
      </c>
      <c r="Q346">
        <v>11264.2</v>
      </c>
      <c r="R346">
        <v>14.0976</v>
      </c>
      <c r="S346">
        <v>11264.2</v>
      </c>
      <c r="T346">
        <v>14.0976</v>
      </c>
      <c r="U346">
        <v>11264.2</v>
      </c>
      <c r="V346">
        <v>13.9146</v>
      </c>
      <c r="W346">
        <v>11250.9</v>
      </c>
      <c r="X346">
        <v>13.892799999999999</v>
      </c>
      <c r="Y346">
        <v>11264.2</v>
      </c>
      <c r="Z346" s="26">
        <f>MATCH(smallO[[#This Row],[Simen Best sol]],smallO[[#This Row],[Simen 1 time]:[Simen 10 sol]],0)</f>
        <v>4</v>
      </c>
      <c r="AA346" s="26">
        <f>INDEX(smallO[[#This Row],[Simen 1 time]:[Simen 10 sol]],smallO[[#This Row],[Match]]-1)</f>
        <v>13.8047</v>
      </c>
      <c r="AB346" s="79">
        <f t="shared" si="10"/>
        <v>11250.9</v>
      </c>
      <c r="AC346" s="26">
        <f>MATCH(smallO[[#This Row],[Simen worst sol]],smallO[[#This Row],[Simen 1 time]:[Simen 10 sol]],0)</f>
        <v>2</v>
      </c>
      <c r="AD346" s="26">
        <f>INDEX(smallO[[#This Row],[Simen 1 time]:[Simen 10 sol]],smallO[[#This Row],[Match2]]-1)</f>
        <v>13.835699999999999</v>
      </c>
      <c r="AE346" s="79">
        <f t="shared" si="11"/>
        <v>11264.2</v>
      </c>
      <c r="AF346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11261.539999999997</v>
      </c>
      <c r="AI346" s="79"/>
      <c r="AJ346" s="79"/>
      <c r="AL346" s="79"/>
      <c r="AM346" s="79"/>
      <c r="AN346" s="79"/>
    </row>
    <row r="347" spans="1:40">
      <c r="A347" s="17" t="s">
        <v>55</v>
      </c>
      <c r="B347" s="13">
        <v>3</v>
      </c>
      <c r="C347" s="13">
        <v>30</v>
      </c>
      <c r="D347" s="13">
        <v>1</v>
      </c>
      <c r="E347" s="13">
        <v>3</v>
      </c>
      <c r="F347">
        <v>19.805700000000002</v>
      </c>
      <c r="G347">
        <v>12944</v>
      </c>
      <c r="H347" s="79">
        <v>20.388200000000001</v>
      </c>
      <c r="I347" s="79">
        <v>12941.5</v>
      </c>
      <c r="J347">
        <v>19.7958</v>
      </c>
      <c r="K347">
        <v>12944</v>
      </c>
      <c r="L347">
        <v>20.070399999999999</v>
      </c>
      <c r="M347">
        <v>12941.5</v>
      </c>
      <c r="N347">
        <v>19.887699999999999</v>
      </c>
      <c r="O347">
        <v>12916.7</v>
      </c>
      <c r="P347">
        <v>20.217199999999998</v>
      </c>
      <c r="Q347">
        <v>12916.7</v>
      </c>
      <c r="R347">
        <v>20.525600000000001</v>
      </c>
      <c r="S347">
        <v>12941.5</v>
      </c>
      <c r="T347">
        <v>20.525600000000001</v>
      </c>
      <c r="U347">
        <v>12941.5</v>
      </c>
      <c r="V347">
        <v>20.382100000000001</v>
      </c>
      <c r="W347">
        <v>12941.5</v>
      </c>
      <c r="X347">
        <v>20.193100000000001</v>
      </c>
      <c r="Y347">
        <v>12941.5</v>
      </c>
      <c r="Z347" s="26">
        <f>MATCH(smallO[[#This Row],[Simen Best sol]],smallO[[#This Row],[Simen 1 time]:[Simen 10 sol]],0)</f>
        <v>10</v>
      </c>
      <c r="AA347" s="26">
        <f>INDEX(smallO[[#This Row],[Simen 1 time]:[Simen 10 sol]],smallO[[#This Row],[Match]]-1)</f>
        <v>19.887699999999999</v>
      </c>
      <c r="AB347" s="79">
        <f t="shared" si="10"/>
        <v>12916.7</v>
      </c>
      <c r="AC347" s="26">
        <f>MATCH(smallO[[#This Row],[Simen worst sol]],smallO[[#This Row],[Simen 1 time]:[Simen 10 sol]],0)</f>
        <v>2</v>
      </c>
      <c r="AD347" s="26">
        <f>INDEX(smallO[[#This Row],[Simen 1 time]:[Simen 10 sol]],smallO[[#This Row],[Match2]]-1)</f>
        <v>19.805700000000002</v>
      </c>
      <c r="AE347" s="79">
        <f t="shared" si="11"/>
        <v>12944</v>
      </c>
      <c r="AF347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12937.039999999999</v>
      </c>
      <c r="AI347" s="79"/>
      <c r="AJ347" s="79"/>
      <c r="AL347" s="79"/>
      <c r="AM347" s="79"/>
      <c r="AN347" s="79"/>
    </row>
    <row r="348" spans="1:40">
      <c r="A348" s="18" t="s">
        <v>55</v>
      </c>
      <c r="B348" s="15">
        <v>3</v>
      </c>
      <c r="C348" s="15">
        <v>30</v>
      </c>
      <c r="D348" s="15">
        <v>2</v>
      </c>
      <c r="E348" s="15">
        <v>3</v>
      </c>
      <c r="F348">
        <v>23.0183</v>
      </c>
      <c r="G348">
        <v>11686.5</v>
      </c>
      <c r="H348" s="79">
        <v>16.5092</v>
      </c>
      <c r="I348" s="79">
        <v>11811.8</v>
      </c>
      <c r="J348">
        <v>16.964200000000002</v>
      </c>
      <c r="K348">
        <v>11853.3</v>
      </c>
      <c r="L348">
        <v>17.3308</v>
      </c>
      <c r="M348">
        <v>11853.3</v>
      </c>
      <c r="N348">
        <v>16.411200000000001</v>
      </c>
      <c r="O348">
        <v>11811.8</v>
      </c>
      <c r="P348">
        <v>16.4574</v>
      </c>
      <c r="Q348">
        <v>11811.8</v>
      </c>
      <c r="R348">
        <v>16.736999999999998</v>
      </c>
      <c r="S348">
        <v>11811.8</v>
      </c>
      <c r="T348">
        <v>16.736999999999998</v>
      </c>
      <c r="U348">
        <v>11811.8</v>
      </c>
      <c r="V348">
        <v>16.931100000000001</v>
      </c>
      <c r="W348">
        <v>11811.8</v>
      </c>
      <c r="X348">
        <v>23.952200000000001</v>
      </c>
      <c r="Y348">
        <v>11796.2</v>
      </c>
      <c r="Z348" s="26">
        <f>MATCH(smallO[[#This Row],[Simen Best sol]],smallO[[#This Row],[Simen 1 time]:[Simen 10 sol]],0)</f>
        <v>2</v>
      </c>
      <c r="AA348" s="26">
        <f>INDEX(smallO[[#This Row],[Simen 1 time]:[Simen 10 sol]],smallO[[#This Row],[Match]]-1)</f>
        <v>23.0183</v>
      </c>
      <c r="AB348" s="79">
        <f t="shared" si="10"/>
        <v>11686.5</v>
      </c>
      <c r="AC348" s="26">
        <f>MATCH(smallO[[#This Row],[Simen worst sol]],smallO[[#This Row],[Simen 1 time]:[Simen 10 sol]],0)</f>
        <v>6</v>
      </c>
      <c r="AD348" s="26">
        <f>INDEX(smallO[[#This Row],[Simen 1 time]:[Simen 10 sol]],smallO[[#This Row],[Match2]]-1)</f>
        <v>16.964200000000002</v>
      </c>
      <c r="AE348" s="79">
        <f t="shared" si="11"/>
        <v>11853.3</v>
      </c>
      <c r="AF348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11806.01</v>
      </c>
      <c r="AI348" s="79"/>
      <c r="AJ348" s="79"/>
      <c r="AL348" s="79"/>
      <c r="AM348" s="79"/>
      <c r="AN348" s="79"/>
    </row>
    <row r="349" spans="1:40">
      <c r="A349" s="17" t="s">
        <v>55</v>
      </c>
      <c r="B349" s="13">
        <v>3</v>
      </c>
      <c r="C349" s="13">
        <v>30</v>
      </c>
      <c r="D349" s="13">
        <v>3</v>
      </c>
      <c r="E349" s="13">
        <v>3</v>
      </c>
      <c r="F349">
        <v>18.119</v>
      </c>
      <c r="G349">
        <v>12497.6</v>
      </c>
      <c r="H349" s="79">
        <v>16.665600000000001</v>
      </c>
      <c r="I349" s="79">
        <v>12488</v>
      </c>
      <c r="J349">
        <v>16.488499999999998</v>
      </c>
      <c r="K349">
        <v>12514</v>
      </c>
      <c r="L349">
        <v>17.790400000000002</v>
      </c>
      <c r="M349">
        <v>12497.6</v>
      </c>
      <c r="N349">
        <v>17.5749</v>
      </c>
      <c r="O349">
        <v>12488</v>
      </c>
      <c r="P349">
        <v>17.583400000000001</v>
      </c>
      <c r="Q349">
        <v>12488</v>
      </c>
      <c r="R349">
        <v>17.729099999999999</v>
      </c>
      <c r="S349">
        <v>12497.6</v>
      </c>
      <c r="T349">
        <v>17.729099999999999</v>
      </c>
      <c r="U349">
        <v>12497.6</v>
      </c>
      <c r="V349">
        <v>18.118500000000001</v>
      </c>
      <c r="W349">
        <v>12497.6</v>
      </c>
      <c r="X349">
        <v>17.562100000000001</v>
      </c>
      <c r="Y349">
        <v>12488</v>
      </c>
      <c r="Z349" s="26">
        <f>MATCH(smallO[[#This Row],[Simen Best sol]],smallO[[#This Row],[Simen 1 time]:[Simen 10 sol]],0)</f>
        <v>4</v>
      </c>
      <c r="AA349" s="26">
        <f>INDEX(smallO[[#This Row],[Simen 1 time]:[Simen 10 sol]],smallO[[#This Row],[Match]]-1)</f>
        <v>16.665600000000001</v>
      </c>
      <c r="AB349" s="79">
        <f t="shared" si="10"/>
        <v>12488</v>
      </c>
      <c r="AC349" s="26">
        <f>MATCH(smallO[[#This Row],[Simen worst sol]],smallO[[#This Row],[Simen 1 time]:[Simen 10 sol]],0)</f>
        <v>6</v>
      </c>
      <c r="AD349" s="26">
        <f>INDEX(smallO[[#This Row],[Simen 1 time]:[Simen 10 sol]],smallO[[#This Row],[Match2]]-1)</f>
        <v>16.488499999999998</v>
      </c>
      <c r="AE349" s="79">
        <f t="shared" si="11"/>
        <v>12514</v>
      </c>
      <c r="AF349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12495.400000000001</v>
      </c>
      <c r="AI349" s="79"/>
      <c r="AJ349" s="79"/>
      <c r="AL349" s="79"/>
      <c r="AM349" s="79"/>
      <c r="AN349" s="79"/>
    </row>
    <row r="350" spans="1:40">
      <c r="A350" s="18" t="s">
        <v>55</v>
      </c>
      <c r="B350" s="15">
        <v>3</v>
      </c>
      <c r="C350" s="15">
        <v>30</v>
      </c>
      <c r="D350" s="15">
        <v>4</v>
      </c>
      <c r="E350" s="15">
        <v>3</v>
      </c>
      <c r="F350">
        <v>17.398299999999999</v>
      </c>
      <c r="G350">
        <v>10330.9</v>
      </c>
      <c r="H350" s="79">
        <v>19.7044</v>
      </c>
      <c r="I350" s="79">
        <v>10290.700000000001</v>
      </c>
      <c r="J350">
        <v>16.438700000000001</v>
      </c>
      <c r="K350">
        <v>10350</v>
      </c>
      <c r="L350">
        <v>20.8202</v>
      </c>
      <c r="M350">
        <v>10290.700000000001</v>
      </c>
      <c r="N350">
        <v>18.422000000000001</v>
      </c>
      <c r="O350">
        <v>10287.1</v>
      </c>
      <c r="P350">
        <v>20.604900000000001</v>
      </c>
      <c r="Q350">
        <v>10287.1</v>
      </c>
      <c r="R350">
        <v>20.968599999999999</v>
      </c>
      <c r="S350">
        <v>10287.1</v>
      </c>
      <c r="T350">
        <v>20.968599999999999</v>
      </c>
      <c r="U350">
        <v>10287.1</v>
      </c>
      <c r="V350">
        <v>19.711200000000002</v>
      </c>
      <c r="W350">
        <v>10290.700000000001</v>
      </c>
      <c r="X350">
        <v>15.9781</v>
      </c>
      <c r="Y350">
        <v>10350</v>
      </c>
      <c r="Z350" s="26">
        <f>MATCH(smallO[[#This Row],[Simen Best sol]],smallO[[#This Row],[Simen 1 time]:[Simen 10 sol]],0)</f>
        <v>10</v>
      </c>
      <c r="AA350" s="26">
        <f>INDEX(smallO[[#This Row],[Simen 1 time]:[Simen 10 sol]],smallO[[#This Row],[Match]]-1)</f>
        <v>18.422000000000001</v>
      </c>
      <c r="AB350" s="79">
        <f t="shared" si="10"/>
        <v>10287.1</v>
      </c>
      <c r="AC350" s="26">
        <f>MATCH(smallO[[#This Row],[Simen worst sol]],smallO[[#This Row],[Simen 1 time]:[Simen 10 sol]],0)</f>
        <v>6</v>
      </c>
      <c r="AD350" s="26">
        <f>INDEX(smallO[[#This Row],[Simen 1 time]:[Simen 10 sol]],smallO[[#This Row],[Match2]]-1)</f>
        <v>16.438700000000001</v>
      </c>
      <c r="AE350" s="79">
        <f t="shared" si="11"/>
        <v>10350</v>
      </c>
      <c r="AF350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10305.140000000001</v>
      </c>
      <c r="AI350" s="79"/>
      <c r="AJ350" s="79"/>
      <c r="AL350" s="79"/>
      <c r="AM350" s="79"/>
      <c r="AN350" s="79"/>
    </row>
    <row r="351" spans="1:40">
      <c r="A351" s="17" t="s">
        <v>55</v>
      </c>
      <c r="B351" s="13">
        <v>3</v>
      </c>
      <c r="C351" s="13">
        <v>30</v>
      </c>
      <c r="D351" s="13">
        <v>5</v>
      </c>
      <c r="E351" s="13">
        <v>3</v>
      </c>
      <c r="F351">
        <v>15.6564</v>
      </c>
      <c r="G351">
        <v>10627.4</v>
      </c>
      <c r="H351" s="79">
        <v>15.913</v>
      </c>
      <c r="I351" s="79">
        <v>10627.4</v>
      </c>
      <c r="J351">
        <v>16.003900000000002</v>
      </c>
      <c r="K351">
        <v>10627.4</v>
      </c>
      <c r="L351">
        <v>15.6264</v>
      </c>
      <c r="M351">
        <v>10627.4</v>
      </c>
      <c r="N351">
        <v>15.6777</v>
      </c>
      <c r="O351">
        <v>10627.4</v>
      </c>
      <c r="P351">
        <v>17.460799999999999</v>
      </c>
      <c r="Q351">
        <v>10486.5</v>
      </c>
      <c r="R351">
        <v>16.029199999999999</v>
      </c>
      <c r="S351">
        <v>10627.4</v>
      </c>
      <c r="T351">
        <v>16.029199999999999</v>
      </c>
      <c r="U351">
        <v>10627.4</v>
      </c>
      <c r="V351">
        <v>15.923400000000001</v>
      </c>
      <c r="W351">
        <v>10627.4</v>
      </c>
      <c r="X351">
        <v>15.457000000000001</v>
      </c>
      <c r="Y351">
        <v>10627.4</v>
      </c>
      <c r="Z351" s="26">
        <f>MATCH(smallO[[#This Row],[Simen Best sol]],smallO[[#This Row],[Simen 1 time]:[Simen 10 sol]],0)</f>
        <v>12</v>
      </c>
      <c r="AA351" s="26">
        <f>INDEX(smallO[[#This Row],[Simen 1 time]:[Simen 10 sol]],smallO[[#This Row],[Match]]-1)</f>
        <v>17.460799999999999</v>
      </c>
      <c r="AB351" s="79">
        <f t="shared" si="10"/>
        <v>10486.5</v>
      </c>
      <c r="AC351" s="26">
        <f>MATCH(smallO[[#This Row],[Simen worst sol]],smallO[[#This Row],[Simen 1 time]:[Simen 10 sol]],0)</f>
        <v>2</v>
      </c>
      <c r="AD351" s="26">
        <f>INDEX(smallO[[#This Row],[Simen 1 time]:[Simen 10 sol]],smallO[[#This Row],[Match2]]-1)</f>
        <v>15.6564</v>
      </c>
      <c r="AE351" s="79">
        <f t="shared" si="11"/>
        <v>10627.4</v>
      </c>
      <c r="AF351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10613.309999999998</v>
      </c>
      <c r="AI351" s="79"/>
      <c r="AJ351" s="79"/>
      <c r="AL351" s="79"/>
      <c r="AM351" s="79"/>
      <c r="AN351" s="79"/>
    </row>
    <row r="352" spans="1:40">
      <c r="A352" s="18" t="s">
        <v>55</v>
      </c>
      <c r="B352" s="15">
        <v>3</v>
      </c>
      <c r="C352" s="15">
        <v>35</v>
      </c>
      <c r="D352" s="15">
        <v>1</v>
      </c>
      <c r="E352" s="15">
        <v>3</v>
      </c>
      <c r="F352" s="79">
        <v>26.915299999999998</v>
      </c>
      <c r="G352" s="79">
        <v>12681</v>
      </c>
      <c r="H352" s="79">
        <v>26.877199999999998</v>
      </c>
      <c r="I352" s="79">
        <v>12681</v>
      </c>
      <c r="J352">
        <v>26.0688</v>
      </c>
      <c r="K352">
        <v>12681</v>
      </c>
      <c r="L352">
        <v>27.7013</v>
      </c>
      <c r="M352">
        <v>12681</v>
      </c>
      <c r="N352">
        <v>26.3718</v>
      </c>
      <c r="O352">
        <v>12681</v>
      </c>
      <c r="P352">
        <v>27.2073</v>
      </c>
      <c r="Q352">
        <v>12690.5</v>
      </c>
      <c r="R352">
        <v>25.208200000000001</v>
      </c>
      <c r="S352">
        <v>12681</v>
      </c>
      <c r="T352">
        <v>25.208200000000001</v>
      </c>
      <c r="U352">
        <v>12681</v>
      </c>
      <c r="V352">
        <v>27.476800000000001</v>
      </c>
      <c r="W352">
        <v>12681</v>
      </c>
      <c r="X352">
        <v>25.792400000000001</v>
      </c>
      <c r="Y352">
        <v>12681</v>
      </c>
      <c r="Z352" s="26">
        <f>MATCH(smallO[[#This Row],[Simen Best sol]],smallO[[#This Row],[Simen 1 time]:[Simen 10 sol]],0)</f>
        <v>2</v>
      </c>
      <c r="AA352" s="26">
        <f>INDEX(smallO[[#This Row],[Simen 1 time]:[Simen 10 sol]],smallO[[#This Row],[Match]]-1)</f>
        <v>26.915299999999998</v>
      </c>
      <c r="AB352" s="79">
        <f t="shared" si="10"/>
        <v>12681</v>
      </c>
      <c r="AC352" s="26">
        <f>MATCH(smallO[[#This Row],[Simen worst sol]],smallO[[#This Row],[Simen 1 time]:[Simen 10 sol]],0)</f>
        <v>12</v>
      </c>
      <c r="AD352" s="26">
        <f>INDEX(smallO[[#This Row],[Simen 1 time]:[Simen 10 sol]],smallO[[#This Row],[Match2]]-1)</f>
        <v>27.2073</v>
      </c>
      <c r="AE352" s="79">
        <f t="shared" si="11"/>
        <v>12690.5</v>
      </c>
      <c r="AF352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12681.95</v>
      </c>
      <c r="AI352" s="79"/>
      <c r="AJ352" s="79"/>
      <c r="AL352" s="79"/>
      <c r="AM352" s="79"/>
      <c r="AN352" s="79"/>
    </row>
    <row r="353" spans="1:40">
      <c r="A353" s="17" t="s">
        <v>55</v>
      </c>
      <c r="B353" s="13">
        <v>3</v>
      </c>
      <c r="C353" s="13">
        <v>35</v>
      </c>
      <c r="D353" s="13">
        <v>2</v>
      </c>
      <c r="E353" s="13">
        <v>3</v>
      </c>
      <c r="F353" s="79">
        <v>24.3535</v>
      </c>
      <c r="G353" s="79">
        <v>11608.4</v>
      </c>
      <c r="H353" s="79">
        <v>24.533200000000001</v>
      </c>
      <c r="I353" s="79">
        <v>11608.4</v>
      </c>
      <c r="J353">
        <v>23.797599999999999</v>
      </c>
      <c r="K353">
        <v>11649.4</v>
      </c>
      <c r="L353">
        <v>23.599799999999998</v>
      </c>
      <c r="M353">
        <v>11608.4</v>
      </c>
      <c r="N353">
        <v>23.933299999999999</v>
      </c>
      <c r="O353">
        <v>11607.8</v>
      </c>
      <c r="P353">
        <v>24.614899999999999</v>
      </c>
      <c r="Q353">
        <v>11608.4</v>
      </c>
      <c r="R353">
        <v>24.142800000000001</v>
      </c>
      <c r="S353">
        <v>11608.4</v>
      </c>
      <c r="T353">
        <v>24.142800000000001</v>
      </c>
      <c r="U353">
        <v>11608.4</v>
      </c>
      <c r="V353">
        <v>24.0549</v>
      </c>
      <c r="W353">
        <v>11608.4</v>
      </c>
      <c r="X353">
        <v>23.706199999999999</v>
      </c>
      <c r="Y353">
        <v>11608.4</v>
      </c>
      <c r="Z353" s="26">
        <f>MATCH(smallO[[#This Row],[Simen Best sol]],smallO[[#This Row],[Simen 1 time]:[Simen 10 sol]],0)</f>
        <v>10</v>
      </c>
      <c r="AA353" s="26">
        <f>INDEX(smallO[[#This Row],[Simen 1 time]:[Simen 10 sol]],smallO[[#This Row],[Match]]-1)</f>
        <v>23.933299999999999</v>
      </c>
      <c r="AB353" s="79">
        <f t="shared" si="10"/>
        <v>11607.8</v>
      </c>
      <c r="AC353" s="26">
        <f>MATCH(smallO[[#This Row],[Simen worst sol]],smallO[[#This Row],[Simen 1 time]:[Simen 10 sol]],0)</f>
        <v>6</v>
      </c>
      <c r="AD353" s="26">
        <f>INDEX(smallO[[#This Row],[Simen 1 time]:[Simen 10 sol]],smallO[[#This Row],[Match2]]-1)</f>
        <v>23.797599999999999</v>
      </c>
      <c r="AE353" s="79">
        <f t="shared" si="11"/>
        <v>11649.4</v>
      </c>
      <c r="AF353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11612.439999999997</v>
      </c>
      <c r="AI353" s="79"/>
      <c r="AJ353" s="79"/>
      <c r="AL353" s="79"/>
      <c r="AM353" s="79"/>
      <c r="AN353" s="79"/>
    </row>
    <row r="354" spans="1:40">
      <c r="A354" s="18" t="s">
        <v>55</v>
      </c>
      <c r="B354" s="15">
        <v>3</v>
      </c>
      <c r="C354" s="15">
        <v>35</v>
      </c>
      <c r="D354" s="15">
        <v>3</v>
      </c>
      <c r="E354" s="15">
        <v>3</v>
      </c>
      <c r="F354">
        <v>22.776</v>
      </c>
      <c r="G354">
        <v>15048.1</v>
      </c>
      <c r="H354" s="79">
        <v>23.267900000000001</v>
      </c>
      <c r="I354" s="79">
        <v>15056.9</v>
      </c>
      <c r="J354">
        <v>22.193000000000001</v>
      </c>
      <c r="K354">
        <v>15056.9</v>
      </c>
      <c r="L354">
        <v>22.603200000000001</v>
      </c>
      <c r="M354">
        <v>15048.1</v>
      </c>
      <c r="N354">
        <v>22.0745</v>
      </c>
      <c r="O354">
        <v>15061.5</v>
      </c>
      <c r="P354">
        <v>22.945399999999999</v>
      </c>
      <c r="Q354">
        <v>15056.9</v>
      </c>
      <c r="R354">
        <v>22.052099999999999</v>
      </c>
      <c r="S354">
        <v>15061.5</v>
      </c>
      <c r="T354">
        <v>22.052099999999999</v>
      </c>
      <c r="U354">
        <v>15061.5</v>
      </c>
      <c r="V354">
        <v>22.390799999999999</v>
      </c>
      <c r="W354">
        <v>15048.1</v>
      </c>
      <c r="X354">
        <v>22.529</v>
      </c>
      <c r="Y354">
        <v>15048.1</v>
      </c>
      <c r="Z354" s="26">
        <f>MATCH(smallO[[#This Row],[Simen Best sol]],smallO[[#This Row],[Simen 1 time]:[Simen 10 sol]],0)</f>
        <v>2</v>
      </c>
      <c r="AA354" s="26">
        <f>INDEX(smallO[[#This Row],[Simen 1 time]:[Simen 10 sol]],smallO[[#This Row],[Match]]-1)</f>
        <v>22.776</v>
      </c>
      <c r="AB354" s="79">
        <f t="shared" si="10"/>
        <v>15048.1</v>
      </c>
      <c r="AC354" s="26">
        <f>MATCH(smallO[[#This Row],[Simen worst sol]],smallO[[#This Row],[Simen 1 time]:[Simen 10 sol]],0)</f>
        <v>10</v>
      </c>
      <c r="AD354" s="26">
        <f>INDEX(smallO[[#This Row],[Simen 1 time]:[Simen 10 sol]],smallO[[#This Row],[Match2]]-1)</f>
        <v>22.0745</v>
      </c>
      <c r="AE354" s="79">
        <f t="shared" si="11"/>
        <v>15061.5</v>
      </c>
      <c r="AF354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15054.76</v>
      </c>
      <c r="AI354" s="79"/>
      <c r="AJ354" s="79"/>
      <c r="AL354" s="79"/>
      <c r="AM354" s="79"/>
      <c r="AN354" s="79"/>
    </row>
    <row r="355" spans="1:40">
      <c r="A355" s="17" t="s">
        <v>55</v>
      </c>
      <c r="B355" s="13">
        <v>3</v>
      </c>
      <c r="C355" s="13">
        <v>35</v>
      </c>
      <c r="D355" s="13">
        <v>4</v>
      </c>
      <c r="E355" s="13">
        <v>3</v>
      </c>
      <c r="F355">
        <v>20.846299999999999</v>
      </c>
      <c r="G355">
        <v>11461.4</v>
      </c>
      <c r="H355" s="79">
        <v>22.069299999999998</v>
      </c>
      <c r="I355" s="79">
        <v>11483.3</v>
      </c>
      <c r="J355">
        <v>21.033899999999999</v>
      </c>
      <c r="K355">
        <v>11461.4</v>
      </c>
      <c r="L355">
        <v>21.135100000000001</v>
      </c>
      <c r="M355">
        <v>11151.7</v>
      </c>
      <c r="N355">
        <v>22.110099999999999</v>
      </c>
      <c r="O355">
        <v>11461.4</v>
      </c>
      <c r="P355">
        <v>21.871099999999998</v>
      </c>
      <c r="Q355">
        <v>11193.6</v>
      </c>
      <c r="R355">
        <v>22.133800000000001</v>
      </c>
      <c r="S355">
        <v>11092.9</v>
      </c>
      <c r="T355">
        <v>22.133800000000001</v>
      </c>
      <c r="U355">
        <v>11092.9</v>
      </c>
      <c r="V355">
        <v>21.532699999999998</v>
      </c>
      <c r="W355">
        <v>11151.7</v>
      </c>
      <c r="X355">
        <v>22.6022</v>
      </c>
      <c r="Y355">
        <v>11461.4</v>
      </c>
      <c r="Z355" s="26">
        <f>MATCH(smallO[[#This Row],[Simen Best sol]],smallO[[#This Row],[Simen 1 time]:[Simen 10 sol]],0)</f>
        <v>14</v>
      </c>
      <c r="AA355" s="26">
        <f>INDEX(smallO[[#This Row],[Simen 1 time]:[Simen 10 sol]],smallO[[#This Row],[Match]]-1)</f>
        <v>22.133800000000001</v>
      </c>
      <c r="AB355" s="79">
        <f t="shared" si="10"/>
        <v>11092.9</v>
      </c>
      <c r="AC355" s="26">
        <f>MATCH(smallO[[#This Row],[Simen worst sol]],smallO[[#This Row],[Simen 1 time]:[Simen 10 sol]],0)</f>
        <v>4</v>
      </c>
      <c r="AD355" s="26">
        <f>INDEX(smallO[[#This Row],[Simen 1 time]:[Simen 10 sol]],smallO[[#This Row],[Match2]]-1)</f>
        <v>22.069299999999998</v>
      </c>
      <c r="AE355" s="79">
        <f t="shared" si="11"/>
        <v>11483.3</v>
      </c>
      <c r="AF355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11301.169999999998</v>
      </c>
      <c r="AI355" s="79"/>
      <c r="AJ355" s="79"/>
      <c r="AL355" s="79"/>
      <c r="AM355" s="79"/>
      <c r="AN355" s="79"/>
    </row>
    <row r="356" spans="1:40">
      <c r="A356" s="18" t="s">
        <v>55</v>
      </c>
      <c r="B356" s="15">
        <v>3</v>
      </c>
      <c r="C356" s="15">
        <v>35</v>
      </c>
      <c r="D356" s="15">
        <v>5</v>
      </c>
      <c r="E356" s="15">
        <v>3</v>
      </c>
      <c r="F356" s="79">
        <v>21.824200000000001</v>
      </c>
      <c r="G356" s="79">
        <v>11700.2</v>
      </c>
      <c r="H356" s="79">
        <v>22.090599999999998</v>
      </c>
      <c r="I356" s="79">
        <v>11700.2</v>
      </c>
      <c r="J356">
        <v>21.697700000000001</v>
      </c>
      <c r="K356">
        <v>11700.2</v>
      </c>
      <c r="L356">
        <v>21.866399999999999</v>
      </c>
      <c r="M356">
        <v>11700.2</v>
      </c>
      <c r="N356">
        <v>21.528199999999998</v>
      </c>
      <c r="O356">
        <v>11700.2</v>
      </c>
      <c r="P356">
        <v>21.409600000000001</v>
      </c>
      <c r="Q356">
        <v>11700.2</v>
      </c>
      <c r="R356">
        <v>21.685700000000001</v>
      </c>
      <c r="S356">
        <v>11700.2</v>
      </c>
      <c r="T356">
        <v>21.685700000000001</v>
      </c>
      <c r="U356">
        <v>11700.2</v>
      </c>
      <c r="V356">
        <v>22.032399999999999</v>
      </c>
      <c r="W356">
        <v>11700.2</v>
      </c>
      <c r="X356">
        <v>21.9452</v>
      </c>
      <c r="Y356">
        <v>11700.2</v>
      </c>
      <c r="Z356" s="26">
        <f>MATCH(smallO[[#This Row],[Simen Best sol]],smallO[[#This Row],[Simen 1 time]:[Simen 10 sol]],0)</f>
        <v>2</v>
      </c>
      <c r="AA356" s="26">
        <f>INDEX(smallO[[#This Row],[Simen 1 time]:[Simen 10 sol]],smallO[[#This Row],[Match]]-1)</f>
        <v>21.824200000000001</v>
      </c>
      <c r="AB356" s="79">
        <f t="shared" si="10"/>
        <v>11700.2</v>
      </c>
      <c r="AC356" s="26">
        <f>MATCH(smallO[[#This Row],[Simen worst sol]],smallO[[#This Row],[Simen 1 time]:[Simen 10 sol]],0)</f>
        <v>2</v>
      </c>
      <c r="AD356" s="26">
        <f>INDEX(smallO[[#This Row],[Simen 1 time]:[Simen 10 sol]],smallO[[#This Row],[Match2]]-1)</f>
        <v>21.824200000000001</v>
      </c>
      <c r="AE356" s="79">
        <f t="shared" si="11"/>
        <v>11700.2</v>
      </c>
      <c r="AF356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11700.199999999999</v>
      </c>
      <c r="AI356" s="79"/>
      <c r="AJ356" s="79"/>
      <c r="AL356" s="79"/>
      <c r="AM356" s="79"/>
      <c r="AN356" s="79"/>
    </row>
    <row r="357" spans="1:40">
      <c r="A357" s="17" t="s">
        <v>55</v>
      </c>
      <c r="B357" s="13">
        <v>3</v>
      </c>
      <c r="C357" s="13">
        <v>40</v>
      </c>
      <c r="D357" s="13">
        <v>1</v>
      </c>
      <c r="E357" s="13">
        <v>3</v>
      </c>
      <c r="F357">
        <v>26.763200000000001</v>
      </c>
      <c r="G357">
        <v>14228.8</v>
      </c>
      <c r="H357" s="79">
        <v>27.366700000000002</v>
      </c>
      <c r="I357" s="79">
        <v>14225.3</v>
      </c>
      <c r="J357">
        <v>26.587700000000002</v>
      </c>
      <c r="K357">
        <v>14228.8</v>
      </c>
      <c r="L357">
        <v>27.501899999999999</v>
      </c>
      <c r="M357">
        <v>14225.3</v>
      </c>
      <c r="N357">
        <v>27.1676</v>
      </c>
      <c r="O357">
        <v>14225.3</v>
      </c>
      <c r="P357">
        <v>26.705100000000002</v>
      </c>
      <c r="Q357">
        <v>14228.8</v>
      </c>
      <c r="R357">
        <v>27.383500000000002</v>
      </c>
      <c r="S357">
        <v>14309.1</v>
      </c>
      <c r="T357">
        <v>27.383500000000002</v>
      </c>
      <c r="U357">
        <v>14309.1</v>
      </c>
      <c r="V357">
        <v>26.615400000000001</v>
      </c>
      <c r="W357">
        <v>14228.8</v>
      </c>
      <c r="X357">
        <v>26.5823</v>
      </c>
      <c r="Y357">
        <v>14230.3</v>
      </c>
      <c r="Z357" s="26">
        <f>MATCH(smallO[[#This Row],[Simen Best sol]],smallO[[#This Row],[Simen 1 time]:[Simen 10 sol]],0)</f>
        <v>4</v>
      </c>
      <c r="AA357" s="26">
        <f>INDEX(smallO[[#This Row],[Simen 1 time]:[Simen 10 sol]],smallO[[#This Row],[Match]]-1)</f>
        <v>27.366700000000002</v>
      </c>
      <c r="AB357" s="79">
        <f t="shared" si="10"/>
        <v>14225.3</v>
      </c>
      <c r="AC357" s="26">
        <f>MATCH(smallO[[#This Row],[Simen worst sol]],smallO[[#This Row],[Simen 1 time]:[Simen 10 sol]],0)</f>
        <v>14</v>
      </c>
      <c r="AD357" s="26">
        <f>INDEX(smallO[[#This Row],[Simen 1 time]:[Simen 10 sol]],smallO[[#This Row],[Match2]]-1)</f>
        <v>27.383500000000002</v>
      </c>
      <c r="AE357" s="79">
        <f t="shared" si="11"/>
        <v>14309.1</v>
      </c>
      <c r="AF357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14243.960000000001</v>
      </c>
      <c r="AI357" s="79"/>
      <c r="AJ357" s="79"/>
      <c r="AL357" s="79"/>
      <c r="AM357" s="79"/>
      <c r="AN357" s="79"/>
    </row>
    <row r="358" spans="1:40">
      <c r="A358" s="18" t="s">
        <v>55</v>
      </c>
      <c r="B358" s="15">
        <v>3</v>
      </c>
      <c r="C358" s="15">
        <v>40</v>
      </c>
      <c r="D358" s="15">
        <v>2</v>
      </c>
      <c r="E358" s="15">
        <v>3</v>
      </c>
      <c r="F358">
        <v>25.901800000000001</v>
      </c>
      <c r="G358">
        <v>12340</v>
      </c>
      <c r="H358" s="79">
        <v>26.186599999999999</v>
      </c>
      <c r="I358" s="79">
        <v>12154</v>
      </c>
      <c r="J358">
        <v>28.209900000000001</v>
      </c>
      <c r="K358">
        <v>12340</v>
      </c>
      <c r="L358">
        <v>27.510899999999999</v>
      </c>
      <c r="M358">
        <v>12348.3</v>
      </c>
      <c r="N358">
        <v>27.871099999999998</v>
      </c>
      <c r="O358">
        <v>12340</v>
      </c>
      <c r="P358">
        <v>26.757400000000001</v>
      </c>
      <c r="Q358">
        <v>12340</v>
      </c>
      <c r="R358">
        <v>25.613099999999999</v>
      </c>
      <c r="S358">
        <v>12340</v>
      </c>
      <c r="T358">
        <v>25.613099999999999</v>
      </c>
      <c r="U358">
        <v>12340</v>
      </c>
      <c r="V358">
        <v>25.751000000000001</v>
      </c>
      <c r="W358">
        <v>12340</v>
      </c>
      <c r="X358">
        <v>25.238299999999999</v>
      </c>
      <c r="Y358">
        <v>12340</v>
      </c>
      <c r="Z358" s="26">
        <f>MATCH(smallO[[#This Row],[Simen Best sol]],smallO[[#This Row],[Simen 1 time]:[Simen 10 sol]],0)</f>
        <v>4</v>
      </c>
      <c r="AA358" s="26">
        <f>INDEX(smallO[[#This Row],[Simen 1 time]:[Simen 10 sol]],smallO[[#This Row],[Match]]-1)</f>
        <v>26.186599999999999</v>
      </c>
      <c r="AB358" s="79">
        <f t="shared" si="10"/>
        <v>12154</v>
      </c>
      <c r="AC358" s="26">
        <f>MATCH(smallO[[#This Row],[Simen worst sol]],smallO[[#This Row],[Simen 1 time]:[Simen 10 sol]],0)</f>
        <v>8</v>
      </c>
      <c r="AD358" s="26">
        <f>INDEX(smallO[[#This Row],[Simen 1 time]:[Simen 10 sol]],smallO[[#This Row],[Match2]]-1)</f>
        <v>27.510899999999999</v>
      </c>
      <c r="AE358" s="79">
        <f t="shared" si="11"/>
        <v>12348.3</v>
      </c>
      <c r="AF358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12322.23</v>
      </c>
      <c r="AI358" s="79"/>
      <c r="AJ358" s="79"/>
      <c r="AL358" s="79"/>
      <c r="AM358" s="79"/>
      <c r="AN358" s="79"/>
    </row>
    <row r="359" spans="1:40">
      <c r="A359" s="17" t="s">
        <v>55</v>
      </c>
      <c r="B359" s="13">
        <v>3</v>
      </c>
      <c r="C359" s="13">
        <v>40</v>
      </c>
      <c r="D359" s="13">
        <v>3</v>
      </c>
      <c r="E359" s="13">
        <v>3</v>
      </c>
      <c r="F359">
        <v>31.7775</v>
      </c>
      <c r="G359">
        <v>14352.7</v>
      </c>
      <c r="H359" s="79">
        <v>31.628499999999999</v>
      </c>
      <c r="I359" s="79">
        <v>14352.7</v>
      </c>
      <c r="J359">
        <v>31.375499999999999</v>
      </c>
      <c r="K359">
        <v>14313.3</v>
      </c>
      <c r="L359">
        <v>31.791499999999999</v>
      </c>
      <c r="M359">
        <v>14311.5</v>
      </c>
      <c r="N359">
        <v>32.046999999999997</v>
      </c>
      <c r="O359">
        <v>14313.3</v>
      </c>
      <c r="P359">
        <v>31.508199999999999</v>
      </c>
      <c r="Q359">
        <v>14372.6</v>
      </c>
      <c r="R359">
        <v>31.879100000000001</v>
      </c>
      <c r="S359">
        <v>14313.3</v>
      </c>
      <c r="T359">
        <v>31.879100000000001</v>
      </c>
      <c r="U359">
        <v>14313.3</v>
      </c>
      <c r="V359">
        <v>31.653400000000001</v>
      </c>
      <c r="W359">
        <v>14352.7</v>
      </c>
      <c r="X359">
        <v>31.3081</v>
      </c>
      <c r="Y359">
        <v>14357.8</v>
      </c>
      <c r="Z359" s="26">
        <f>MATCH(smallO[[#This Row],[Simen Best sol]],smallO[[#This Row],[Simen 1 time]:[Simen 10 sol]],0)</f>
        <v>8</v>
      </c>
      <c r="AA359" s="26">
        <f>INDEX(smallO[[#This Row],[Simen 1 time]:[Simen 10 sol]],smallO[[#This Row],[Match]]-1)</f>
        <v>31.791499999999999</v>
      </c>
      <c r="AB359" s="79">
        <f t="shared" si="10"/>
        <v>14311.5</v>
      </c>
      <c r="AC359" s="26">
        <f>MATCH(smallO[[#This Row],[Simen worst sol]],smallO[[#This Row],[Simen 1 time]:[Simen 10 sol]],0)</f>
        <v>12</v>
      </c>
      <c r="AD359" s="26">
        <f>INDEX(smallO[[#This Row],[Simen 1 time]:[Simen 10 sol]],smallO[[#This Row],[Match2]]-1)</f>
        <v>31.508199999999999</v>
      </c>
      <c r="AE359" s="79">
        <f t="shared" si="11"/>
        <v>14372.6</v>
      </c>
      <c r="AF359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14335.320000000002</v>
      </c>
      <c r="AI359" s="79"/>
      <c r="AJ359" s="79"/>
      <c r="AL359" s="79"/>
      <c r="AM359" s="79"/>
      <c r="AN359" s="79"/>
    </row>
    <row r="360" spans="1:40">
      <c r="A360" s="18" t="s">
        <v>55</v>
      </c>
      <c r="B360" s="15">
        <v>3</v>
      </c>
      <c r="C360" s="15">
        <v>40</v>
      </c>
      <c r="D360" s="15">
        <v>4</v>
      </c>
      <c r="E360" s="15">
        <v>3</v>
      </c>
      <c r="F360">
        <v>21.601299999999998</v>
      </c>
      <c r="G360">
        <v>11973.7</v>
      </c>
      <c r="H360" s="79">
        <v>21.6645</v>
      </c>
      <c r="I360" s="79">
        <v>11973.7</v>
      </c>
      <c r="J360">
        <v>21.386399999999998</v>
      </c>
      <c r="K360">
        <v>11973.7</v>
      </c>
      <c r="L360">
        <v>21.555199999999999</v>
      </c>
      <c r="M360">
        <v>11973.7</v>
      </c>
      <c r="N360">
        <v>21.55</v>
      </c>
      <c r="O360">
        <v>11973.7</v>
      </c>
      <c r="P360">
        <v>21.5321</v>
      </c>
      <c r="Q360">
        <v>12042.3</v>
      </c>
      <c r="R360">
        <v>21.6782</v>
      </c>
      <c r="S360">
        <v>11973.7</v>
      </c>
      <c r="T360">
        <v>21.6782</v>
      </c>
      <c r="U360">
        <v>11973.7</v>
      </c>
      <c r="V360">
        <v>21.3096</v>
      </c>
      <c r="W360">
        <v>11973.7</v>
      </c>
      <c r="X360">
        <v>21.432200000000002</v>
      </c>
      <c r="Y360">
        <v>11973.7</v>
      </c>
      <c r="Z360" s="26">
        <f>MATCH(smallO[[#This Row],[Simen Best sol]],smallO[[#This Row],[Simen 1 time]:[Simen 10 sol]],0)</f>
        <v>2</v>
      </c>
      <c r="AA360" s="26">
        <f>INDEX(smallO[[#This Row],[Simen 1 time]:[Simen 10 sol]],smallO[[#This Row],[Match]]-1)</f>
        <v>21.601299999999998</v>
      </c>
      <c r="AB360" s="79">
        <f t="shared" si="10"/>
        <v>11973.7</v>
      </c>
      <c r="AC360" s="26">
        <f>MATCH(smallO[[#This Row],[Simen worst sol]],smallO[[#This Row],[Simen 1 time]:[Simen 10 sol]],0)</f>
        <v>12</v>
      </c>
      <c r="AD360" s="26">
        <f>INDEX(smallO[[#This Row],[Simen 1 time]:[Simen 10 sol]],smallO[[#This Row],[Match2]]-1)</f>
        <v>21.5321</v>
      </c>
      <c r="AE360" s="79">
        <f t="shared" si="11"/>
        <v>12042.3</v>
      </c>
      <c r="AF360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11980.56</v>
      </c>
      <c r="AI360" s="79"/>
      <c r="AJ360" s="79"/>
      <c r="AL360" s="79"/>
      <c r="AM360" s="79"/>
      <c r="AN360" s="79"/>
    </row>
    <row r="361" spans="1:40">
      <c r="A361" s="17" t="s">
        <v>55</v>
      </c>
      <c r="B361" s="13">
        <v>3</v>
      </c>
      <c r="C361" s="13">
        <v>40</v>
      </c>
      <c r="D361" s="13">
        <v>5</v>
      </c>
      <c r="E361" s="13">
        <v>3</v>
      </c>
      <c r="F361">
        <v>24.474900000000002</v>
      </c>
      <c r="G361">
        <v>13954.8</v>
      </c>
      <c r="H361" s="79">
        <v>28.5762</v>
      </c>
      <c r="I361" s="79">
        <v>13949.2</v>
      </c>
      <c r="J361">
        <v>28.8141</v>
      </c>
      <c r="K361">
        <v>13949.2</v>
      </c>
      <c r="L361">
        <v>24.105799999999999</v>
      </c>
      <c r="M361">
        <v>13891.5</v>
      </c>
      <c r="N361">
        <v>23.119900000000001</v>
      </c>
      <c r="O361">
        <v>13892.6</v>
      </c>
      <c r="P361">
        <v>29.107900000000001</v>
      </c>
      <c r="Q361">
        <v>13949.2</v>
      </c>
      <c r="R361">
        <v>28.380800000000001</v>
      </c>
      <c r="S361">
        <v>13949.2</v>
      </c>
      <c r="T361">
        <v>28.380800000000001</v>
      </c>
      <c r="U361">
        <v>13949.2</v>
      </c>
      <c r="V361">
        <v>23.2972</v>
      </c>
      <c r="W361">
        <v>13899.5</v>
      </c>
      <c r="X361">
        <v>24.100899999999999</v>
      </c>
      <c r="Y361">
        <v>13899.5</v>
      </c>
      <c r="Z361" s="26">
        <f>MATCH(smallO[[#This Row],[Simen Best sol]],smallO[[#This Row],[Simen 1 time]:[Simen 10 sol]],0)</f>
        <v>8</v>
      </c>
      <c r="AA361" s="26">
        <f>INDEX(smallO[[#This Row],[Simen 1 time]:[Simen 10 sol]],smallO[[#This Row],[Match]]-1)</f>
        <v>24.105799999999999</v>
      </c>
      <c r="AB361" s="79">
        <f t="shared" si="10"/>
        <v>13891.5</v>
      </c>
      <c r="AC361" s="26">
        <f>MATCH(smallO[[#This Row],[Simen worst sol]],smallO[[#This Row],[Simen 1 time]:[Simen 10 sol]],0)</f>
        <v>2</v>
      </c>
      <c r="AD361" s="26">
        <f>INDEX(smallO[[#This Row],[Simen 1 time]:[Simen 10 sol]],smallO[[#This Row],[Match2]]-1)</f>
        <v>24.474900000000002</v>
      </c>
      <c r="AE361" s="79">
        <f t="shared" si="11"/>
        <v>13954.8</v>
      </c>
      <c r="AF361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13928.39</v>
      </c>
      <c r="AI361" s="79"/>
      <c r="AJ361" s="79"/>
      <c r="AL361" s="79"/>
      <c r="AM361" s="79"/>
      <c r="AN361" s="79"/>
    </row>
    <row r="362" spans="1:40">
      <c r="A362" s="18" t="s">
        <v>55</v>
      </c>
      <c r="B362" s="15">
        <v>3</v>
      </c>
      <c r="C362" s="15">
        <v>45</v>
      </c>
      <c r="D362" s="15">
        <v>1</v>
      </c>
      <c r="E362" s="15">
        <v>3</v>
      </c>
      <c r="F362">
        <v>28.905999999999999</v>
      </c>
      <c r="G362">
        <v>15300.6</v>
      </c>
      <c r="H362">
        <v>31.1174</v>
      </c>
      <c r="I362">
        <v>15293.3</v>
      </c>
      <c r="J362">
        <v>30.267900000000001</v>
      </c>
      <c r="K362">
        <v>15293.3</v>
      </c>
      <c r="L362">
        <v>31.308</v>
      </c>
      <c r="M362">
        <v>15299.4</v>
      </c>
      <c r="N362">
        <v>30.4389</v>
      </c>
      <c r="O362">
        <v>15299.4</v>
      </c>
      <c r="P362">
        <v>30.0502</v>
      </c>
      <c r="Q362">
        <v>15293.3</v>
      </c>
      <c r="R362">
        <v>30.4602</v>
      </c>
      <c r="S362">
        <v>15299.8</v>
      </c>
      <c r="T362">
        <v>30.4602</v>
      </c>
      <c r="U362">
        <v>15299.8</v>
      </c>
      <c r="V362">
        <v>31.703199999999999</v>
      </c>
      <c r="W362">
        <v>15262.1</v>
      </c>
      <c r="X362">
        <v>28.339500000000001</v>
      </c>
      <c r="Y362">
        <v>15302.9</v>
      </c>
      <c r="Z362" s="26">
        <f>MATCH(smallO[[#This Row],[Simen Best sol]],smallO[[#This Row],[Simen 1 time]:[Simen 10 sol]],0)</f>
        <v>18</v>
      </c>
      <c r="AA362" s="26">
        <f>INDEX(smallO[[#This Row],[Simen 1 time]:[Simen 10 sol]],smallO[[#This Row],[Match]]-1)</f>
        <v>31.703199999999999</v>
      </c>
      <c r="AB362" s="79">
        <f t="shared" si="10"/>
        <v>15262.1</v>
      </c>
      <c r="AC362" s="26">
        <f>MATCH(smallO[[#This Row],[Simen worst sol]],smallO[[#This Row],[Simen 1 time]:[Simen 10 sol]],0)</f>
        <v>20</v>
      </c>
      <c r="AD362" s="26">
        <f>INDEX(smallO[[#This Row],[Simen 1 time]:[Simen 10 sol]],smallO[[#This Row],[Match2]]-1)</f>
        <v>28.339500000000001</v>
      </c>
      <c r="AE362" s="79">
        <f t="shared" si="11"/>
        <v>15302.9</v>
      </c>
      <c r="AF362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15294.39</v>
      </c>
      <c r="AI362" s="79"/>
      <c r="AJ362" s="79"/>
      <c r="AL362" s="79"/>
      <c r="AM362" s="79"/>
      <c r="AN362" s="79"/>
    </row>
    <row r="363" spans="1:40">
      <c r="A363" s="17" t="s">
        <v>55</v>
      </c>
      <c r="B363" s="13">
        <v>3</v>
      </c>
      <c r="C363" s="13">
        <v>45</v>
      </c>
      <c r="D363" s="13">
        <v>2</v>
      </c>
      <c r="E363" s="13">
        <v>3</v>
      </c>
      <c r="F363">
        <v>29.492599999999999</v>
      </c>
      <c r="G363">
        <v>14533.5</v>
      </c>
      <c r="H363" s="79">
        <v>30.662500000000001</v>
      </c>
      <c r="I363" s="79">
        <v>14533.5</v>
      </c>
      <c r="J363">
        <v>30.396699999999999</v>
      </c>
      <c r="K363">
        <v>14533.5</v>
      </c>
      <c r="L363">
        <v>29.346499999999999</v>
      </c>
      <c r="M363">
        <v>14533.5</v>
      </c>
      <c r="N363">
        <v>30.252800000000001</v>
      </c>
      <c r="O363">
        <v>14533.5</v>
      </c>
      <c r="P363">
        <v>31.089200000000002</v>
      </c>
      <c r="Q363">
        <v>14533.5</v>
      </c>
      <c r="R363">
        <v>30.197800000000001</v>
      </c>
      <c r="S363">
        <v>14533.5</v>
      </c>
      <c r="T363">
        <v>30.197800000000001</v>
      </c>
      <c r="U363">
        <v>14533.5</v>
      </c>
      <c r="V363">
        <v>29.183700000000002</v>
      </c>
      <c r="W363">
        <v>14533.5</v>
      </c>
      <c r="X363">
        <v>29.2973</v>
      </c>
      <c r="Y363">
        <v>14533.5</v>
      </c>
      <c r="Z363" s="26">
        <f>MATCH(smallO[[#This Row],[Simen Best sol]],smallO[[#This Row],[Simen 1 time]:[Simen 10 sol]],0)</f>
        <v>2</v>
      </c>
      <c r="AA363" s="26">
        <f>INDEX(smallO[[#This Row],[Simen 1 time]:[Simen 10 sol]],smallO[[#This Row],[Match]]-1)</f>
        <v>29.492599999999999</v>
      </c>
      <c r="AB363" s="79">
        <f t="shared" si="10"/>
        <v>14533.5</v>
      </c>
      <c r="AC363" s="26">
        <f>MATCH(smallO[[#This Row],[Simen worst sol]],smallO[[#This Row],[Simen 1 time]:[Simen 10 sol]],0)</f>
        <v>2</v>
      </c>
      <c r="AD363" s="26">
        <f>INDEX(smallO[[#This Row],[Simen 1 time]:[Simen 10 sol]],smallO[[#This Row],[Match2]]-1)</f>
        <v>29.492599999999999</v>
      </c>
      <c r="AE363" s="79">
        <f t="shared" si="11"/>
        <v>14533.5</v>
      </c>
      <c r="AF363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14533.5</v>
      </c>
      <c r="AI363" s="79"/>
      <c r="AJ363" s="79"/>
      <c r="AL363" s="79"/>
      <c r="AM363" s="79"/>
      <c r="AN363" s="79"/>
    </row>
    <row r="364" spans="1:40">
      <c r="A364" s="18" t="s">
        <v>55</v>
      </c>
      <c r="B364" s="15">
        <v>3</v>
      </c>
      <c r="C364" s="15">
        <v>45</v>
      </c>
      <c r="D364" s="15">
        <v>3</v>
      </c>
      <c r="E364" s="15">
        <v>3</v>
      </c>
      <c r="F364">
        <v>25.670100000000001</v>
      </c>
      <c r="G364">
        <v>15170</v>
      </c>
      <c r="H364" s="79">
        <v>25.375800000000002</v>
      </c>
      <c r="I364" s="79">
        <v>15170</v>
      </c>
      <c r="J364">
        <v>25.824200000000001</v>
      </c>
      <c r="K364">
        <v>15170</v>
      </c>
      <c r="L364">
        <v>25.784300000000002</v>
      </c>
      <c r="M364">
        <v>15170</v>
      </c>
      <c r="N364">
        <v>25.1327</v>
      </c>
      <c r="O364">
        <v>15170</v>
      </c>
      <c r="P364">
        <v>25.415199999999999</v>
      </c>
      <c r="Q364">
        <v>15170</v>
      </c>
      <c r="R364">
        <v>25.141200000000001</v>
      </c>
      <c r="S364">
        <v>15170</v>
      </c>
      <c r="T364">
        <v>25.141200000000001</v>
      </c>
      <c r="U364">
        <v>15170</v>
      </c>
      <c r="V364">
        <v>25.4071</v>
      </c>
      <c r="W364">
        <v>15170</v>
      </c>
      <c r="X364">
        <v>26.0334</v>
      </c>
      <c r="Y364">
        <v>15170</v>
      </c>
      <c r="Z364" s="26">
        <f>MATCH(smallO[[#This Row],[Simen Best sol]],smallO[[#This Row],[Simen 1 time]:[Simen 10 sol]],0)</f>
        <v>2</v>
      </c>
      <c r="AA364" s="26">
        <f>INDEX(smallO[[#This Row],[Simen 1 time]:[Simen 10 sol]],smallO[[#This Row],[Match]]-1)</f>
        <v>25.670100000000001</v>
      </c>
      <c r="AB364" s="79">
        <f t="shared" si="10"/>
        <v>15170</v>
      </c>
      <c r="AC364" s="26">
        <f>MATCH(smallO[[#This Row],[Simen worst sol]],smallO[[#This Row],[Simen 1 time]:[Simen 10 sol]],0)</f>
        <v>2</v>
      </c>
      <c r="AD364" s="26">
        <f>INDEX(smallO[[#This Row],[Simen 1 time]:[Simen 10 sol]],smallO[[#This Row],[Match2]]-1)</f>
        <v>25.670100000000001</v>
      </c>
      <c r="AE364" s="79">
        <f t="shared" si="11"/>
        <v>15170</v>
      </c>
      <c r="AF364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15170</v>
      </c>
      <c r="AI364" s="79"/>
      <c r="AJ364" s="79"/>
      <c r="AL364" s="79"/>
      <c r="AM364" s="79"/>
      <c r="AN364" s="79"/>
    </row>
    <row r="365" spans="1:40">
      <c r="A365" s="17" t="s">
        <v>55</v>
      </c>
      <c r="B365" s="13">
        <v>3</v>
      </c>
      <c r="C365" s="13">
        <v>45</v>
      </c>
      <c r="D365" s="13">
        <v>4</v>
      </c>
      <c r="E365" s="13">
        <v>3</v>
      </c>
      <c r="F365">
        <v>39.062899999999999</v>
      </c>
      <c r="G365">
        <v>15059.8</v>
      </c>
      <c r="H365" s="79">
        <v>37.090000000000003</v>
      </c>
      <c r="I365" s="79">
        <v>15101</v>
      </c>
      <c r="J365">
        <v>38.384999999999998</v>
      </c>
      <c r="K365">
        <v>15001.5</v>
      </c>
      <c r="L365">
        <v>38.340200000000003</v>
      </c>
      <c r="M365">
        <v>15001.5</v>
      </c>
      <c r="N365">
        <v>38.519599999999997</v>
      </c>
      <c r="O365">
        <v>15002.2</v>
      </c>
      <c r="P365">
        <v>38.5563</v>
      </c>
      <c r="Q365">
        <v>15001.5</v>
      </c>
      <c r="R365">
        <v>40.096899999999998</v>
      </c>
      <c r="S365">
        <v>15001.5</v>
      </c>
      <c r="T365">
        <v>40.096899999999998</v>
      </c>
      <c r="U365">
        <v>15001.5</v>
      </c>
      <c r="V365">
        <v>37.438600000000001</v>
      </c>
      <c r="W365">
        <v>15059.8</v>
      </c>
      <c r="X365">
        <v>38.4467</v>
      </c>
      <c r="Y365">
        <v>15001.5</v>
      </c>
      <c r="Z365" s="26">
        <f>MATCH(smallO[[#This Row],[Simen Best sol]],smallO[[#This Row],[Simen 1 time]:[Simen 10 sol]],0)</f>
        <v>6</v>
      </c>
      <c r="AA365" s="26">
        <f>INDEX(smallO[[#This Row],[Simen 1 time]:[Simen 10 sol]],smallO[[#This Row],[Match]]-1)</f>
        <v>38.384999999999998</v>
      </c>
      <c r="AB365" s="79">
        <f t="shared" si="10"/>
        <v>15001.5</v>
      </c>
      <c r="AC365" s="26">
        <f>MATCH(smallO[[#This Row],[Simen worst sol]],smallO[[#This Row],[Simen 1 time]:[Simen 10 sol]],0)</f>
        <v>4</v>
      </c>
      <c r="AD365" s="26">
        <f>INDEX(smallO[[#This Row],[Simen 1 time]:[Simen 10 sol]],smallO[[#This Row],[Match2]]-1)</f>
        <v>37.090000000000003</v>
      </c>
      <c r="AE365" s="79">
        <f t="shared" si="11"/>
        <v>15101</v>
      </c>
      <c r="AF365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15023.179999999998</v>
      </c>
      <c r="AI365" s="79"/>
      <c r="AJ365" s="79"/>
      <c r="AL365" s="79"/>
      <c r="AM365" s="79"/>
      <c r="AN365" s="79"/>
    </row>
    <row r="366" spans="1:40">
      <c r="A366" s="18" t="s">
        <v>55</v>
      </c>
      <c r="B366" s="15">
        <v>3</v>
      </c>
      <c r="C366" s="15">
        <v>45</v>
      </c>
      <c r="D366" s="15">
        <v>5</v>
      </c>
      <c r="E366" s="15">
        <v>3</v>
      </c>
      <c r="F366">
        <v>32.545999999999999</v>
      </c>
      <c r="G366">
        <v>14168.9</v>
      </c>
      <c r="H366">
        <v>32.451799999999999</v>
      </c>
      <c r="I366">
        <v>14128.9</v>
      </c>
      <c r="J366">
        <v>32.618499999999997</v>
      </c>
      <c r="K366">
        <v>14135.1</v>
      </c>
      <c r="L366">
        <v>32.260599999999997</v>
      </c>
      <c r="M366">
        <v>14168.9</v>
      </c>
      <c r="N366">
        <v>32.498600000000003</v>
      </c>
      <c r="O366">
        <v>14183.9</v>
      </c>
      <c r="P366">
        <v>32.084499999999998</v>
      </c>
      <c r="Q366">
        <v>14183.9</v>
      </c>
      <c r="R366">
        <v>32.485100000000003</v>
      </c>
      <c r="S366">
        <v>14133.1</v>
      </c>
      <c r="T366">
        <v>32.485100000000003</v>
      </c>
      <c r="U366">
        <v>14133.1</v>
      </c>
      <c r="V366">
        <v>32.515300000000003</v>
      </c>
      <c r="W366">
        <v>14168.9</v>
      </c>
      <c r="X366">
        <v>32.491599999999998</v>
      </c>
      <c r="Y366">
        <v>14168.9</v>
      </c>
      <c r="Z366" s="26">
        <f>MATCH(smallO[[#This Row],[Simen Best sol]],smallO[[#This Row],[Simen 1 time]:[Simen 10 sol]],0)</f>
        <v>4</v>
      </c>
      <c r="AA366" s="26">
        <f>INDEX(smallO[[#This Row],[Simen 1 time]:[Simen 10 sol]],smallO[[#This Row],[Match]]-1)</f>
        <v>32.451799999999999</v>
      </c>
      <c r="AB366" s="79">
        <f t="shared" si="10"/>
        <v>14128.9</v>
      </c>
      <c r="AC366" s="26">
        <f>MATCH(smallO[[#This Row],[Simen worst sol]],smallO[[#This Row],[Simen 1 time]:[Simen 10 sol]],0)</f>
        <v>10</v>
      </c>
      <c r="AD366" s="26">
        <f>INDEX(smallO[[#This Row],[Simen 1 time]:[Simen 10 sol]],smallO[[#This Row],[Match2]]-1)</f>
        <v>32.498600000000003</v>
      </c>
      <c r="AE366" s="79">
        <f t="shared" si="11"/>
        <v>14183.9</v>
      </c>
      <c r="AF366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14157.36</v>
      </c>
      <c r="AI366" s="79"/>
      <c r="AJ366" s="79"/>
      <c r="AL366" s="79"/>
      <c r="AM366" s="79"/>
      <c r="AN366" s="79"/>
    </row>
    <row r="367" spans="1:40">
      <c r="A367" s="17" t="s">
        <v>55</v>
      </c>
      <c r="B367" s="13">
        <v>3</v>
      </c>
      <c r="C367" s="13">
        <v>50</v>
      </c>
      <c r="D367" s="13">
        <v>1</v>
      </c>
      <c r="E367" s="13">
        <v>3</v>
      </c>
      <c r="F367">
        <v>27.517800000000001</v>
      </c>
      <c r="G367">
        <v>15902.6</v>
      </c>
      <c r="H367" s="79">
        <v>27.789200000000001</v>
      </c>
      <c r="I367" s="79">
        <v>15902.6</v>
      </c>
      <c r="J367">
        <v>27.494900000000001</v>
      </c>
      <c r="K367">
        <v>15902.6</v>
      </c>
      <c r="L367">
        <v>27.593599999999999</v>
      </c>
      <c r="M367">
        <v>15902.6</v>
      </c>
      <c r="N367">
        <v>27.7775</v>
      </c>
      <c r="O367">
        <v>15902.6</v>
      </c>
      <c r="P367">
        <v>27.729800000000001</v>
      </c>
      <c r="Q367">
        <v>15902.6</v>
      </c>
      <c r="R367">
        <v>27.694199999999999</v>
      </c>
      <c r="S367">
        <v>15902.6</v>
      </c>
      <c r="T367">
        <v>27.694199999999999</v>
      </c>
      <c r="U367">
        <v>15902.6</v>
      </c>
      <c r="V367">
        <v>27.264199999999999</v>
      </c>
      <c r="W367">
        <v>15902.6</v>
      </c>
      <c r="X367">
        <v>27.4879</v>
      </c>
      <c r="Y367">
        <v>15902.6</v>
      </c>
      <c r="Z367" s="26">
        <f>MATCH(smallO[[#This Row],[Simen Best sol]],smallO[[#This Row],[Simen 1 time]:[Simen 10 sol]],0)</f>
        <v>2</v>
      </c>
      <c r="AA367" s="26">
        <f>INDEX(smallO[[#This Row],[Simen 1 time]:[Simen 10 sol]],smallO[[#This Row],[Match]]-1)</f>
        <v>27.517800000000001</v>
      </c>
      <c r="AB367" s="79">
        <f t="shared" si="10"/>
        <v>15902.6</v>
      </c>
      <c r="AC367" s="26">
        <f>MATCH(smallO[[#This Row],[Simen worst sol]],smallO[[#This Row],[Simen 1 time]:[Simen 10 sol]],0)</f>
        <v>2</v>
      </c>
      <c r="AD367" s="26">
        <f>INDEX(smallO[[#This Row],[Simen 1 time]:[Simen 10 sol]],smallO[[#This Row],[Match2]]-1)</f>
        <v>27.517800000000001</v>
      </c>
      <c r="AE367" s="79">
        <f t="shared" si="11"/>
        <v>15902.6</v>
      </c>
      <c r="AF367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15902.600000000002</v>
      </c>
      <c r="AI367" s="79"/>
      <c r="AJ367" s="79"/>
      <c r="AL367" s="79"/>
      <c r="AM367" s="79"/>
      <c r="AN367" s="79"/>
    </row>
    <row r="368" spans="1:40">
      <c r="A368" s="18" t="s">
        <v>55</v>
      </c>
      <c r="B368" s="15">
        <v>3</v>
      </c>
      <c r="C368" s="15">
        <v>50</v>
      </c>
      <c r="D368" s="15">
        <v>2</v>
      </c>
      <c r="E368" s="15">
        <v>3</v>
      </c>
      <c r="F368">
        <v>31.1219</v>
      </c>
      <c r="G368">
        <v>16122.1</v>
      </c>
      <c r="H368" s="79">
        <v>31.273700000000002</v>
      </c>
      <c r="I368" s="79">
        <v>16122.1</v>
      </c>
      <c r="J368">
        <v>32.189799999999998</v>
      </c>
      <c r="K368">
        <v>16122.1</v>
      </c>
      <c r="L368">
        <v>31.104700000000001</v>
      </c>
      <c r="M368">
        <v>16122.1</v>
      </c>
      <c r="N368">
        <v>31.651499999999999</v>
      </c>
      <c r="O368">
        <v>16122.1</v>
      </c>
      <c r="P368">
        <v>31.517800000000001</v>
      </c>
      <c r="Q368">
        <v>16122.1</v>
      </c>
      <c r="R368">
        <v>31.562200000000001</v>
      </c>
      <c r="S368">
        <v>16122.1</v>
      </c>
      <c r="T368">
        <v>31.562200000000001</v>
      </c>
      <c r="U368">
        <v>16122.1</v>
      </c>
      <c r="V368">
        <v>31.7254</v>
      </c>
      <c r="W368">
        <v>16122.1</v>
      </c>
      <c r="X368">
        <v>31.881900000000002</v>
      </c>
      <c r="Y368">
        <v>16122.1</v>
      </c>
      <c r="Z368" s="26">
        <f>MATCH(smallO[[#This Row],[Simen Best sol]],smallO[[#This Row],[Simen 1 time]:[Simen 10 sol]],0)</f>
        <v>2</v>
      </c>
      <c r="AA368" s="26">
        <f>INDEX(smallO[[#This Row],[Simen 1 time]:[Simen 10 sol]],smallO[[#This Row],[Match]]-1)</f>
        <v>31.1219</v>
      </c>
      <c r="AB368" s="79">
        <f t="shared" si="10"/>
        <v>16122.1</v>
      </c>
      <c r="AC368" s="26">
        <f>MATCH(smallO[[#This Row],[Simen worst sol]],smallO[[#This Row],[Simen 1 time]:[Simen 10 sol]],0)</f>
        <v>2</v>
      </c>
      <c r="AD368" s="26">
        <f>INDEX(smallO[[#This Row],[Simen 1 time]:[Simen 10 sol]],smallO[[#This Row],[Match2]]-1)</f>
        <v>31.1219</v>
      </c>
      <c r="AE368" s="79">
        <f t="shared" si="11"/>
        <v>16122.1</v>
      </c>
      <c r="AF368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16122.100000000002</v>
      </c>
      <c r="AI368" s="79"/>
      <c r="AJ368" s="79"/>
      <c r="AL368" s="79"/>
      <c r="AM368" s="79"/>
      <c r="AN368" s="79"/>
    </row>
    <row r="369" spans="1:40">
      <c r="A369" s="17" t="s">
        <v>55</v>
      </c>
      <c r="B369" s="13">
        <v>3</v>
      </c>
      <c r="C369" s="13">
        <v>50</v>
      </c>
      <c r="D369" s="13">
        <v>3</v>
      </c>
      <c r="E369" s="13">
        <v>3</v>
      </c>
      <c r="F369">
        <v>34.989199999999997</v>
      </c>
      <c r="G369">
        <v>16136.3</v>
      </c>
      <c r="H369" s="79">
        <v>35.155900000000003</v>
      </c>
      <c r="I369" s="79">
        <v>16136.3</v>
      </c>
      <c r="J369">
        <v>35.306399999999996</v>
      </c>
      <c r="K369">
        <v>16136.3</v>
      </c>
      <c r="L369">
        <v>34.817999999999998</v>
      </c>
      <c r="M369">
        <v>16136.3</v>
      </c>
      <c r="N369">
        <v>35.360100000000003</v>
      </c>
      <c r="O369">
        <v>16136.3</v>
      </c>
      <c r="P369">
        <v>34.989400000000003</v>
      </c>
      <c r="Q369">
        <v>16136.3</v>
      </c>
      <c r="R369">
        <v>34.985599999999998</v>
      </c>
      <c r="S369">
        <v>16136.3</v>
      </c>
      <c r="T369">
        <v>34.985599999999998</v>
      </c>
      <c r="U369">
        <v>16136.3</v>
      </c>
      <c r="V369">
        <v>35.128500000000003</v>
      </c>
      <c r="W369">
        <v>16134.6</v>
      </c>
      <c r="X369">
        <v>34.4666</v>
      </c>
      <c r="Y369">
        <v>16143.6</v>
      </c>
      <c r="Z369" s="26">
        <f>MATCH(smallO[[#This Row],[Simen Best sol]],smallO[[#This Row],[Simen 1 time]:[Simen 10 sol]],0)</f>
        <v>18</v>
      </c>
      <c r="AA369" s="26">
        <f>INDEX(smallO[[#This Row],[Simen 1 time]:[Simen 10 sol]],smallO[[#This Row],[Match]]-1)</f>
        <v>35.128500000000003</v>
      </c>
      <c r="AB369" s="79">
        <f t="shared" si="10"/>
        <v>16134.6</v>
      </c>
      <c r="AC369" s="26">
        <f>MATCH(smallO[[#This Row],[Simen worst sol]],smallO[[#This Row],[Simen 1 time]:[Simen 10 sol]],0)</f>
        <v>20</v>
      </c>
      <c r="AD369" s="26">
        <f>INDEX(smallO[[#This Row],[Simen 1 time]:[Simen 10 sol]],smallO[[#This Row],[Match2]]-1)</f>
        <v>34.4666</v>
      </c>
      <c r="AE369" s="79">
        <f t="shared" si="11"/>
        <v>16143.6</v>
      </c>
      <c r="AF369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16136.86</v>
      </c>
      <c r="AI369" s="79"/>
      <c r="AJ369" s="79"/>
      <c r="AL369" s="79"/>
      <c r="AM369" s="79"/>
      <c r="AN369" s="79"/>
    </row>
    <row r="370" spans="1:40">
      <c r="A370" s="18" t="s">
        <v>55</v>
      </c>
      <c r="B370" s="15">
        <v>3</v>
      </c>
      <c r="C370" s="15">
        <v>50</v>
      </c>
      <c r="D370" s="15">
        <v>4</v>
      </c>
      <c r="E370" s="15">
        <v>3</v>
      </c>
      <c r="F370">
        <v>33.011699999999998</v>
      </c>
      <c r="G370">
        <v>17436.3</v>
      </c>
      <c r="H370">
        <v>34.249699999999997</v>
      </c>
      <c r="I370">
        <v>17507.400000000001</v>
      </c>
      <c r="J370">
        <v>33.350200000000001</v>
      </c>
      <c r="K370">
        <v>17415.400000000001</v>
      </c>
      <c r="L370">
        <v>32.741500000000002</v>
      </c>
      <c r="M370">
        <v>17436.3</v>
      </c>
      <c r="N370">
        <v>30.4939</v>
      </c>
      <c r="O370">
        <v>17527.400000000001</v>
      </c>
      <c r="P370">
        <v>34.578899999999997</v>
      </c>
      <c r="Q370">
        <v>17510.3</v>
      </c>
      <c r="R370">
        <v>33.8187</v>
      </c>
      <c r="S370">
        <v>17413</v>
      </c>
      <c r="T370">
        <v>33.8187</v>
      </c>
      <c r="U370">
        <v>17413</v>
      </c>
      <c r="V370">
        <v>33.567999999999998</v>
      </c>
      <c r="W370">
        <v>17436.3</v>
      </c>
      <c r="X370">
        <v>30.9087</v>
      </c>
      <c r="Y370">
        <v>17466.7</v>
      </c>
      <c r="Z370" s="26">
        <f>MATCH(smallO[[#This Row],[Simen Best sol]],smallO[[#This Row],[Simen 1 time]:[Simen 10 sol]],0)</f>
        <v>14</v>
      </c>
      <c r="AA370" s="26">
        <f>INDEX(smallO[[#This Row],[Simen 1 time]:[Simen 10 sol]],smallO[[#This Row],[Match]]-1)</f>
        <v>33.8187</v>
      </c>
      <c r="AB370" s="79">
        <f t="shared" si="10"/>
        <v>17413</v>
      </c>
      <c r="AC370" s="26">
        <f>MATCH(smallO[[#This Row],[Simen worst sol]],smallO[[#This Row],[Simen 1 time]:[Simen 10 sol]],0)</f>
        <v>10</v>
      </c>
      <c r="AD370" s="26">
        <f>INDEX(smallO[[#This Row],[Simen 1 time]:[Simen 10 sol]],smallO[[#This Row],[Match2]]-1)</f>
        <v>30.4939</v>
      </c>
      <c r="AE370" s="79">
        <f t="shared" si="11"/>
        <v>17527.400000000001</v>
      </c>
      <c r="AF370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17456.21</v>
      </c>
      <c r="AI370" s="79"/>
      <c r="AJ370" s="79"/>
      <c r="AL370" s="79"/>
      <c r="AM370" s="79"/>
      <c r="AN370" s="79"/>
    </row>
    <row r="371" spans="1:40">
      <c r="A371" s="17" t="s">
        <v>55</v>
      </c>
      <c r="B371" s="13">
        <v>3</v>
      </c>
      <c r="C371" s="13">
        <v>50</v>
      </c>
      <c r="D371" s="13">
        <v>5</v>
      </c>
      <c r="E371" s="13">
        <v>3</v>
      </c>
      <c r="F371">
        <v>38.336799999999997</v>
      </c>
      <c r="G371">
        <v>16739.5</v>
      </c>
      <c r="H371" s="79">
        <v>37.933</v>
      </c>
      <c r="I371" s="79">
        <v>16739.5</v>
      </c>
      <c r="J371">
        <v>38.555599999999998</v>
      </c>
      <c r="K371">
        <v>16739.5</v>
      </c>
      <c r="L371">
        <v>38.6616</v>
      </c>
      <c r="M371">
        <v>16739.5</v>
      </c>
      <c r="N371">
        <v>38.075499999999998</v>
      </c>
      <c r="O371">
        <v>16739.5</v>
      </c>
      <c r="P371">
        <v>38.056899999999999</v>
      </c>
      <c r="Q371">
        <v>16739.5</v>
      </c>
      <c r="R371">
        <v>38.481200000000001</v>
      </c>
      <c r="S371">
        <v>16739.5</v>
      </c>
      <c r="T371">
        <v>38.481200000000001</v>
      </c>
      <c r="U371">
        <v>16739.5</v>
      </c>
      <c r="V371">
        <v>38.254600000000003</v>
      </c>
      <c r="W371">
        <v>16739.5</v>
      </c>
      <c r="X371">
        <v>38.566000000000003</v>
      </c>
      <c r="Y371">
        <v>16739.5</v>
      </c>
      <c r="Z371" s="26">
        <f>MATCH(smallO[[#This Row],[Simen Best sol]],smallO[[#This Row],[Simen 1 time]:[Simen 10 sol]],0)</f>
        <v>2</v>
      </c>
      <c r="AA371" s="26">
        <f>INDEX(smallO[[#This Row],[Simen 1 time]:[Simen 10 sol]],smallO[[#This Row],[Match]]-1)</f>
        <v>38.336799999999997</v>
      </c>
      <c r="AB371" s="79">
        <f t="shared" si="10"/>
        <v>16739.5</v>
      </c>
      <c r="AC371" s="26">
        <f>MATCH(smallO[[#This Row],[Simen worst sol]],smallO[[#This Row],[Simen 1 time]:[Simen 10 sol]],0)</f>
        <v>2</v>
      </c>
      <c r="AD371" s="26">
        <f>INDEX(smallO[[#This Row],[Simen 1 time]:[Simen 10 sol]],smallO[[#This Row],[Match2]]-1)</f>
        <v>38.336799999999997</v>
      </c>
      <c r="AE371" s="79">
        <f t="shared" si="11"/>
        <v>16739.5</v>
      </c>
      <c r="AF371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16739.5</v>
      </c>
      <c r="AI371" s="79"/>
      <c r="AJ371" s="79"/>
      <c r="AL371" s="79"/>
      <c r="AM371" s="79"/>
      <c r="AN371" s="79"/>
    </row>
    <row r="372" spans="1:40">
      <c r="A372" s="18" t="s">
        <v>56</v>
      </c>
      <c r="B372" s="15">
        <v>3</v>
      </c>
      <c r="C372" s="15">
        <v>5</v>
      </c>
      <c r="D372" s="15">
        <v>1</v>
      </c>
      <c r="E372" s="15">
        <v>3</v>
      </c>
      <c r="F372">
        <v>0.20632600000000001</v>
      </c>
      <c r="G372">
        <v>1430.51</v>
      </c>
      <c r="H372" s="79">
        <v>0.20434099999999999</v>
      </c>
      <c r="I372" s="79">
        <v>1430.51</v>
      </c>
      <c r="J372">
        <v>0.203796</v>
      </c>
      <c r="K372">
        <v>1430.51</v>
      </c>
      <c r="L372">
        <v>0.21509300000000001</v>
      </c>
      <c r="M372">
        <v>1430.51</v>
      </c>
      <c r="N372">
        <v>0.20930399999999999</v>
      </c>
      <c r="O372">
        <v>1430.51</v>
      </c>
      <c r="P372">
        <v>0.21179999999999999</v>
      </c>
      <c r="Q372">
        <v>1430.51</v>
      </c>
      <c r="R372">
        <v>0.20127</v>
      </c>
      <c r="S372">
        <v>1430.51</v>
      </c>
      <c r="T372">
        <v>0.20127</v>
      </c>
      <c r="U372">
        <v>1430.51</v>
      </c>
      <c r="V372">
        <v>0.20436599999999999</v>
      </c>
      <c r="W372">
        <v>1430.51</v>
      </c>
      <c r="X372">
        <v>0.21105699999999999</v>
      </c>
      <c r="Y372">
        <v>1430.51</v>
      </c>
      <c r="Z372" s="26">
        <f>MATCH(smallO[[#This Row],[Simen Best sol]],smallO[[#This Row],[Simen 1 time]:[Simen 10 sol]],0)</f>
        <v>2</v>
      </c>
      <c r="AA372" s="26">
        <f>INDEX(smallO[[#This Row],[Simen 1 time]:[Simen 10 sol]],smallO[[#This Row],[Match]]-1)</f>
        <v>0.20632600000000001</v>
      </c>
      <c r="AB372" s="79">
        <f t="shared" si="10"/>
        <v>1430.51</v>
      </c>
      <c r="AC372" s="26">
        <f>MATCH(smallO[[#This Row],[Simen worst sol]],smallO[[#This Row],[Simen 1 time]:[Simen 10 sol]],0)</f>
        <v>2</v>
      </c>
      <c r="AD372" s="26">
        <f>INDEX(smallO[[#This Row],[Simen 1 time]:[Simen 10 sol]],smallO[[#This Row],[Match2]]-1)</f>
        <v>0.20632600000000001</v>
      </c>
      <c r="AE372" s="79">
        <f t="shared" si="11"/>
        <v>1430.51</v>
      </c>
      <c r="AF372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1430.51</v>
      </c>
      <c r="AI372" s="79"/>
      <c r="AJ372" s="79"/>
      <c r="AL372" s="79"/>
      <c r="AM372" s="79"/>
      <c r="AN372" s="79"/>
    </row>
    <row r="373" spans="1:40">
      <c r="A373" s="17" t="s">
        <v>56</v>
      </c>
      <c r="B373" s="13">
        <v>3</v>
      </c>
      <c r="C373" s="13">
        <v>5</v>
      </c>
      <c r="D373" s="13">
        <v>2</v>
      </c>
      <c r="E373" s="13">
        <v>3</v>
      </c>
      <c r="F373">
        <v>0.35363800000000001</v>
      </c>
      <c r="G373">
        <v>1582.69</v>
      </c>
      <c r="H373" s="79">
        <v>0.35833199999999998</v>
      </c>
      <c r="I373" s="79">
        <v>1582.69</v>
      </c>
      <c r="J373">
        <v>0.35558099999999998</v>
      </c>
      <c r="K373">
        <v>1582.69</v>
      </c>
      <c r="L373">
        <v>0.35655399999999998</v>
      </c>
      <c r="M373">
        <v>1582.69</v>
      </c>
      <c r="N373">
        <v>0.35735499999999998</v>
      </c>
      <c r="O373">
        <v>1582.69</v>
      </c>
      <c r="P373">
        <v>0.35779699999999998</v>
      </c>
      <c r="Q373">
        <v>1582.69</v>
      </c>
      <c r="R373">
        <v>0.35392899999999999</v>
      </c>
      <c r="S373">
        <v>1582.69</v>
      </c>
      <c r="T373">
        <v>0.35392899999999999</v>
      </c>
      <c r="U373">
        <v>1582.69</v>
      </c>
      <c r="V373">
        <v>0.35505300000000001</v>
      </c>
      <c r="W373">
        <v>1582.69</v>
      </c>
      <c r="X373">
        <v>0.34935500000000003</v>
      </c>
      <c r="Y373">
        <v>1582.69</v>
      </c>
      <c r="Z373" s="26">
        <f>MATCH(smallO[[#This Row],[Simen Best sol]],smallO[[#This Row],[Simen 1 time]:[Simen 10 sol]],0)</f>
        <v>2</v>
      </c>
      <c r="AA373" s="26">
        <f>INDEX(smallO[[#This Row],[Simen 1 time]:[Simen 10 sol]],smallO[[#This Row],[Match]]-1)</f>
        <v>0.35363800000000001</v>
      </c>
      <c r="AB373" s="79">
        <f t="shared" si="10"/>
        <v>1582.69</v>
      </c>
      <c r="AC373" s="26">
        <f>MATCH(smallO[[#This Row],[Simen worst sol]],smallO[[#This Row],[Simen 1 time]:[Simen 10 sol]],0)</f>
        <v>2</v>
      </c>
      <c r="AD373" s="26">
        <f>INDEX(smallO[[#This Row],[Simen 1 time]:[Simen 10 sol]],smallO[[#This Row],[Match2]]-1)</f>
        <v>0.35363800000000001</v>
      </c>
      <c r="AE373" s="79">
        <f t="shared" si="11"/>
        <v>1582.69</v>
      </c>
      <c r="AF373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1582.6900000000003</v>
      </c>
      <c r="AI373" s="79"/>
      <c r="AJ373" s="79"/>
      <c r="AL373" s="79"/>
      <c r="AM373" s="79"/>
      <c r="AN373" s="79"/>
    </row>
    <row r="374" spans="1:40">
      <c r="A374" s="18" t="s">
        <v>56</v>
      </c>
      <c r="B374" s="15">
        <v>3</v>
      </c>
      <c r="C374" s="15">
        <v>5</v>
      </c>
      <c r="D374" s="15">
        <v>3</v>
      </c>
      <c r="E374" s="15">
        <v>3</v>
      </c>
      <c r="F374">
        <v>0.48338599999999998</v>
      </c>
      <c r="G374">
        <v>2997.44</v>
      </c>
      <c r="H374" s="79">
        <v>0.48186400000000001</v>
      </c>
      <c r="I374" s="79">
        <v>2997.44</v>
      </c>
      <c r="J374">
        <v>0.48126400000000003</v>
      </c>
      <c r="K374">
        <v>2997.44</v>
      </c>
      <c r="L374">
        <v>0.495284</v>
      </c>
      <c r="M374">
        <v>2997.44</v>
      </c>
      <c r="N374">
        <v>0.47889599999999999</v>
      </c>
      <c r="O374">
        <v>2997.44</v>
      </c>
      <c r="P374">
        <v>0.47893799999999997</v>
      </c>
      <c r="Q374">
        <v>2997.44</v>
      </c>
      <c r="R374">
        <v>0.47604200000000002</v>
      </c>
      <c r="S374">
        <v>2997.44</v>
      </c>
      <c r="T374">
        <v>0.47604200000000002</v>
      </c>
      <c r="U374">
        <v>2997.44</v>
      </c>
      <c r="V374">
        <v>0.49020399999999997</v>
      </c>
      <c r="W374">
        <v>2997.44</v>
      </c>
      <c r="X374">
        <v>0.48402000000000001</v>
      </c>
      <c r="Y374">
        <v>2997.44</v>
      </c>
      <c r="Z374" s="26">
        <f>MATCH(smallO[[#This Row],[Simen Best sol]],smallO[[#This Row],[Simen 1 time]:[Simen 10 sol]],0)</f>
        <v>2</v>
      </c>
      <c r="AA374" s="26">
        <f>INDEX(smallO[[#This Row],[Simen 1 time]:[Simen 10 sol]],smallO[[#This Row],[Match]]-1)</f>
        <v>0.48338599999999998</v>
      </c>
      <c r="AB374" s="79">
        <f t="shared" si="10"/>
        <v>2997.44</v>
      </c>
      <c r="AC374" s="26">
        <f>MATCH(smallO[[#This Row],[Simen worst sol]],smallO[[#This Row],[Simen 1 time]:[Simen 10 sol]],0)</f>
        <v>2</v>
      </c>
      <c r="AD374" s="26">
        <f>INDEX(smallO[[#This Row],[Simen 1 time]:[Simen 10 sol]],smallO[[#This Row],[Match2]]-1)</f>
        <v>0.48338599999999998</v>
      </c>
      <c r="AE374" s="79">
        <f t="shared" si="11"/>
        <v>2997.44</v>
      </c>
      <c r="AF374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2997.4399999999996</v>
      </c>
      <c r="AI374" s="79"/>
      <c r="AJ374" s="79"/>
      <c r="AL374" s="79"/>
      <c r="AM374" s="79"/>
      <c r="AN374" s="79"/>
    </row>
    <row r="375" spans="1:40">
      <c r="A375" s="17" t="s">
        <v>56</v>
      </c>
      <c r="B375" s="13">
        <v>3</v>
      </c>
      <c r="C375" s="13">
        <v>5</v>
      </c>
      <c r="D375" s="13">
        <v>4</v>
      </c>
      <c r="E375" s="13">
        <v>3</v>
      </c>
      <c r="F375">
        <v>0.66622499999999996</v>
      </c>
      <c r="G375">
        <v>2291.17</v>
      </c>
      <c r="H375" s="79">
        <v>0.68804399999999999</v>
      </c>
      <c r="I375" s="79">
        <v>2291.17</v>
      </c>
      <c r="J375">
        <v>0.68376099999999995</v>
      </c>
      <c r="K375">
        <v>2291.17</v>
      </c>
      <c r="L375">
        <v>0.62396700000000005</v>
      </c>
      <c r="M375">
        <v>2291.17</v>
      </c>
      <c r="N375">
        <v>0.67561099999999996</v>
      </c>
      <c r="O375">
        <v>2291.17</v>
      </c>
      <c r="P375">
        <v>0.68920199999999998</v>
      </c>
      <c r="Q375">
        <v>2291.17</v>
      </c>
      <c r="R375">
        <v>0.71058699999999997</v>
      </c>
      <c r="S375">
        <v>2291.17</v>
      </c>
      <c r="T375">
        <v>0.71058699999999997</v>
      </c>
      <c r="U375">
        <v>2291.17</v>
      </c>
      <c r="V375">
        <v>0.67336099999999999</v>
      </c>
      <c r="W375">
        <v>2291.17</v>
      </c>
      <c r="X375">
        <v>0.70383600000000002</v>
      </c>
      <c r="Y375">
        <v>2291.17</v>
      </c>
      <c r="Z375" s="26">
        <f>MATCH(smallO[[#This Row],[Simen Best sol]],smallO[[#This Row],[Simen 1 time]:[Simen 10 sol]],0)</f>
        <v>2</v>
      </c>
      <c r="AA375" s="26">
        <f>INDEX(smallO[[#This Row],[Simen 1 time]:[Simen 10 sol]],smallO[[#This Row],[Match]]-1)</f>
        <v>0.66622499999999996</v>
      </c>
      <c r="AB375" s="79">
        <f t="shared" si="10"/>
        <v>2291.17</v>
      </c>
      <c r="AC375" s="26">
        <f>MATCH(smallO[[#This Row],[Simen worst sol]],smallO[[#This Row],[Simen 1 time]:[Simen 10 sol]],0)</f>
        <v>2</v>
      </c>
      <c r="AD375" s="26">
        <f>INDEX(smallO[[#This Row],[Simen 1 time]:[Simen 10 sol]],smallO[[#This Row],[Match2]]-1)</f>
        <v>0.66622499999999996</v>
      </c>
      <c r="AE375" s="79">
        <f t="shared" si="11"/>
        <v>2291.17</v>
      </c>
      <c r="AF375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2291.1699999999996</v>
      </c>
      <c r="AI375" s="79"/>
      <c r="AJ375" s="79"/>
      <c r="AL375" s="79"/>
      <c r="AM375" s="79"/>
      <c r="AN375" s="79"/>
    </row>
    <row r="376" spans="1:40">
      <c r="A376" s="18" t="s">
        <v>56</v>
      </c>
      <c r="B376" s="15">
        <v>3</v>
      </c>
      <c r="C376" s="15">
        <v>5</v>
      </c>
      <c r="D376" s="15">
        <v>5</v>
      </c>
      <c r="E376" s="15">
        <v>3</v>
      </c>
      <c r="F376">
        <v>0.35946600000000001</v>
      </c>
      <c r="G376">
        <v>1513.76</v>
      </c>
      <c r="H376" s="79">
        <v>0.45321400000000001</v>
      </c>
      <c r="I376" s="79">
        <v>1513.76</v>
      </c>
      <c r="J376">
        <v>0.365956</v>
      </c>
      <c r="K376">
        <v>1513.76</v>
      </c>
      <c r="L376">
        <v>0.36044199999999998</v>
      </c>
      <c r="M376">
        <v>1513.76</v>
      </c>
      <c r="N376">
        <v>0.41277700000000001</v>
      </c>
      <c r="O376">
        <v>1513.76</v>
      </c>
      <c r="P376">
        <v>0.41429100000000002</v>
      </c>
      <c r="Q376">
        <v>1513.76</v>
      </c>
      <c r="R376">
        <v>0.363595</v>
      </c>
      <c r="S376">
        <v>1513.76</v>
      </c>
      <c r="T376">
        <v>0.363595</v>
      </c>
      <c r="U376">
        <v>1513.76</v>
      </c>
      <c r="V376">
        <v>0.38986999999999999</v>
      </c>
      <c r="W376">
        <v>1513.76</v>
      </c>
      <c r="X376">
        <v>0.36338300000000001</v>
      </c>
      <c r="Y376">
        <v>1513.76</v>
      </c>
      <c r="Z376" s="26">
        <f>MATCH(smallO[[#This Row],[Simen Best sol]],smallO[[#This Row],[Simen 1 time]:[Simen 10 sol]],0)</f>
        <v>2</v>
      </c>
      <c r="AA376" s="26">
        <f>INDEX(smallO[[#This Row],[Simen 1 time]:[Simen 10 sol]],smallO[[#This Row],[Match]]-1)</f>
        <v>0.35946600000000001</v>
      </c>
      <c r="AB376" s="79">
        <f t="shared" si="10"/>
        <v>1513.76</v>
      </c>
      <c r="AC376" s="26">
        <f>MATCH(smallO[[#This Row],[Simen worst sol]],smallO[[#This Row],[Simen 1 time]:[Simen 10 sol]],0)</f>
        <v>2</v>
      </c>
      <c r="AD376" s="26">
        <f>INDEX(smallO[[#This Row],[Simen 1 time]:[Simen 10 sol]],smallO[[#This Row],[Match2]]-1)</f>
        <v>0.35946600000000001</v>
      </c>
      <c r="AE376" s="79">
        <f t="shared" si="11"/>
        <v>1513.76</v>
      </c>
      <c r="AF376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1513.76</v>
      </c>
      <c r="AI376" s="79"/>
      <c r="AJ376" s="79"/>
      <c r="AL376" s="79"/>
      <c r="AM376" s="79"/>
      <c r="AN376" s="79"/>
    </row>
    <row r="377" spans="1:40">
      <c r="A377" s="17" t="s">
        <v>56</v>
      </c>
      <c r="B377" s="13">
        <v>3</v>
      </c>
      <c r="C377" s="13">
        <v>10</v>
      </c>
      <c r="D377" s="13">
        <v>1</v>
      </c>
      <c r="E377" s="13">
        <v>3</v>
      </c>
      <c r="F377">
        <v>6.5767499999999997</v>
      </c>
      <c r="G377">
        <v>2732.61</v>
      </c>
      <c r="H377" s="79">
        <v>6.4350800000000001</v>
      </c>
      <c r="I377" s="79">
        <v>2732.61</v>
      </c>
      <c r="J377">
        <v>6.3839899999999998</v>
      </c>
      <c r="K377">
        <v>2732.61</v>
      </c>
      <c r="L377">
        <v>6.5462199999999999</v>
      </c>
      <c r="M377">
        <v>2732.61</v>
      </c>
      <c r="N377">
        <v>6.5241899999999999</v>
      </c>
      <c r="O377">
        <v>2732.61</v>
      </c>
      <c r="P377">
        <v>6.4181499999999998</v>
      </c>
      <c r="Q377">
        <v>2732.61</v>
      </c>
      <c r="R377">
        <v>6.44909</v>
      </c>
      <c r="S377">
        <v>2732.61</v>
      </c>
      <c r="T377">
        <v>6.44909</v>
      </c>
      <c r="U377">
        <v>2732.61</v>
      </c>
      <c r="V377">
        <v>6.4660099999999998</v>
      </c>
      <c r="W377">
        <v>2732.61</v>
      </c>
      <c r="X377">
        <v>6.4570600000000002</v>
      </c>
      <c r="Y377">
        <v>2732.61</v>
      </c>
      <c r="Z377" s="26">
        <f>MATCH(smallO[[#This Row],[Simen Best sol]],smallO[[#This Row],[Simen 1 time]:[Simen 10 sol]],0)</f>
        <v>2</v>
      </c>
      <c r="AA377" s="26">
        <f>INDEX(smallO[[#This Row],[Simen 1 time]:[Simen 10 sol]],smallO[[#This Row],[Match]]-1)</f>
        <v>6.5767499999999997</v>
      </c>
      <c r="AB377" s="79">
        <f t="shared" si="10"/>
        <v>2732.61</v>
      </c>
      <c r="AC377" s="26">
        <f>MATCH(smallO[[#This Row],[Simen worst sol]],smallO[[#This Row],[Simen 1 time]:[Simen 10 sol]],0)</f>
        <v>2</v>
      </c>
      <c r="AD377" s="26">
        <f>INDEX(smallO[[#This Row],[Simen 1 time]:[Simen 10 sol]],smallO[[#This Row],[Match2]]-1)</f>
        <v>6.5767499999999997</v>
      </c>
      <c r="AE377" s="79">
        <f t="shared" si="11"/>
        <v>2732.61</v>
      </c>
      <c r="AF377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2732.61</v>
      </c>
      <c r="AI377" s="79"/>
      <c r="AJ377" s="79"/>
      <c r="AL377" s="79"/>
      <c r="AM377" s="79"/>
      <c r="AN377" s="79"/>
    </row>
    <row r="378" spans="1:40">
      <c r="A378" s="18" t="s">
        <v>56</v>
      </c>
      <c r="B378" s="15">
        <v>3</v>
      </c>
      <c r="C378" s="15">
        <v>10</v>
      </c>
      <c r="D378" s="15">
        <v>2</v>
      </c>
      <c r="E378" s="15">
        <v>3</v>
      </c>
      <c r="F378">
        <v>6.5502599999999997</v>
      </c>
      <c r="G378">
        <v>3607.15</v>
      </c>
      <c r="H378" s="79">
        <v>6.4836200000000002</v>
      </c>
      <c r="I378" s="79">
        <v>3607.15</v>
      </c>
      <c r="J378">
        <v>6.5820299999999996</v>
      </c>
      <c r="K378">
        <v>3607.15</v>
      </c>
      <c r="L378">
        <v>6.4799300000000004</v>
      </c>
      <c r="M378">
        <v>3607.15</v>
      </c>
      <c r="N378">
        <v>6.5202</v>
      </c>
      <c r="O378">
        <v>3607.15</v>
      </c>
      <c r="P378">
        <v>6.4789599999999998</v>
      </c>
      <c r="Q378">
        <v>3607.15</v>
      </c>
      <c r="R378">
        <v>6.5354099999999997</v>
      </c>
      <c r="S378">
        <v>3607.15</v>
      </c>
      <c r="T378">
        <v>6.5354099999999997</v>
      </c>
      <c r="U378">
        <v>3607.15</v>
      </c>
      <c r="V378">
        <v>6.6420199999999996</v>
      </c>
      <c r="W378">
        <v>3607.15</v>
      </c>
      <c r="X378">
        <v>6.4673600000000002</v>
      </c>
      <c r="Y378">
        <v>3607.15</v>
      </c>
      <c r="Z378" s="26">
        <f>MATCH(smallO[[#This Row],[Simen Best sol]],smallO[[#This Row],[Simen 1 time]:[Simen 10 sol]],0)</f>
        <v>2</v>
      </c>
      <c r="AA378" s="26">
        <f>INDEX(smallO[[#This Row],[Simen 1 time]:[Simen 10 sol]],smallO[[#This Row],[Match]]-1)</f>
        <v>6.5502599999999997</v>
      </c>
      <c r="AB378" s="79">
        <f t="shared" si="10"/>
        <v>3607.15</v>
      </c>
      <c r="AC378" s="26">
        <f>MATCH(smallO[[#This Row],[Simen worst sol]],smallO[[#This Row],[Simen 1 time]:[Simen 10 sol]],0)</f>
        <v>2</v>
      </c>
      <c r="AD378" s="26">
        <f>INDEX(smallO[[#This Row],[Simen 1 time]:[Simen 10 sol]],smallO[[#This Row],[Match2]]-1)</f>
        <v>6.5502599999999997</v>
      </c>
      <c r="AE378" s="79">
        <f t="shared" si="11"/>
        <v>3607.15</v>
      </c>
      <c r="AF378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3607.1500000000005</v>
      </c>
      <c r="AI378" s="79"/>
      <c r="AJ378" s="79"/>
      <c r="AL378" s="79"/>
      <c r="AM378" s="79"/>
      <c r="AN378" s="79"/>
    </row>
    <row r="379" spans="1:40">
      <c r="A379" s="17" t="s">
        <v>56</v>
      </c>
      <c r="B379" s="13">
        <v>3</v>
      </c>
      <c r="C379" s="13">
        <v>10</v>
      </c>
      <c r="D379" s="13">
        <v>3</v>
      </c>
      <c r="E379" s="13">
        <v>3</v>
      </c>
      <c r="F379">
        <v>6.4004300000000001</v>
      </c>
      <c r="G379">
        <v>2728.24</v>
      </c>
      <c r="H379" s="79">
        <v>6.4778200000000004</v>
      </c>
      <c r="I379" s="79">
        <v>2728.24</v>
      </c>
      <c r="J379">
        <v>6.4106699999999996</v>
      </c>
      <c r="K379">
        <v>2728.24</v>
      </c>
      <c r="L379">
        <v>6.3690899999999999</v>
      </c>
      <c r="M379">
        <v>2728.24</v>
      </c>
      <c r="N379">
        <v>6.3924300000000001</v>
      </c>
      <c r="O379">
        <v>2728.24</v>
      </c>
      <c r="P379">
        <v>6.4450099999999999</v>
      </c>
      <c r="Q379">
        <v>2728.24</v>
      </c>
      <c r="R379">
        <v>6.4043099999999997</v>
      </c>
      <c r="S379">
        <v>2728.24</v>
      </c>
      <c r="T379">
        <v>6.4043099999999997</v>
      </c>
      <c r="U379">
        <v>2728.24</v>
      </c>
      <c r="V379">
        <v>6.3673500000000001</v>
      </c>
      <c r="W379">
        <v>2728.24</v>
      </c>
      <c r="X379">
        <v>6.3600599999999998</v>
      </c>
      <c r="Y379">
        <v>2728.24</v>
      </c>
      <c r="Z379" s="26">
        <f>MATCH(smallO[[#This Row],[Simen Best sol]],smallO[[#This Row],[Simen 1 time]:[Simen 10 sol]],0)</f>
        <v>2</v>
      </c>
      <c r="AA379" s="26">
        <f>INDEX(smallO[[#This Row],[Simen 1 time]:[Simen 10 sol]],smallO[[#This Row],[Match]]-1)</f>
        <v>6.4004300000000001</v>
      </c>
      <c r="AB379" s="79">
        <f t="shared" si="10"/>
        <v>2728.24</v>
      </c>
      <c r="AC379" s="26">
        <f>MATCH(smallO[[#This Row],[Simen worst sol]],smallO[[#This Row],[Simen 1 time]:[Simen 10 sol]],0)</f>
        <v>2</v>
      </c>
      <c r="AD379" s="26">
        <f>INDEX(smallO[[#This Row],[Simen 1 time]:[Simen 10 sol]],smallO[[#This Row],[Match2]]-1)</f>
        <v>6.4004300000000001</v>
      </c>
      <c r="AE379" s="79">
        <f t="shared" si="11"/>
        <v>2728.24</v>
      </c>
      <c r="AF379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2728.2399999999993</v>
      </c>
      <c r="AI379" s="79"/>
      <c r="AJ379" s="79"/>
      <c r="AL379" s="79"/>
      <c r="AM379" s="79"/>
      <c r="AN379" s="79"/>
    </row>
    <row r="380" spans="1:40">
      <c r="A380" s="18" t="s">
        <v>56</v>
      </c>
      <c r="B380" s="15">
        <v>3</v>
      </c>
      <c r="C380" s="15">
        <v>10</v>
      </c>
      <c r="D380" s="15">
        <v>4</v>
      </c>
      <c r="E380" s="15">
        <v>3</v>
      </c>
      <c r="F380">
        <v>6.3308999999999997</v>
      </c>
      <c r="G380">
        <v>3444.61</v>
      </c>
      <c r="H380" s="79">
        <v>6.3034299999999996</v>
      </c>
      <c r="I380" s="79">
        <v>3444.61</v>
      </c>
      <c r="J380">
        <v>6.34762</v>
      </c>
      <c r="K380">
        <v>3444.61</v>
      </c>
      <c r="L380">
        <v>6.3035199999999998</v>
      </c>
      <c r="M380">
        <v>3444.61</v>
      </c>
      <c r="N380">
        <v>6.3212299999999999</v>
      </c>
      <c r="O380">
        <v>3444.61</v>
      </c>
      <c r="P380">
        <v>6.3192000000000004</v>
      </c>
      <c r="Q380">
        <v>3444.61</v>
      </c>
      <c r="R380">
        <v>6.3407400000000003</v>
      </c>
      <c r="S380">
        <v>3444.61</v>
      </c>
      <c r="T380">
        <v>6.3407400000000003</v>
      </c>
      <c r="U380">
        <v>3444.61</v>
      </c>
      <c r="V380">
        <v>6.2746000000000004</v>
      </c>
      <c r="W380">
        <v>3444.61</v>
      </c>
      <c r="X380">
        <v>6.4011800000000001</v>
      </c>
      <c r="Y380">
        <v>3444.61</v>
      </c>
      <c r="Z380" s="26">
        <f>MATCH(smallO[[#This Row],[Simen Best sol]],smallO[[#This Row],[Simen 1 time]:[Simen 10 sol]],0)</f>
        <v>2</v>
      </c>
      <c r="AA380" s="26">
        <f>INDEX(smallO[[#This Row],[Simen 1 time]:[Simen 10 sol]],smallO[[#This Row],[Match]]-1)</f>
        <v>6.3308999999999997</v>
      </c>
      <c r="AB380" s="79">
        <f t="shared" si="10"/>
        <v>3444.61</v>
      </c>
      <c r="AC380" s="26">
        <f>MATCH(smallO[[#This Row],[Simen worst sol]],smallO[[#This Row],[Simen 1 time]:[Simen 10 sol]],0)</f>
        <v>2</v>
      </c>
      <c r="AD380" s="26">
        <f>INDEX(smallO[[#This Row],[Simen 1 time]:[Simen 10 sol]],smallO[[#This Row],[Match2]]-1)</f>
        <v>6.3308999999999997</v>
      </c>
      <c r="AE380" s="79">
        <f t="shared" si="11"/>
        <v>3444.61</v>
      </c>
      <c r="AF380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3444.6099999999997</v>
      </c>
      <c r="AI380" s="79"/>
      <c r="AJ380" s="79"/>
      <c r="AL380" s="79"/>
      <c r="AM380" s="79"/>
      <c r="AN380" s="79"/>
    </row>
    <row r="381" spans="1:40">
      <c r="A381" s="17" t="s">
        <v>56</v>
      </c>
      <c r="B381" s="13">
        <v>3</v>
      </c>
      <c r="C381" s="13">
        <v>10</v>
      </c>
      <c r="D381" s="13">
        <v>5</v>
      </c>
      <c r="E381" s="13">
        <v>3</v>
      </c>
      <c r="F381">
        <v>6.2535699999999999</v>
      </c>
      <c r="G381">
        <v>2461.11</v>
      </c>
      <c r="H381" s="79">
        <v>6.5097399999999999</v>
      </c>
      <c r="I381" s="79">
        <v>2461.11</v>
      </c>
      <c r="J381">
        <v>6.2944899999999997</v>
      </c>
      <c r="K381">
        <v>2461.11</v>
      </c>
      <c r="L381">
        <v>6.2113300000000002</v>
      </c>
      <c r="M381">
        <v>2461.11</v>
      </c>
      <c r="N381">
        <v>6.3981500000000002</v>
      </c>
      <c r="O381">
        <v>2579.63</v>
      </c>
      <c r="P381">
        <v>6.2104799999999996</v>
      </c>
      <c r="Q381">
        <v>2461.11</v>
      </c>
      <c r="R381">
        <v>6.3922699999999999</v>
      </c>
      <c r="S381">
        <v>2579.63</v>
      </c>
      <c r="T381">
        <v>6.3922699999999999</v>
      </c>
      <c r="U381">
        <v>2579.63</v>
      </c>
      <c r="V381">
        <v>6.2807399999999998</v>
      </c>
      <c r="W381">
        <v>2461.11</v>
      </c>
      <c r="X381">
        <v>6.4821200000000001</v>
      </c>
      <c r="Y381">
        <v>2461.11</v>
      </c>
      <c r="Z381" s="26">
        <f>MATCH(smallO[[#This Row],[Simen Best sol]],smallO[[#This Row],[Simen 1 time]:[Simen 10 sol]],0)</f>
        <v>2</v>
      </c>
      <c r="AA381" s="26">
        <f>INDEX(smallO[[#This Row],[Simen 1 time]:[Simen 10 sol]],smallO[[#This Row],[Match]]-1)</f>
        <v>6.2535699999999999</v>
      </c>
      <c r="AB381" s="79">
        <f t="shared" si="10"/>
        <v>2461.11</v>
      </c>
      <c r="AC381" s="26">
        <f>MATCH(smallO[[#This Row],[Simen worst sol]],smallO[[#This Row],[Simen 1 time]:[Simen 10 sol]],0)</f>
        <v>10</v>
      </c>
      <c r="AD381" s="26">
        <f>INDEX(smallO[[#This Row],[Simen 1 time]:[Simen 10 sol]],smallO[[#This Row],[Match2]]-1)</f>
        <v>6.3981500000000002</v>
      </c>
      <c r="AE381" s="79">
        <f t="shared" si="11"/>
        <v>2579.63</v>
      </c>
      <c r="AF381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2496.6660000000002</v>
      </c>
      <c r="AI381" s="79"/>
      <c r="AJ381" s="79"/>
      <c r="AL381" s="79"/>
      <c r="AM381" s="79"/>
      <c r="AN381" s="79"/>
    </row>
    <row r="382" spans="1:40">
      <c r="A382" s="18" t="s">
        <v>56</v>
      </c>
      <c r="B382" s="15">
        <v>3</v>
      </c>
      <c r="C382" s="15">
        <v>15</v>
      </c>
      <c r="D382" s="15">
        <v>1</v>
      </c>
      <c r="E382" s="15">
        <v>3</v>
      </c>
      <c r="F382">
        <v>7.43689</v>
      </c>
      <c r="G382">
        <v>2783.77</v>
      </c>
      <c r="H382" s="79">
        <v>7.4443999999999999</v>
      </c>
      <c r="I382" s="79">
        <v>2783.77</v>
      </c>
      <c r="J382">
        <v>7.5233100000000004</v>
      </c>
      <c r="K382">
        <v>2783.77</v>
      </c>
      <c r="L382">
        <v>7.5966300000000002</v>
      </c>
      <c r="M382">
        <v>2783.77</v>
      </c>
      <c r="N382">
        <v>7.4494100000000003</v>
      </c>
      <c r="O382">
        <v>2798.14</v>
      </c>
      <c r="P382">
        <v>7.3963200000000002</v>
      </c>
      <c r="Q382">
        <v>2798.14</v>
      </c>
      <c r="R382">
        <v>7.4744700000000002</v>
      </c>
      <c r="S382">
        <v>2783.77</v>
      </c>
      <c r="T382">
        <v>7.4744700000000002</v>
      </c>
      <c r="U382">
        <v>2783.77</v>
      </c>
      <c r="V382">
        <v>7.4640899999999997</v>
      </c>
      <c r="W382">
        <v>2783.77</v>
      </c>
      <c r="X382">
        <v>7.5134999999999996</v>
      </c>
      <c r="Y382">
        <v>2783.77</v>
      </c>
      <c r="Z382" s="26">
        <f>MATCH(smallO[[#This Row],[Simen Best sol]],smallO[[#This Row],[Simen 1 time]:[Simen 10 sol]],0)</f>
        <v>2</v>
      </c>
      <c r="AA382" s="26">
        <f>INDEX(smallO[[#This Row],[Simen 1 time]:[Simen 10 sol]],smallO[[#This Row],[Match]]-1)</f>
        <v>7.43689</v>
      </c>
      <c r="AB382" s="79">
        <f t="shared" si="10"/>
        <v>2783.77</v>
      </c>
      <c r="AC382" s="26">
        <f>MATCH(smallO[[#This Row],[Simen worst sol]],smallO[[#This Row],[Simen 1 time]:[Simen 10 sol]],0)</f>
        <v>10</v>
      </c>
      <c r="AD382" s="26">
        <f>INDEX(smallO[[#This Row],[Simen 1 time]:[Simen 10 sol]],smallO[[#This Row],[Match2]]-1)</f>
        <v>7.4494100000000003</v>
      </c>
      <c r="AE382" s="79">
        <f t="shared" si="11"/>
        <v>2798.14</v>
      </c>
      <c r="AF382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2786.6440000000002</v>
      </c>
      <c r="AI382" s="79"/>
      <c r="AJ382" s="79"/>
      <c r="AL382" s="79"/>
      <c r="AM382" s="79"/>
      <c r="AN382" s="79"/>
    </row>
    <row r="383" spans="1:40">
      <c r="A383" s="17" t="s">
        <v>56</v>
      </c>
      <c r="B383" s="13">
        <v>3</v>
      </c>
      <c r="C383" s="13">
        <v>15</v>
      </c>
      <c r="D383" s="13">
        <v>2</v>
      </c>
      <c r="E383" s="13">
        <v>3</v>
      </c>
      <c r="F383">
        <v>6.7063300000000003</v>
      </c>
      <c r="G383">
        <v>2757.82</v>
      </c>
      <c r="H383" s="79">
        <v>6.8289799999999996</v>
      </c>
      <c r="I383" s="79">
        <v>2757.82</v>
      </c>
      <c r="J383">
        <v>6.7613300000000001</v>
      </c>
      <c r="K383">
        <v>2757.82</v>
      </c>
      <c r="L383">
        <v>6.6740599999999999</v>
      </c>
      <c r="M383">
        <v>2757.82</v>
      </c>
      <c r="N383">
        <v>6.7806499999999996</v>
      </c>
      <c r="O383">
        <v>2757.82</v>
      </c>
      <c r="P383">
        <v>6.7584099999999996</v>
      </c>
      <c r="Q383">
        <v>2757.82</v>
      </c>
      <c r="R383">
        <v>6.7424299999999997</v>
      </c>
      <c r="S383">
        <v>2757.82</v>
      </c>
      <c r="T383">
        <v>6.7424299999999997</v>
      </c>
      <c r="U383">
        <v>2757.82</v>
      </c>
      <c r="V383">
        <v>6.7681800000000001</v>
      </c>
      <c r="W383">
        <v>2757.82</v>
      </c>
      <c r="X383">
        <v>6.6990299999999996</v>
      </c>
      <c r="Y383">
        <v>2757.82</v>
      </c>
      <c r="Z383" s="26">
        <f>MATCH(smallO[[#This Row],[Simen Best sol]],smallO[[#This Row],[Simen 1 time]:[Simen 10 sol]],0)</f>
        <v>2</v>
      </c>
      <c r="AA383" s="26">
        <f>INDEX(smallO[[#This Row],[Simen 1 time]:[Simen 10 sol]],smallO[[#This Row],[Match]]-1)</f>
        <v>6.7063300000000003</v>
      </c>
      <c r="AB383" s="79">
        <f t="shared" si="10"/>
        <v>2757.82</v>
      </c>
      <c r="AC383" s="26">
        <f>MATCH(smallO[[#This Row],[Simen worst sol]],smallO[[#This Row],[Simen 1 time]:[Simen 10 sol]],0)</f>
        <v>2</v>
      </c>
      <c r="AD383" s="26">
        <f>INDEX(smallO[[#This Row],[Simen 1 time]:[Simen 10 sol]],smallO[[#This Row],[Match2]]-1)</f>
        <v>6.7063300000000003</v>
      </c>
      <c r="AE383" s="79">
        <f t="shared" si="11"/>
        <v>2757.82</v>
      </c>
      <c r="AF383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2757.82</v>
      </c>
      <c r="AI383" s="79"/>
      <c r="AJ383" s="79"/>
      <c r="AL383" s="79"/>
      <c r="AM383" s="79"/>
      <c r="AN383" s="79"/>
    </row>
    <row r="384" spans="1:40">
      <c r="A384" s="18" t="s">
        <v>56</v>
      </c>
      <c r="B384" s="15">
        <v>3</v>
      </c>
      <c r="C384" s="15">
        <v>15</v>
      </c>
      <c r="D384" s="15">
        <v>3</v>
      </c>
      <c r="E384" s="15">
        <v>3</v>
      </c>
      <c r="F384">
        <v>6.6476300000000004</v>
      </c>
      <c r="G384">
        <v>3252.68</v>
      </c>
      <c r="H384" s="79">
        <v>6.6974400000000003</v>
      </c>
      <c r="I384" s="79">
        <v>3252.68</v>
      </c>
      <c r="J384">
        <v>6.6471400000000003</v>
      </c>
      <c r="K384">
        <v>3252.68</v>
      </c>
      <c r="L384">
        <v>6.6563699999999999</v>
      </c>
      <c r="M384">
        <v>3252.68</v>
      </c>
      <c r="N384">
        <v>6.6562099999999997</v>
      </c>
      <c r="O384">
        <v>3252.68</v>
      </c>
      <c r="P384">
        <v>6.6734099999999996</v>
      </c>
      <c r="Q384">
        <v>3252.68</v>
      </c>
      <c r="R384">
        <v>6.6361400000000001</v>
      </c>
      <c r="S384">
        <v>3252.68</v>
      </c>
      <c r="T384">
        <v>6.6361400000000001</v>
      </c>
      <c r="U384">
        <v>3252.68</v>
      </c>
      <c r="V384">
        <v>6.6298700000000004</v>
      </c>
      <c r="W384">
        <v>3252.68</v>
      </c>
      <c r="X384">
        <v>6.6901200000000003</v>
      </c>
      <c r="Y384">
        <v>3252.68</v>
      </c>
      <c r="Z384" s="26">
        <f>MATCH(smallO[[#This Row],[Simen Best sol]],smallO[[#This Row],[Simen 1 time]:[Simen 10 sol]],0)</f>
        <v>2</v>
      </c>
      <c r="AA384" s="26">
        <f>INDEX(smallO[[#This Row],[Simen 1 time]:[Simen 10 sol]],smallO[[#This Row],[Match]]-1)</f>
        <v>6.6476300000000004</v>
      </c>
      <c r="AB384" s="79">
        <f t="shared" si="10"/>
        <v>3252.68</v>
      </c>
      <c r="AC384" s="26">
        <f>MATCH(smallO[[#This Row],[Simen worst sol]],smallO[[#This Row],[Simen 1 time]:[Simen 10 sol]],0)</f>
        <v>2</v>
      </c>
      <c r="AD384" s="26">
        <f>INDEX(smallO[[#This Row],[Simen 1 time]:[Simen 10 sol]],smallO[[#This Row],[Match2]]-1)</f>
        <v>6.6476300000000004</v>
      </c>
      <c r="AE384" s="79">
        <f t="shared" si="11"/>
        <v>3252.68</v>
      </c>
      <c r="AF384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3252.68</v>
      </c>
      <c r="AI384" s="79"/>
      <c r="AJ384" s="79"/>
      <c r="AL384" s="79"/>
      <c r="AM384" s="79"/>
      <c r="AN384" s="79"/>
    </row>
    <row r="385" spans="1:40">
      <c r="A385" s="17" t="s">
        <v>56</v>
      </c>
      <c r="B385" s="13">
        <v>3</v>
      </c>
      <c r="C385" s="13">
        <v>15</v>
      </c>
      <c r="D385" s="13">
        <v>4</v>
      </c>
      <c r="E385" s="13">
        <v>3</v>
      </c>
      <c r="F385">
        <v>7.89588</v>
      </c>
      <c r="G385">
        <v>2886.32</v>
      </c>
      <c r="H385" s="79">
        <v>7.9177999999999997</v>
      </c>
      <c r="I385" s="79">
        <v>2886.32</v>
      </c>
      <c r="J385">
        <v>8.0318799999999992</v>
      </c>
      <c r="K385">
        <v>2886.32</v>
      </c>
      <c r="L385">
        <v>7.9390299999999998</v>
      </c>
      <c r="M385">
        <v>2886.32</v>
      </c>
      <c r="N385">
        <v>7.7070999999999996</v>
      </c>
      <c r="O385">
        <v>2886.32</v>
      </c>
      <c r="P385">
        <v>7.7905600000000002</v>
      </c>
      <c r="Q385">
        <v>2886.32</v>
      </c>
      <c r="R385">
        <v>8.0887700000000002</v>
      </c>
      <c r="S385">
        <v>2886.32</v>
      </c>
      <c r="T385">
        <v>8.0887700000000002</v>
      </c>
      <c r="U385">
        <v>2886.32</v>
      </c>
      <c r="V385">
        <v>7.9253299999999998</v>
      </c>
      <c r="W385">
        <v>2886.32</v>
      </c>
      <c r="X385">
        <v>8.2707499999999996</v>
      </c>
      <c r="Y385">
        <v>2886.32</v>
      </c>
      <c r="Z385" s="26">
        <f>MATCH(smallO[[#This Row],[Simen Best sol]],smallO[[#This Row],[Simen 1 time]:[Simen 10 sol]],0)</f>
        <v>2</v>
      </c>
      <c r="AA385" s="26">
        <f>INDEX(smallO[[#This Row],[Simen 1 time]:[Simen 10 sol]],smallO[[#This Row],[Match]]-1)</f>
        <v>7.89588</v>
      </c>
      <c r="AB385" s="79">
        <f t="shared" si="10"/>
        <v>2886.32</v>
      </c>
      <c r="AC385" s="26">
        <f>MATCH(smallO[[#This Row],[Simen worst sol]],smallO[[#This Row],[Simen 1 time]:[Simen 10 sol]],0)</f>
        <v>2</v>
      </c>
      <c r="AD385" s="26">
        <f>INDEX(smallO[[#This Row],[Simen 1 time]:[Simen 10 sol]],smallO[[#This Row],[Match2]]-1)</f>
        <v>7.89588</v>
      </c>
      <c r="AE385" s="79">
        <f t="shared" si="11"/>
        <v>2886.32</v>
      </c>
      <c r="AF385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2886.32</v>
      </c>
      <c r="AI385" s="79"/>
      <c r="AJ385" s="79"/>
      <c r="AL385" s="79"/>
      <c r="AM385" s="79"/>
      <c r="AN385" s="79"/>
    </row>
    <row r="386" spans="1:40">
      <c r="A386" s="18" t="s">
        <v>56</v>
      </c>
      <c r="B386" s="15">
        <v>3</v>
      </c>
      <c r="C386" s="15">
        <v>15</v>
      </c>
      <c r="D386" s="15">
        <v>5</v>
      </c>
      <c r="E386" s="15">
        <v>3</v>
      </c>
      <c r="F386">
        <v>8.64269</v>
      </c>
      <c r="G386">
        <v>3340.18</v>
      </c>
      <c r="H386">
        <v>8.6423900000000007</v>
      </c>
      <c r="I386">
        <v>3340.18</v>
      </c>
      <c r="J386">
        <v>8.5893499999999996</v>
      </c>
      <c r="K386">
        <v>3340.18</v>
      </c>
      <c r="L386">
        <v>8.7638700000000007</v>
      </c>
      <c r="M386">
        <v>3340.18</v>
      </c>
      <c r="N386">
        <v>9.0735799999999998</v>
      </c>
      <c r="O386">
        <v>3307.5</v>
      </c>
      <c r="P386">
        <v>9.45885</v>
      </c>
      <c r="Q386">
        <v>3307.5</v>
      </c>
      <c r="R386">
        <v>8.7318800000000003</v>
      </c>
      <c r="S386">
        <v>3340.18</v>
      </c>
      <c r="T386">
        <v>8.7318800000000003</v>
      </c>
      <c r="U386">
        <v>3340.18</v>
      </c>
      <c r="V386">
        <v>8.8922500000000007</v>
      </c>
      <c r="W386">
        <v>3307.5</v>
      </c>
      <c r="X386">
        <v>8.4714600000000004</v>
      </c>
      <c r="Y386">
        <v>3340.18</v>
      </c>
      <c r="Z386" s="26">
        <f>MATCH(smallO[[#This Row],[Simen Best sol]],smallO[[#This Row],[Simen 1 time]:[Simen 10 sol]],0)</f>
        <v>10</v>
      </c>
      <c r="AA386" s="26">
        <f>INDEX(smallO[[#This Row],[Simen 1 time]:[Simen 10 sol]],smallO[[#This Row],[Match]]-1)</f>
        <v>9.0735799999999998</v>
      </c>
      <c r="AB386" s="79">
        <f t="shared" ref="AB386:AB449" si="12">MIN(G386,I386,K386,M386,O386,Q386,S386,U386,W386,Y386)</f>
        <v>3307.5</v>
      </c>
      <c r="AC386" s="26">
        <f>MATCH(smallO[[#This Row],[Simen worst sol]],smallO[[#This Row],[Simen 1 time]:[Simen 10 sol]],0)</f>
        <v>2</v>
      </c>
      <c r="AD386" s="26">
        <f>INDEX(smallO[[#This Row],[Simen 1 time]:[Simen 10 sol]],smallO[[#This Row],[Match2]]-1)</f>
        <v>8.64269</v>
      </c>
      <c r="AE386" s="79">
        <f t="shared" ref="AE386:AE449" si="13">MAX(G386,I386,K386,M386,O386,Q386,S386,U386,W386,Y386)</f>
        <v>3340.18</v>
      </c>
      <c r="AF386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3330.3760000000002</v>
      </c>
      <c r="AI386" s="79"/>
      <c r="AJ386" s="79"/>
      <c r="AL386" s="79"/>
      <c r="AM386" s="79"/>
      <c r="AN386" s="79"/>
    </row>
    <row r="387" spans="1:40">
      <c r="A387" s="17" t="s">
        <v>56</v>
      </c>
      <c r="B387" s="13">
        <v>3</v>
      </c>
      <c r="C387" s="13">
        <v>20</v>
      </c>
      <c r="D387" s="13">
        <v>1</v>
      </c>
      <c r="E387" s="13">
        <v>3</v>
      </c>
      <c r="F387">
        <v>8.4982900000000008</v>
      </c>
      <c r="G387">
        <v>3723.88</v>
      </c>
      <c r="H387">
        <v>8.2177399999999992</v>
      </c>
      <c r="I387">
        <v>3723.88</v>
      </c>
      <c r="J387">
        <v>8.2832899999999992</v>
      </c>
      <c r="K387">
        <v>3723.88</v>
      </c>
      <c r="L387">
        <v>8.4028700000000001</v>
      </c>
      <c r="M387">
        <v>3723.88</v>
      </c>
      <c r="N387">
        <v>8.3179700000000008</v>
      </c>
      <c r="O387">
        <v>3723.88</v>
      </c>
      <c r="P387">
        <v>8.5512599999999992</v>
      </c>
      <c r="Q387">
        <v>3723.88</v>
      </c>
      <c r="R387">
        <v>8.3893000000000004</v>
      </c>
      <c r="S387">
        <v>3723.88</v>
      </c>
      <c r="T387">
        <v>8.3893000000000004</v>
      </c>
      <c r="U387">
        <v>3723.88</v>
      </c>
      <c r="V387">
        <v>8.3045000000000009</v>
      </c>
      <c r="W387">
        <v>3723.88</v>
      </c>
      <c r="X387">
        <v>8.5279900000000008</v>
      </c>
      <c r="Y387">
        <v>3723.88</v>
      </c>
      <c r="Z387" s="26">
        <f>MATCH(smallO[[#This Row],[Simen Best sol]],smallO[[#This Row],[Simen 1 time]:[Simen 10 sol]],0)</f>
        <v>2</v>
      </c>
      <c r="AA387" s="26">
        <f>INDEX(smallO[[#This Row],[Simen 1 time]:[Simen 10 sol]],smallO[[#This Row],[Match]]-1)</f>
        <v>8.4982900000000008</v>
      </c>
      <c r="AB387" s="79">
        <f t="shared" si="12"/>
        <v>3723.88</v>
      </c>
      <c r="AC387" s="26">
        <f>MATCH(smallO[[#This Row],[Simen worst sol]],smallO[[#This Row],[Simen 1 time]:[Simen 10 sol]],0)</f>
        <v>2</v>
      </c>
      <c r="AD387" s="26">
        <f>INDEX(smallO[[#This Row],[Simen 1 time]:[Simen 10 sol]],smallO[[#This Row],[Match2]]-1)</f>
        <v>8.4982900000000008</v>
      </c>
      <c r="AE387" s="79">
        <f t="shared" si="13"/>
        <v>3723.88</v>
      </c>
      <c r="AF387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3723.88</v>
      </c>
      <c r="AI387" s="79"/>
      <c r="AJ387" s="79"/>
      <c r="AL387" s="79"/>
      <c r="AM387" s="79"/>
      <c r="AN387" s="79"/>
    </row>
    <row r="388" spans="1:40">
      <c r="A388" s="18" t="s">
        <v>56</v>
      </c>
      <c r="B388" s="15">
        <v>3</v>
      </c>
      <c r="C388" s="15">
        <v>20</v>
      </c>
      <c r="D388" s="15">
        <v>2</v>
      </c>
      <c r="E388" s="15">
        <v>3</v>
      </c>
      <c r="F388">
        <v>7.9935299999999998</v>
      </c>
      <c r="G388">
        <v>2929.95</v>
      </c>
      <c r="H388" s="79">
        <v>8.0395199999999996</v>
      </c>
      <c r="I388" s="79">
        <v>2929.95</v>
      </c>
      <c r="J388">
        <v>8.1415799999999994</v>
      </c>
      <c r="K388">
        <v>2929.95</v>
      </c>
      <c r="L388">
        <v>8.1321399999999997</v>
      </c>
      <c r="M388">
        <v>2929.95</v>
      </c>
      <c r="N388">
        <v>7.99214</v>
      </c>
      <c r="O388">
        <v>2929.95</v>
      </c>
      <c r="P388">
        <v>8.0632900000000003</v>
      </c>
      <c r="Q388">
        <v>2929.95</v>
      </c>
      <c r="R388">
        <v>8.1365099999999995</v>
      </c>
      <c r="S388">
        <v>2929.95</v>
      </c>
      <c r="T388">
        <v>8.1365099999999995</v>
      </c>
      <c r="U388">
        <v>2929.95</v>
      </c>
      <c r="V388">
        <v>8.03003</v>
      </c>
      <c r="W388">
        <v>2929.95</v>
      </c>
      <c r="X388">
        <v>8.0835399999999993</v>
      </c>
      <c r="Y388">
        <v>2929.95</v>
      </c>
      <c r="Z388" s="26">
        <f>MATCH(smallO[[#This Row],[Simen Best sol]],smallO[[#This Row],[Simen 1 time]:[Simen 10 sol]],0)</f>
        <v>2</v>
      </c>
      <c r="AA388" s="26">
        <f>INDEX(smallO[[#This Row],[Simen 1 time]:[Simen 10 sol]],smallO[[#This Row],[Match]]-1)</f>
        <v>7.9935299999999998</v>
      </c>
      <c r="AB388" s="79">
        <f t="shared" si="12"/>
        <v>2929.95</v>
      </c>
      <c r="AC388" s="26">
        <f>MATCH(smallO[[#This Row],[Simen worst sol]],smallO[[#This Row],[Simen 1 time]:[Simen 10 sol]],0)</f>
        <v>2</v>
      </c>
      <c r="AD388" s="26">
        <f>INDEX(smallO[[#This Row],[Simen 1 time]:[Simen 10 sol]],smallO[[#This Row],[Match2]]-1)</f>
        <v>7.9935299999999998</v>
      </c>
      <c r="AE388" s="79">
        <f t="shared" si="13"/>
        <v>2929.95</v>
      </c>
      <c r="AF388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2929.9500000000003</v>
      </c>
      <c r="AI388" s="79"/>
      <c r="AJ388" s="79"/>
      <c r="AL388" s="79"/>
      <c r="AM388" s="79"/>
      <c r="AN388" s="79"/>
    </row>
    <row r="389" spans="1:40">
      <c r="A389" s="17" t="s">
        <v>56</v>
      </c>
      <c r="B389" s="13">
        <v>3</v>
      </c>
      <c r="C389" s="13">
        <v>20</v>
      </c>
      <c r="D389" s="13">
        <v>3</v>
      </c>
      <c r="E389" s="13">
        <v>3</v>
      </c>
      <c r="F389">
        <v>12.404500000000001</v>
      </c>
      <c r="G389">
        <v>3064.78</v>
      </c>
      <c r="H389" s="79">
        <v>12.234</v>
      </c>
      <c r="I389" s="79">
        <v>3064.78</v>
      </c>
      <c r="J389">
        <v>12.3863</v>
      </c>
      <c r="K389">
        <v>3064.78</v>
      </c>
      <c r="L389">
        <v>12.3269</v>
      </c>
      <c r="M389">
        <v>3064.78</v>
      </c>
      <c r="N389">
        <v>12.431100000000001</v>
      </c>
      <c r="O389">
        <v>3064.78</v>
      </c>
      <c r="P389">
        <v>12.2463</v>
      </c>
      <c r="Q389">
        <v>3064.78</v>
      </c>
      <c r="R389">
        <v>12.4511</v>
      </c>
      <c r="S389">
        <v>3064.78</v>
      </c>
      <c r="T389">
        <v>12.4511</v>
      </c>
      <c r="U389">
        <v>3064.78</v>
      </c>
      <c r="V389">
        <v>12.2852</v>
      </c>
      <c r="W389">
        <v>3064.78</v>
      </c>
      <c r="X389">
        <v>12.3992</v>
      </c>
      <c r="Y389">
        <v>3064.78</v>
      </c>
      <c r="Z389" s="26">
        <f>MATCH(smallO[[#This Row],[Simen Best sol]],smallO[[#This Row],[Simen 1 time]:[Simen 10 sol]],0)</f>
        <v>2</v>
      </c>
      <c r="AA389" s="26">
        <f>INDEX(smallO[[#This Row],[Simen 1 time]:[Simen 10 sol]],smallO[[#This Row],[Match]]-1)</f>
        <v>12.404500000000001</v>
      </c>
      <c r="AB389" s="79">
        <f t="shared" si="12"/>
        <v>3064.78</v>
      </c>
      <c r="AC389" s="26">
        <f>MATCH(smallO[[#This Row],[Simen worst sol]],smallO[[#This Row],[Simen 1 time]:[Simen 10 sol]],0)</f>
        <v>2</v>
      </c>
      <c r="AD389" s="26">
        <f>INDEX(smallO[[#This Row],[Simen 1 time]:[Simen 10 sol]],smallO[[#This Row],[Match2]]-1)</f>
        <v>12.404500000000001</v>
      </c>
      <c r="AE389" s="79">
        <f t="shared" si="13"/>
        <v>3064.78</v>
      </c>
      <c r="AF389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3064.7799999999997</v>
      </c>
      <c r="AI389" s="79"/>
      <c r="AJ389" s="79"/>
      <c r="AL389" s="79"/>
      <c r="AM389" s="79"/>
      <c r="AN389" s="79"/>
    </row>
    <row r="390" spans="1:40">
      <c r="A390" s="18" t="s">
        <v>56</v>
      </c>
      <c r="B390" s="15">
        <v>3</v>
      </c>
      <c r="C390" s="15">
        <v>20</v>
      </c>
      <c r="D390" s="15">
        <v>4</v>
      </c>
      <c r="E390" s="15">
        <v>3</v>
      </c>
      <c r="F390">
        <v>13.188599999999999</v>
      </c>
      <c r="G390">
        <v>4088.88</v>
      </c>
      <c r="H390">
        <v>16.123000000000001</v>
      </c>
      <c r="I390">
        <v>4151.13</v>
      </c>
      <c r="J390">
        <v>15.754</v>
      </c>
      <c r="K390">
        <v>4132.5200000000004</v>
      </c>
      <c r="L390">
        <v>15.738799999999999</v>
      </c>
      <c r="M390">
        <v>4132.5200000000004</v>
      </c>
      <c r="N390">
        <v>16.0075</v>
      </c>
      <c r="O390">
        <v>4132.5200000000004</v>
      </c>
      <c r="P390">
        <v>17.851199999999999</v>
      </c>
      <c r="Q390">
        <v>4088.88</v>
      </c>
      <c r="R390">
        <v>13.654</v>
      </c>
      <c r="S390">
        <v>4133.83</v>
      </c>
      <c r="T390">
        <v>13.654</v>
      </c>
      <c r="U390">
        <v>4133.83</v>
      </c>
      <c r="V390">
        <v>13.3248</v>
      </c>
      <c r="W390">
        <v>4088.88</v>
      </c>
      <c r="X390">
        <v>16.0532</v>
      </c>
      <c r="Y390">
        <v>4088.88</v>
      </c>
      <c r="Z390" s="26">
        <f>MATCH(smallO[[#This Row],[Simen Best sol]],smallO[[#This Row],[Simen 1 time]:[Simen 10 sol]],0)</f>
        <v>2</v>
      </c>
      <c r="AA390" s="26">
        <f>INDEX(smallO[[#This Row],[Simen 1 time]:[Simen 10 sol]],smallO[[#This Row],[Match]]-1)</f>
        <v>13.188599999999999</v>
      </c>
      <c r="AB390" s="79">
        <f t="shared" si="12"/>
        <v>4088.88</v>
      </c>
      <c r="AC390" s="26">
        <f>MATCH(smallO[[#This Row],[Simen worst sol]],smallO[[#This Row],[Simen 1 time]:[Simen 10 sol]],0)</f>
        <v>4</v>
      </c>
      <c r="AD390" s="26">
        <f>INDEX(smallO[[#This Row],[Simen 1 time]:[Simen 10 sol]],smallO[[#This Row],[Match2]]-1)</f>
        <v>16.123000000000001</v>
      </c>
      <c r="AE390" s="79">
        <f t="shared" si="13"/>
        <v>4151.13</v>
      </c>
      <c r="AF390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4117.1869999999999</v>
      </c>
      <c r="AI390" s="79"/>
      <c r="AJ390" s="79"/>
      <c r="AL390" s="79"/>
      <c r="AM390" s="79"/>
      <c r="AN390" s="79"/>
    </row>
    <row r="391" spans="1:40">
      <c r="A391" s="17" t="s">
        <v>56</v>
      </c>
      <c r="B391" s="13">
        <v>3</v>
      </c>
      <c r="C391" s="13">
        <v>20</v>
      </c>
      <c r="D391" s="13">
        <v>5</v>
      </c>
      <c r="E391" s="13">
        <v>3</v>
      </c>
      <c r="F391">
        <v>9.0705299999999998</v>
      </c>
      <c r="G391">
        <v>4401.22</v>
      </c>
      <c r="H391">
        <v>9.3935899999999997</v>
      </c>
      <c r="I391">
        <v>4401.22</v>
      </c>
      <c r="J391">
        <v>8.9592600000000004</v>
      </c>
      <c r="K391">
        <v>4401.22</v>
      </c>
      <c r="L391">
        <v>8.7505900000000008</v>
      </c>
      <c r="M391">
        <v>4401.22</v>
      </c>
      <c r="N391">
        <v>8.7842900000000004</v>
      </c>
      <c r="O391">
        <v>4401.22</v>
      </c>
      <c r="P391">
        <v>8.8580799999999993</v>
      </c>
      <c r="Q391">
        <v>4401.22</v>
      </c>
      <c r="R391">
        <v>8.9443099999999998</v>
      </c>
      <c r="S391">
        <v>4401.22</v>
      </c>
      <c r="T391">
        <v>8.9443099999999998</v>
      </c>
      <c r="U391">
        <v>4401.22</v>
      </c>
      <c r="V391">
        <v>9.0564900000000002</v>
      </c>
      <c r="W391">
        <v>4401.22</v>
      </c>
      <c r="X391">
        <v>8.73123</v>
      </c>
      <c r="Y391">
        <v>4401.22</v>
      </c>
      <c r="Z391" s="26">
        <f>MATCH(smallO[[#This Row],[Simen Best sol]],smallO[[#This Row],[Simen 1 time]:[Simen 10 sol]],0)</f>
        <v>2</v>
      </c>
      <c r="AA391" s="26">
        <f>INDEX(smallO[[#This Row],[Simen 1 time]:[Simen 10 sol]],smallO[[#This Row],[Match]]-1)</f>
        <v>9.0705299999999998</v>
      </c>
      <c r="AB391" s="79">
        <f t="shared" si="12"/>
        <v>4401.22</v>
      </c>
      <c r="AC391" s="26">
        <f>MATCH(smallO[[#This Row],[Simen worst sol]],smallO[[#This Row],[Simen 1 time]:[Simen 10 sol]],0)</f>
        <v>2</v>
      </c>
      <c r="AD391" s="26">
        <f>INDEX(smallO[[#This Row],[Simen 1 time]:[Simen 10 sol]],smallO[[#This Row],[Match2]]-1)</f>
        <v>9.0705299999999998</v>
      </c>
      <c r="AE391" s="79">
        <f t="shared" si="13"/>
        <v>4401.22</v>
      </c>
      <c r="AF391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4401.22</v>
      </c>
      <c r="AI391" s="79"/>
      <c r="AJ391" s="79"/>
      <c r="AL391" s="79"/>
      <c r="AM391" s="79"/>
      <c r="AN391" s="79"/>
    </row>
    <row r="392" spans="1:40">
      <c r="A392" s="18" t="s">
        <v>56</v>
      </c>
      <c r="B392" s="15">
        <v>3</v>
      </c>
      <c r="C392" s="15">
        <v>25</v>
      </c>
      <c r="D392" s="15">
        <v>1</v>
      </c>
      <c r="E392" s="15">
        <v>3</v>
      </c>
      <c r="F392">
        <v>13.949299999999999</v>
      </c>
      <c r="G392">
        <v>3635.38</v>
      </c>
      <c r="H392" s="79">
        <v>14.254200000000001</v>
      </c>
      <c r="I392" s="79">
        <v>3635.38</v>
      </c>
      <c r="J392">
        <v>13.963900000000001</v>
      </c>
      <c r="K392">
        <v>3635.38</v>
      </c>
      <c r="L392">
        <v>14.243399999999999</v>
      </c>
      <c r="M392">
        <v>3635.38</v>
      </c>
      <c r="N392">
        <v>14.1608</v>
      </c>
      <c r="O392">
        <v>3635.38</v>
      </c>
      <c r="P392">
        <v>13.873799999999999</v>
      </c>
      <c r="Q392">
        <v>3635.38</v>
      </c>
      <c r="R392">
        <v>13.5831</v>
      </c>
      <c r="S392">
        <v>3635.38</v>
      </c>
      <c r="T392">
        <v>13.5831</v>
      </c>
      <c r="U392">
        <v>3635.38</v>
      </c>
      <c r="V392">
        <v>14.266</v>
      </c>
      <c r="W392">
        <v>3635.38</v>
      </c>
      <c r="X392">
        <v>14.179600000000001</v>
      </c>
      <c r="Y392">
        <v>3635.38</v>
      </c>
      <c r="Z392" s="26">
        <f>MATCH(smallO[[#This Row],[Simen Best sol]],smallO[[#This Row],[Simen 1 time]:[Simen 10 sol]],0)</f>
        <v>2</v>
      </c>
      <c r="AA392" s="26">
        <f>INDEX(smallO[[#This Row],[Simen 1 time]:[Simen 10 sol]],smallO[[#This Row],[Match]]-1)</f>
        <v>13.949299999999999</v>
      </c>
      <c r="AB392" s="79">
        <f t="shared" si="12"/>
        <v>3635.38</v>
      </c>
      <c r="AC392" s="26">
        <f>MATCH(smallO[[#This Row],[Simen worst sol]],smallO[[#This Row],[Simen 1 time]:[Simen 10 sol]],0)</f>
        <v>2</v>
      </c>
      <c r="AD392" s="26">
        <f>INDEX(smallO[[#This Row],[Simen 1 time]:[Simen 10 sol]],smallO[[#This Row],[Match2]]-1)</f>
        <v>13.949299999999999</v>
      </c>
      <c r="AE392" s="79">
        <f t="shared" si="13"/>
        <v>3635.38</v>
      </c>
      <c r="AF392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3635.38</v>
      </c>
      <c r="AI392" s="79"/>
      <c r="AJ392" s="79"/>
      <c r="AL392" s="79"/>
      <c r="AM392" s="79"/>
      <c r="AN392" s="79"/>
    </row>
    <row r="393" spans="1:40">
      <c r="A393" s="17" t="s">
        <v>56</v>
      </c>
      <c r="B393" s="13">
        <v>3</v>
      </c>
      <c r="C393" s="13">
        <v>25</v>
      </c>
      <c r="D393" s="13">
        <v>2</v>
      </c>
      <c r="E393" s="13">
        <v>3</v>
      </c>
      <c r="F393">
        <v>17.421399999999998</v>
      </c>
      <c r="G393">
        <v>3966.07</v>
      </c>
      <c r="H393" s="79">
        <v>17.318999999999999</v>
      </c>
      <c r="I393" s="79">
        <v>3966.07</v>
      </c>
      <c r="J393">
        <v>17.343699999999998</v>
      </c>
      <c r="K393">
        <v>3966.07</v>
      </c>
      <c r="L393">
        <v>17.405999999999999</v>
      </c>
      <c r="M393">
        <v>3966.07</v>
      </c>
      <c r="N393">
        <v>17.702400000000001</v>
      </c>
      <c r="O393">
        <v>3966.07</v>
      </c>
      <c r="P393">
        <v>17.414100000000001</v>
      </c>
      <c r="Q393">
        <v>3966.07</v>
      </c>
      <c r="R393">
        <v>17.509799999999998</v>
      </c>
      <c r="S393">
        <v>3966.07</v>
      </c>
      <c r="T393">
        <v>17.509799999999998</v>
      </c>
      <c r="U393">
        <v>3966.07</v>
      </c>
      <c r="V393">
        <v>17.3856</v>
      </c>
      <c r="W393">
        <v>3966.07</v>
      </c>
      <c r="X393">
        <v>17.367799999999999</v>
      </c>
      <c r="Y393">
        <v>3966.07</v>
      </c>
      <c r="Z393" s="26">
        <f>MATCH(smallO[[#This Row],[Simen Best sol]],smallO[[#This Row],[Simen 1 time]:[Simen 10 sol]],0)</f>
        <v>2</v>
      </c>
      <c r="AA393" s="26">
        <f>INDEX(smallO[[#This Row],[Simen 1 time]:[Simen 10 sol]],smallO[[#This Row],[Match]]-1)</f>
        <v>17.421399999999998</v>
      </c>
      <c r="AB393" s="79">
        <f t="shared" si="12"/>
        <v>3966.07</v>
      </c>
      <c r="AC393" s="26">
        <f>MATCH(smallO[[#This Row],[Simen worst sol]],smallO[[#This Row],[Simen 1 time]:[Simen 10 sol]],0)</f>
        <v>2</v>
      </c>
      <c r="AD393" s="26">
        <f>INDEX(smallO[[#This Row],[Simen 1 time]:[Simen 10 sol]],smallO[[#This Row],[Match2]]-1)</f>
        <v>17.421399999999998</v>
      </c>
      <c r="AE393" s="79">
        <f t="shared" si="13"/>
        <v>3966.07</v>
      </c>
      <c r="AF393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3966.0700000000006</v>
      </c>
      <c r="AI393" s="79"/>
      <c r="AJ393" s="79"/>
      <c r="AL393" s="79"/>
      <c r="AM393" s="79"/>
      <c r="AN393" s="79"/>
    </row>
    <row r="394" spans="1:40">
      <c r="A394" s="18" t="s">
        <v>56</v>
      </c>
      <c r="B394" s="15">
        <v>3</v>
      </c>
      <c r="C394" s="15">
        <v>25</v>
      </c>
      <c r="D394" s="15">
        <v>3</v>
      </c>
      <c r="E394" s="15">
        <v>3</v>
      </c>
      <c r="F394">
        <v>15.429600000000001</v>
      </c>
      <c r="G394">
        <v>4448.3100000000004</v>
      </c>
      <c r="H394" s="79">
        <v>14.5504</v>
      </c>
      <c r="I394" s="79">
        <v>4448.3100000000004</v>
      </c>
      <c r="J394">
        <v>15.1252</v>
      </c>
      <c r="K394">
        <v>4448.3100000000004</v>
      </c>
      <c r="L394">
        <v>15.3179</v>
      </c>
      <c r="M394">
        <v>4392.59</v>
      </c>
      <c r="N394">
        <v>16.377600000000001</v>
      </c>
      <c r="O394">
        <v>4448.3100000000004</v>
      </c>
      <c r="P394">
        <v>15.1547</v>
      </c>
      <c r="Q394">
        <v>4448.3100000000004</v>
      </c>
      <c r="R394">
        <v>14.4915</v>
      </c>
      <c r="S394">
        <v>4448.3100000000004</v>
      </c>
      <c r="T394">
        <v>14.4915</v>
      </c>
      <c r="U394">
        <v>4448.3100000000004</v>
      </c>
      <c r="V394">
        <v>14.619899999999999</v>
      </c>
      <c r="W394">
        <v>4448.3100000000004</v>
      </c>
      <c r="X394">
        <v>15.166399999999999</v>
      </c>
      <c r="Y394">
        <v>4448.3100000000004</v>
      </c>
      <c r="Z394" s="26">
        <f>MATCH(smallO[[#This Row],[Simen Best sol]],smallO[[#This Row],[Simen 1 time]:[Simen 10 sol]],0)</f>
        <v>8</v>
      </c>
      <c r="AA394" s="26">
        <f>INDEX(smallO[[#This Row],[Simen 1 time]:[Simen 10 sol]],smallO[[#This Row],[Match]]-1)</f>
        <v>15.3179</v>
      </c>
      <c r="AB394" s="79">
        <f t="shared" si="12"/>
        <v>4392.59</v>
      </c>
      <c r="AC394" s="26">
        <f>MATCH(smallO[[#This Row],[Simen worst sol]],smallO[[#This Row],[Simen 1 time]:[Simen 10 sol]],0)</f>
        <v>2</v>
      </c>
      <c r="AD394" s="26">
        <f>INDEX(smallO[[#This Row],[Simen 1 time]:[Simen 10 sol]],smallO[[#This Row],[Match2]]-1)</f>
        <v>15.429600000000001</v>
      </c>
      <c r="AE394" s="79">
        <f t="shared" si="13"/>
        <v>4448.3100000000004</v>
      </c>
      <c r="AF394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4442.7379999999994</v>
      </c>
      <c r="AI394" s="79"/>
      <c r="AJ394" s="79"/>
      <c r="AL394" s="79"/>
      <c r="AM394" s="79"/>
      <c r="AN394" s="79"/>
    </row>
    <row r="395" spans="1:40">
      <c r="A395" s="17" t="s">
        <v>56</v>
      </c>
      <c r="B395" s="13">
        <v>3</v>
      </c>
      <c r="C395" s="13">
        <v>25</v>
      </c>
      <c r="D395" s="13">
        <v>4</v>
      </c>
      <c r="E395" s="13">
        <v>3</v>
      </c>
      <c r="F395">
        <v>14.382899999999999</v>
      </c>
      <c r="G395">
        <v>3785.36</v>
      </c>
      <c r="H395" s="79">
        <v>14.1813</v>
      </c>
      <c r="I395" s="79">
        <v>3785.36</v>
      </c>
      <c r="J395">
        <v>14.4537</v>
      </c>
      <c r="K395">
        <v>3785.36</v>
      </c>
      <c r="L395">
        <v>14.3888</v>
      </c>
      <c r="M395">
        <v>3785.36</v>
      </c>
      <c r="N395">
        <v>14.5532</v>
      </c>
      <c r="O395">
        <v>3785.36</v>
      </c>
      <c r="P395">
        <v>14.553800000000001</v>
      </c>
      <c r="Q395">
        <v>3785.36</v>
      </c>
      <c r="R395">
        <v>14.2563</v>
      </c>
      <c r="S395">
        <v>3785.36</v>
      </c>
      <c r="T395">
        <v>14.2563</v>
      </c>
      <c r="U395">
        <v>3785.36</v>
      </c>
      <c r="V395">
        <v>14.3764</v>
      </c>
      <c r="W395">
        <v>3785.36</v>
      </c>
      <c r="X395">
        <v>14.333500000000001</v>
      </c>
      <c r="Y395">
        <v>3785.36</v>
      </c>
      <c r="Z395" s="26">
        <f>MATCH(smallO[[#This Row],[Simen Best sol]],smallO[[#This Row],[Simen 1 time]:[Simen 10 sol]],0)</f>
        <v>2</v>
      </c>
      <c r="AA395" s="26">
        <f>INDEX(smallO[[#This Row],[Simen 1 time]:[Simen 10 sol]],smallO[[#This Row],[Match]]-1)</f>
        <v>14.382899999999999</v>
      </c>
      <c r="AB395" s="79">
        <f t="shared" si="12"/>
        <v>3785.36</v>
      </c>
      <c r="AC395" s="26">
        <f>MATCH(smallO[[#This Row],[Simen worst sol]],smallO[[#This Row],[Simen 1 time]:[Simen 10 sol]],0)</f>
        <v>2</v>
      </c>
      <c r="AD395" s="26">
        <f>INDEX(smallO[[#This Row],[Simen 1 time]:[Simen 10 sol]],smallO[[#This Row],[Match2]]-1)</f>
        <v>14.382899999999999</v>
      </c>
      <c r="AE395" s="79">
        <f t="shared" si="13"/>
        <v>3785.36</v>
      </c>
      <c r="AF395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3785.3599999999997</v>
      </c>
      <c r="AI395" s="79"/>
      <c r="AJ395" s="79"/>
      <c r="AL395" s="79"/>
      <c r="AM395" s="79"/>
      <c r="AN395" s="79"/>
    </row>
    <row r="396" spans="1:40">
      <c r="A396" s="18" t="s">
        <v>56</v>
      </c>
      <c r="B396" s="15">
        <v>3</v>
      </c>
      <c r="C396" s="15">
        <v>25</v>
      </c>
      <c r="D396" s="15">
        <v>5</v>
      </c>
      <c r="E396" s="15">
        <v>3</v>
      </c>
      <c r="F396">
        <v>13.9054</v>
      </c>
      <c r="G396">
        <v>4120.26</v>
      </c>
      <c r="H396" s="79">
        <v>13.521000000000001</v>
      </c>
      <c r="I396" s="79">
        <v>4133.28</v>
      </c>
      <c r="J396">
        <v>13.600899999999999</v>
      </c>
      <c r="K396">
        <v>4133.28</v>
      </c>
      <c r="L396">
        <v>13.7829</v>
      </c>
      <c r="M396">
        <v>4120.26</v>
      </c>
      <c r="N396">
        <v>13.6859</v>
      </c>
      <c r="O396">
        <v>4133.28</v>
      </c>
      <c r="P396">
        <v>13.848800000000001</v>
      </c>
      <c r="Q396">
        <v>4133.28</v>
      </c>
      <c r="R396">
        <v>13.997299999999999</v>
      </c>
      <c r="S396">
        <v>4133.28</v>
      </c>
      <c r="T396">
        <v>13.997299999999999</v>
      </c>
      <c r="U396">
        <v>4133.28</v>
      </c>
      <c r="V396">
        <v>13.8432</v>
      </c>
      <c r="W396">
        <v>4133.28</v>
      </c>
      <c r="X396">
        <v>13.756500000000001</v>
      </c>
      <c r="Y396">
        <v>4133.28</v>
      </c>
      <c r="Z396" s="26">
        <f>MATCH(smallO[[#This Row],[Simen Best sol]],smallO[[#This Row],[Simen 1 time]:[Simen 10 sol]],0)</f>
        <v>2</v>
      </c>
      <c r="AA396" s="26">
        <f>INDEX(smallO[[#This Row],[Simen 1 time]:[Simen 10 sol]],smallO[[#This Row],[Match]]-1)</f>
        <v>13.9054</v>
      </c>
      <c r="AB396" s="79">
        <f t="shared" si="12"/>
        <v>4120.26</v>
      </c>
      <c r="AC396" s="26">
        <f>MATCH(smallO[[#This Row],[Simen worst sol]],smallO[[#This Row],[Simen 1 time]:[Simen 10 sol]],0)</f>
        <v>4</v>
      </c>
      <c r="AD396" s="26">
        <f>INDEX(smallO[[#This Row],[Simen 1 time]:[Simen 10 sol]],smallO[[#This Row],[Match2]]-1)</f>
        <v>13.521000000000001</v>
      </c>
      <c r="AE396" s="79">
        <f t="shared" si="13"/>
        <v>4133.28</v>
      </c>
      <c r="AF396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4130.6759999999995</v>
      </c>
      <c r="AI396" s="79"/>
      <c r="AJ396" s="79"/>
      <c r="AL396" s="79"/>
      <c r="AM396" s="79"/>
      <c r="AN396" s="79"/>
    </row>
    <row r="397" spans="1:40">
      <c r="A397" s="17" t="s">
        <v>56</v>
      </c>
      <c r="B397" s="13">
        <v>3</v>
      </c>
      <c r="C397" s="13">
        <v>30</v>
      </c>
      <c r="D397" s="13">
        <v>1</v>
      </c>
      <c r="E397" s="13">
        <v>3</v>
      </c>
      <c r="F397">
        <v>19.895</v>
      </c>
      <c r="G397">
        <v>4291.8</v>
      </c>
      <c r="H397" s="79">
        <v>19.705500000000001</v>
      </c>
      <c r="I397" s="79">
        <v>4291.8</v>
      </c>
      <c r="J397">
        <v>19.6921</v>
      </c>
      <c r="K397">
        <v>4291.8</v>
      </c>
      <c r="L397">
        <v>19.809799999999999</v>
      </c>
      <c r="M397">
        <v>4272.78</v>
      </c>
      <c r="N397">
        <v>20.212900000000001</v>
      </c>
      <c r="O397">
        <v>4271.5600000000004</v>
      </c>
      <c r="P397">
        <v>19.8599</v>
      </c>
      <c r="Q397">
        <v>4291.8</v>
      </c>
      <c r="R397">
        <v>19.4587</v>
      </c>
      <c r="S397">
        <v>4291.8</v>
      </c>
      <c r="T397">
        <v>19.4587</v>
      </c>
      <c r="U397">
        <v>4291.8</v>
      </c>
      <c r="V397">
        <v>20.2408</v>
      </c>
      <c r="W397">
        <v>4271.5600000000004</v>
      </c>
      <c r="X397">
        <v>20.210699999999999</v>
      </c>
      <c r="Y397">
        <v>4272.78</v>
      </c>
      <c r="Z397" s="26">
        <f>MATCH(smallO[[#This Row],[Simen Best sol]],smallO[[#This Row],[Simen 1 time]:[Simen 10 sol]],0)</f>
        <v>10</v>
      </c>
      <c r="AA397" s="26">
        <f>INDEX(smallO[[#This Row],[Simen 1 time]:[Simen 10 sol]],smallO[[#This Row],[Match]]-1)</f>
        <v>20.212900000000001</v>
      </c>
      <c r="AB397" s="79">
        <f t="shared" si="12"/>
        <v>4271.5600000000004</v>
      </c>
      <c r="AC397" s="26">
        <f>MATCH(smallO[[#This Row],[Simen worst sol]],smallO[[#This Row],[Simen 1 time]:[Simen 10 sol]],0)</f>
        <v>2</v>
      </c>
      <c r="AD397" s="26">
        <f>INDEX(smallO[[#This Row],[Simen 1 time]:[Simen 10 sol]],smallO[[#This Row],[Match2]]-1)</f>
        <v>19.895</v>
      </c>
      <c r="AE397" s="79">
        <f t="shared" si="13"/>
        <v>4291.8</v>
      </c>
      <c r="AF397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4283.9479999999994</v>
      </c>
      <c r="AI397" s="79"/>
      <c r="AJ397" s="79"/>
      <c r="AL397" s="79"/>
      <c r="AM397" s="79"/>
      <c r="AN397" s="79"/>
    </row>
    <row r="398" spans="1:40">
      <c r="A398" s="18" t="s">
        <v>56</v>
      </c>
      <c r="B398" s="15">
        <v>3</v>
      </c>
      <c r="C398" s="15">
        <v>30</v>
      </c>
      <c r="D398" s="15">
        <v>2</v>
      </c>
      <c r="E398" s="15">
        <v>3</v>
      </c>
      <c r="F398">
        <v>16.684000000000001</v>
      </c>
      <c r="G398">
        <v>4265.9799999999996</v>
      </c>
      <c r="H398" s="79">
        <v>16.595300000000002</v>
      </c>
      <c r="I398" s="79">
        <v>4244.57</v>
      </c>
      <c r="J398">
        <v>16.776299999999999</v>
      </c>
      <c r="K398">
        <v>4265.9799999999996</v>
      </c>
      <c r="L398">
        <v>16.949000000000002</v>
      </c>
      <c r="M398">
        <v>4265.9799999999996</v>
      </c>
      <c r="N398">
        <v>16.738700000000001</v>
      </c>
      <c r="O398">
        <v>4265.9799999999996</v>
      </c>
      <c r="P398">
        <v>17.009599999999999</v>
      </c>
      <c r="Q398">
        <v>4265.9799999999996</v>
      </c>
      <c r="R398">
        <v>20.934100000000001</v>
      </c>
      <c r="S398">
        <v>4244.57</v>
      </c>
      <c r="T398">
        <v>20.934100000000001</v>
      </c>
      <c r="U398">
        <v>4244.57</v>
      </c>
      <c r="V398">
        <v>19.292400000000001</v>
      </c>
      <c r="W398">
        <v>4244.57</v>
      </c>
      <c r="X398">
        <v>17.179099999999998</v>
      </c>
      <c r="Y398">
        <v>4265.9799999999996</v>
      </c>
      <c r="Z398" s="26">
        <f>MATCH(smallO[[#This Row],[Simen Best sol]],smallO[[#This Row],[Simen 1 time]:[Simen 10 sol]],0)</f>
        <v>4</v>
      </c>
      <c r="AA398" s="26">
        <f>INDEX(smallO[[#This Row],[Simen 1 time]:[Simen 10 sol]],smallO[[#This Row],[Match]]-1)</f>
        <v>16.595300000000002</v>
      </c>
      <c r="AB398" s="79">
        <f t="shared" si="12"/>
        <v>4244.57</v>
      </c>
      <c r="AC398" s="26">
        <f>MATCH(smallO[[#This Row],[Simen worst sol]],smallO[[#This Row],[Simen 1 time]:[Simen 10 sol]],0)</f>
        <v>2</v>
      </c>
      <c r="AD398" s="26">
        <f>INDEX(smallO[[#This Row],[Simen 1 time]:[Simen 10 sol]],smallO[[#This Row],[Match2]]-1)</f>
        <v>16.684000000000001</v>
      </c>
      <c r="AE398" s="79">
        <f t="shared" si="13"/>
        <v>4265.9799999999996</v>
      </c>
      <c r="AF398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4257.4160000000002</v>
      </c>
      <c r="AI398" s="79"/>
      <c r="AJ398" s="79"/>
      <c r="AL398" s="79"/>
      <c r="AM398" s="79"/>
      <c r="AN398" s="79"/>
    </row>
    <row r="399" spans="1:40">
      <c r="A399" s="17" t="s">
        <v>56</v>
      </c>
      <c r="B399" s="13">
        <v>3</v>
      </c>
      <c r="C399" s="13">
        <v>30</v>
      </c>
      <c r="D399" s="13">
        <v>3</v>
      </c>
      <c r="E399" s="13">
        <v>3</v>
      </c>
      <c r="F399">
        <v>17.515000000000001</v>
      </c>
      <c r="G399">
        <v>3820.66</v>
      </c>
      <c r="H399" s="79">
        <v>17.437200000000001</v>
      </c>
      <c r="I399" s="79">
        <v>3838.66</v>
      </c>
      <c r="J399">
        <v>16.4285</v>
      </c>
      <c r="K399">
        <v>3854.68</v>
      </c>
      <c r="L399">
        <v>17.431799999999999</v>
      </c>
      <c r="M399">
        <v>3820.66</v>
      </c>
      <c r="N399">
        <v>14.1219</v>
      </c>
      <c r="O399">
        <v>3880.38</v>
      </c>
      <c r="P399">
        <v>15.2524</v>
      </c>
      <c r="Q399">
        <v>3854.68</v>
      </c>
      <c r="R399">
        <v>14.069100000000001</v>
      </c>
      <c r="S399">
        <v>3854.68</v>
      </c>
      <c r="T399">
        <v>14.069100000000001</v>
      </c>
      <c r="U399">
        <v>3854.68</v>
      </c>
      <c r="V399">
        <v>17.506699999999999</v>
      </c>
      <c r="W399">
        <v>3838.66</v>
      </c>
      <c r="X399">
        <v>16.737300000000001</v>
      </c>
      <c r="Y399">
        <v>3820.66</v>
      </c>
      <c r="Z399" s="26">
        <f>MATCH(smallO[[#This Row],[Simen Best sol]],smallO[[#This Row],[Simen 1 time]:[Simen 10 sol]],0)</f>
        <v>2</v>
      </c>
      <c r="AA399" s="26">
        <f>INDEX(smallO[[#This Row],[Simen 1 time]:[Simen 10 sol]],smallO[[#This Row],[Match]]-1)</f>
        <v>17.515000000000001</v>
      </c>
      <c r="AB399" s="79">
        <f t="shared" si="12"/>
        <v>3820.66</v>
      </c>
      <c r="AC399" s="26">
        <f>MATCH(smallO[[#This Row],[Simen worst sol]],smallO[[#This Row],[Simen 1 time]:[Simen 10 sol]],0)</f>
        <v>10</v>
      </c>
      <c r="AD399" s="26">
        <f>INDEX(smallO[[#This Row],[Simen 1 time]:[Simen 10 sol]],smallO[[#This Row],[Match2]]-1)</f>
        <v>14.1219</v>
      </c>
      <c r="AE399" s="79">
        <f t="shared" si="13"/>
        <v>3880.38</v>
      </c>
      <c r="AF399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3843.8400000000011</v>
      </c>
      <c r="AI399" s="79"/>
      <c r="AJ399" s="79"/>
      <c r="AL399" s="79"/>
      <c r="AM399" s="79"/>
      <c r="AN399" s="79"/>
    </row>
    <row r="400" spans="1:40">
      <c r="A400" s="18" t="s">
        <v>56</v>
      </c>
      <c r="B400" s="15">
        <v>3</v>
      </c>
      <c r="C400" s="15">
        <v>30</v>
      </c>
      <c r="D400" s="15">
        <v>4</v>
      </c>
      <c r="E400" s="15">
        <v>3</v>
      </c>
      <c r="F400">
        <v>21.078600000000002</v>
      </c>
      <c r="G400">
        <v>3958.58</v>
      </c>
      <c r="H400" s="79">
        <v>21.654</v>
      </c>
      <c r="I400" s="79">
        <v>3961.95</v>
      </c>
      <c r="J400">
        <v>21.1053</v>
      </c>
      <c r="K400">
        <v>3958.58</v>
      </c>
      <c r="L400">
        <v>21.386299999999999</v>
      </c>
      <c r="M400">
        <v>3989.38</v>
      </c>
      <c r="N400">
        <v>21.443000000000001</v>
      </c>
      <c r="O400">
        <v>3962.28</v>
      </c>
      <c r="P400">
        <v>18.8444</v>
      </c>
      <c r="Q400">
        <v>3980.69</v>
      </c>
      <c r="R400">
        <v>18.420999999999999</v>
      </c>
      <c r="S400">
        <v>3980.69</v>
      </c>
      <c r="T400">
        <v>18.420999999999999</v>
      </c>
      <c r="U400">
        <v>3980.69</v>
      </c>
      <c r="V400">
        <v>21.436299999999999</v>
      </c>
      <c r="W400">
        <v>3959.41</v>
      </c>
      <c r="X400">
        <v>17.977</v>
      </c>
      <c r="Y400">
        <v>3980.52</v>
      </c>
      <c r="Z400" s="26">
        <f>MATCH(smallO[[#This Row],[Simen Best sol]],smallO[[#This Row],[Simen 1 time]:[Simen 10 sol]],0)</f>
        <v>2</v>
      </c>
      <c r="AA400" s="26">
        <f>INDEX(smallO[[#This Row],[Simen 1 time]:[Simen 10 sol]],smallO[[#This Row],[Match]]-1)</f>
        <v>21.078600000000002</v>
      </c>
      <c r="AB400" s="79">
        <f t="shared" si="12"/>
        <v>3958.58</v>
      </c>
      <c r="AC400" s="26">
        <f>MATCH(smallO[[#This Row],[Simen worst sol]],smallO[[#This Row],[Simen 1 time]:[Simen 10 sol]],0)</f>
        <v>8</v>
      </c>
      <c r="AD400" s="26">
        <f>INDEX(smallO[[#This Row],[Simen 1 time]:[Simen 10 sol]],smallO[[#This Row],[Match2]]-1)</f>
        <v>21.386299999999999</v>
      </c>
      <c r="AE400" s="79">
        <f t="shared" si="13"/>
        <v>3989.38</v>
      </c>
      <c r="AF400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3971.2769999999996</v>
      </c>
      <c r="AI400" s="79"/>
      <c r="AJ400" s="79"/>
      <c r="AL400" s="79"/>
      <c r="AM400" s="79"/>
      <c r="AN400" s="79"/>
    </row>
    <row r="401" spans="1:40">
      <c r="A401" s="17" t="s">
        <v>56</v>
      </c>
      <c r="B401" s="13">
        <v>3</v>
      </c>
      <c r="C401" s="13">
        <v>30</v>
      </c>
      <c r="D401" s="13">
        <v>5</v>
      </c>
      <c r="E401" s="13">
        <v>3</v>
      </c>
      <c r="F401">
        <v>15.2864</v>
      </c>
      <c r="G401">
        <v>3771.82</v>
      </c>
      <c r="H401" s="79">
        <v>19.308599999999998</v>
      </c>
      <c r="I401" s="79">
        <v>3623.34</v>
      </c>
      <c r="J401">
        <v>15.899800000000001</v>
      </c>
      <c r="K401">
        <v>3697.86</v>
      </c>
      <c r="L401">
        <v>15.4314</v>
      </c>
      <c r="M401">
        <v>3714.22</v>
      </c>
      <c r="N401">
        <v>15.2644</v>
      </c>
      <c r="O401">
        <v>3714.22</v>
      </c>
      <c r="P401">
        <v>15.4419</v>
      </c>
      <c r="Q401">
        <v>3771.82</v>
      </c>
      <c r="R401">
        <v>15.543799999999999</v>
      </c>
      <c r="S401">
        <v>3771.82</v>
      </c>
      <c r="T401">
        <v>15.543799999999999</v>
      </c>
      <c r="U401">
        <v>3771.82</v>
      </c>
      <c r="V401">
        <v>15.3245</v>
      </c>
      <c r="W401">
        <v>3714.22</v>
      </c>
      <c r="X401">
        <v>15.2698</v>
      </c>
      <c r="Y401">
        <v>3714.22</v>
      </c>
      <c r="Z401" s="26">
        <f>MATCH(smallO[[#This Row],[Simen Best sol]],smallO[[#This Row],[Simen 1 time]:[Simen 10 sol]],0)</f>
        <v>4</v>
      </c>
      <c r="AA401" s="26">
        <f>INDEX(smallO[[#This Row],[Simen 1 time]:[Simen 10 sol]],smallO[[#This Row],[Match]]-1)</f>
        <v>19.308599999999998</v>
      </c>
      <c r="AB401" s="79">
        <f t="shared" si="12"/>
        <v>3623.34</v>
      </c>
      <c r="AC401" s="26">
        <f>MATCH(smallO[[#This Row],[Simen worst sol]],smallO[[#This Row],[Simen 1 time]:[Simen 10 sol]],0)</f>
        <v>2</v>
      </c>
      <c r="AD401" s="26">
        <f>INDEX(smallO[[#This Row],[Simen 1 time]:[Simen 10 sol]],smallO[[#This Row],[Match2]]-1)</f>
        <v>15.2864</v>
      </c>
      <c r="AE401" s="79">
        <f t="shared" si="13"/>
        <v>3771.82</v>
      </c>
      <c r="AF401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3726.5360000000001</v>
      </c>
      <c r="AI401" s="79"/>
      <c r="AJ401" s="79"/>
      <c r="AL401" s="79"/>
      <c r="AM401" s="79"/>
      <c r="AN401" s="79"/>
    </row>
    <row r="402" spans="1:40">
      <c r="A402" s="18" t="s">
        <v>56</v>
      </c>
      <c r="B402" s="15">
        <v>3</v>
      </c>
      <c r="C402" s="15">
        <v>35</v>
      </c>
      <c r="D402" s="15">
        <v>1</v>
      </c>
      <c r="E402" s="15">
        <v>3</v>
      </c>
      <c r="F402" s="79">
        <v>24.615500000000001</v>
      </c>
      <c r="G402" s="79">
        <v>4353.34</v>
      </c>
      <c r="H402">
        <v>24.564800000000002</v>
      </c>
      <c r="I402">
        <v>4353.34</v>
      </c>
      <c r="J402">
        <v>23.8826</v>
      </c>
      <c r="K402">
        <v>4353.34</v>
      </c>
      <c r="L402">
        <v>23.683499999999999</v>
      </c>
      <c r="M402">
        <v>4353.34</v>
      </c>
      <c r="N402">
        <v>24.392299999999999</v>
      </c>
      <c r="O402">
        <v>4353.34</v>
      </c>
      <c r="P402">
        <v>24.147200000000002</v>
      </c>
      <c r="Q402">
        <v>4353.34</v>
      </c>
      <c r="R402" s="79">
        <v>25.613499999999998</v>
      </c>
      <c r="S402">
        <v>4353.34</v>
      </c>
      <c r="T402">
        <v>25.613499999999998</v>
      </c>
      <c r="U402">
        <v>4353.34</v>
      </c>
      <c r="V402">
        <v>25.946100000000001</v>
      </c>
      <c r="W402">
        <v>4369.0200000000004</v>
      </c>
      <c r="X402">
        <v>23.853899999999999</v>
      </c>
      <c r="Y402">
        <v>4353.34</v>
      </c>
      <c r="Z402" s="26">
        <f>MATCH(smallO[[#This Row],[Simen Best sol]],smallO[[#This Row],[Simen 1 time]:[Simen 10 sol]],0)</f>
        <v>2</v>
      </c>
      <c r="AA402" s="26">
        <f>INDEX(smallO[[#This Row],[Simen 1 time]:[Simen 10 sol]],smallO[[#This Row],[Match]]-1)</f>
        <v>24.615500000000001</v>
      </c>
      <c r="AB402" s="79">
        <f t="shared" si="12"/>
        <v>4353.34</v>
      </c>
      <c r="AC402" s="26">
        <f>MATCH(smallO[[#This Row],[Simen worst sol]],smallO[[#This Row],[Simen 1 time]:[Simen 10 sol]],0)</f>
        <v>18</v>
      </c>
      <c r="AD402" s="26">
        <f>INDEX(smallO[[#This Row],[Simen 1 time]:[Simen 10 sol]],smallO[[#This Row],[Match2]]-1)</f>
        <v>25.946100000000001</v>
      </c>
      <c r="AE402" s="79">
        <f t="shared" si="13"/>
        <v>4369.0200000000004</v>
      </c>
      <c r="AF402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4354.9080000000004</v>
      </c>
      <c r="AI402" s="79"/>
      <c r="AJ402" s="79"/>
      <c r="AL402" s="79"/>
      <c r="AM402" s="79"/>
      <c r="AN402" s="79"/>
    </row>
    <row r="403" spans="1:40">
      <c r="A403" s="17" t="s">
        <v>56</v>
      </c>
      <c r="B403" s="13">
        <v>3</v>
      </c>
      <c r="C403" s="13">
        <v>35</v>
      </c>
      <c r="D403" s="13">
        <v>2</v>
      </c>
      <c r="E403" s="13">
        <v>3</v>
      </c>
      <c r="F403" s="79">
        <v>23.197199999999999</v>
      </c>
      <c r="G403" s="79">
        <v>4727.88</v>
      </c>
      <c r="H403" s="79">
        <v>22.9117</v>
      </c>
      <c r="I403" s="79">
        <v>4727.88</v>
      </c>
      <c r="J403">
        <v>22.510200000000001</v>
      </c>
      <c r="K403">
        <v>4727.88</v>
      </c>
      <c r="L403">
        <v>22.529699999999998</v>
      </c>
      <c r="M403">
        <v>4727.88</v>
      </c>
      <c r="N403">
        <v>22.3857</v>
      </c>
      <c r="O403">
        <v>4727.88</v>
      </c>
      <c r="P403">
        <v>23.464500000000001</v>
      </c>
      <c r="Q403">
        <v>4727.88</v>
      </c>
      <c r="R403">
        <v>23.2102</v>
      </c>
      <c r="S403">
        <v>4727.88</v>
      </c>
      <c r="T403">
        <v>23.2102</v>
      </c>
      <c r="U403">
        <v>4727.88</v>
      </c>
      <c r="V403">
        <v>22.370999999999999</v>
      </c>
      <c r="W403">
        <v>4727.88</v>
      </c>
      <c r="X403">
        <v>22.776399999999999</v>
      </c>
      <c r="Y403">
        <v>4727.88</v>
      </c>
      <c r="Z403" s="26">
        <f>MATCH(smallO[[#This Row],[Simen Best sol]],smallO[[#This Row],[Simen 1 time]:[Simen 10 sol]],0)</f>
        <v>2</v>
      </c>
      <c r="AA403" s="26">
        <f>INDEX(smallO[[#This Row],[Simen 1 time]:[Simen 10 sol]],smallO[[#This Row],[Match]]-1)</f>
        <v>23.197199999999999</v>
      </c>
      <c r="AB403" s="79">
        <f t="shared" si="12"/>
        <v>4727.88</v>
      </c>
      <c r="AC403" s="26">
        <f>MATCH(smallO[[#This Row],[Simen worst sol]],smallO[[#This Row],[Simen 1 time]:[Simen 10 sol]],0)</f>
        <v>2</v>
      </c>
      <c r="AD403" s="26">
        <f>INDEX(smallO[[#This Row],[Simen 1 time]:[Simen 10 sol]],smallO[[#This Row],[Match2]]-1)</f>
        <v>23.197199999999999</v>
      </c>
      <c r="AE403" s="79">
        <f t="shared" si="13"/>
        <v>4727.88</v>
      </c>
      <c r="AF403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4727.8799999999992</v>
      </c>
      <c r="AI403" s="79"/>
      <c r="AJ403" s="79"/>
      <c r="AL403" s="79"/>
      <c r="AM403" s="79"/>
      <c r="AN403" s="79"/>
    </row>
    <row r="404" spans="1:40">
      <c r="A404" s="18" t="s">
        <v>56</v>
      </c>
      <c r="B404" s="15">
        <v>3</v>
      </c>
      <c r="C404" s="15">
        <v>35</v>
      </c>
      <c r="D404" s="15">
        <v>3</v>
      </c>
      <c r="E404" s="15">
        <v>3</v>
      </c>
      <c r="F404">
        <v>20.8386</v>
      </c>
      <c r="G404">
        <v>5078.26</v>
      </c>
      <c r="H404" s="79">
        <v>21.126300000000001</v>
      </c>
      <c r="I404" s="79">
        <v>5078.26</v>
      </c>
      <c r="J404">
        <v>20.473500000000001</v>
      </c>
      <c r="K404">
        <v>5078.26</v>
      </c>
      <c r="L404">
        <v>20.729600000000001</v>
      </c>
      <c r="M404">
        <v>5078.26</v>
      </c>
      <c r="N404">
        <v>20.769500000000001</v>
      </c>
      <c r="O404">
        <v>5078.26</v>
      </c>
      <c r="P404">
        <v>20.563800000000001</v>
      </c>
      <c r="Q404">
        <v>5078.26</v>
      </c>
      <c r="R404">
        <v>20.664100000000001</v>
      </c>
      <c r="S404">
        <v>5078.26</v>
      </c>
      <c r="T404">
        <v>20.664100000000001</v>
      </c>
      <c r="U404">
        <v>5078.26</v>
      </c>
      <c r="V404">
        <v>20.778400000000001</v>
      </c>
      <c r="W404">
        <v>5078.26</v>
      </c>
      <c r="X404">
        <v>21.8995</v>
      </c>
      <c r="Y404">
        <v>4727.58</v>
      </c>
      <c r="Z404" s="26">
        <f>MATCH(smallO[[#This Row],[Simen Best sol]],smallO[[#This Row],[Simen 1 time]:[Simen 10 sol]],0)</f>
        <v>20</v>
      </c>
      <c r="AA404" s="26">
        <f>INDEX(smallO[[#This Row],[Simen 1 time]:[Simen 10 sol]],smallO[[#This Row],[Match]]-1)</f>
        <v>21.8995</v>
      </c>
      <c r="AB404" s="79">
        <f t="shared" si="12"/>
        <v>4727.58</v>
      </c>
      <c r="AC404" s="26">
        <f>MATCH(smallO[[#This Row],[Simen worst sol]],smallO[[#This Row],[Simen 1 time]:[Simen 10 sol]],0)</f>
        <v>2</v>
      </c>
      <c r="AD404" s="26">
        <f>INDEX(smallO[[#This Row],[Simen 1 time]:[Simen 10 sol]],smallO[[#This Row],[Match2]]-1)</f>
        <v>20.8386</v>
      </c>
      <c r="AE404" s="79">
        <f t="shared" si="13"/>
        <v>5078.26</v>
      </c>
      <c r="AF404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5043.1920000000009</v>
      </c>
      <c r="AI404" s="79"/>
      <c r="AJ404" s="79"/>
      <c r="AL404" s="79"/>
      <c r="AM404" s="79"/>
      <c r="AN404" s="79"/>
    </row>
    <row r="405" spans="1:40">
      <c r="A405" s="17" t="s">
        <v>56</v>
      </c>
      <c r="B405" s="13">
        <v>3</v>
      </c>
      <c r="C405" s="13">
        <v>35</v>
      </c>
      <c r="D405" s="13">
        <v>4</v>
      </c>
      <c r="E405" s="13">
        <v>3</v>
      </c>
      <c r="F405" s="79">
        <v>23.677399999999999</v>
      </c>
      <c r="G405" s="79">
        <v>4400.18</v>
      </c>
      <c r="H405" s="79">
        <v>23.302399999999999</v>
      </c>
      <c r="I405" s="79">
        <v>4400.18</v>
      </c>
      <c r="J405">
        <v>23.5502</v>
      </c>
      <c r="K405">
        <v>4400.18</v>
      </c>
      <c r="L405">
        <v>22.954000000000001</v>
      </c>
      <c r="M405">
        <v>4400.18</v>
      </c>
      <c r="N405">
        <v>23.361000000000001</v>
      </c>
      <c r="O405">
        <v>4400.18</v>
      </c>
      <c r="P405">
        <v>23.856999999999999</v>
      </c>
      <c r="Q405">
        <v>4400.18</v>
      </c>
      <c r="R405">
        <v>22.992699999999999</v>
      </c>
      <c r="S405">
        <v>4400.18</v>
      </c>
      <c r="T405">
        <v>22.992699999999999</v>
      </c>
      <c r="U405">
        <v>4400.18</v>
      </c>
      <c r="V405">
        <v>23.0214</v>
      </c>
      <c r="W405">
        <v>4400.18</v>
      </c>
      <c r="X405">
        <v>22.973299999999998</v>
      </c>
      <c r="Y405">
        <v>4400.18</v>
      </c>
      <c r="Z405" s="26">
        <f>MATCH(smallO[[#This Row],[Simen Best sol]],smallO[[#This Row],[Simen 1 time]:[Simen 10 sol]],0)</f>
        <v>2</v>
      </c>
      <c r="AA405" s="26">
        <f>INDEX(smallO[[#This Row],[Simen 1 time]:[Simen 10 sol]],smallO[[#This Row],[Match]]-1)</f>
        <v>23.677399999999999</v>
      </c>
      <c r="AB405" s="79">
        <f t="shared" si="12"/>
        <v>4400.18</v>
      </c>
      <c r="AC405" s="26">
        <f>MATCH(smallO[[#This Row],[Simen worst sol]],smallO[[#This Row],[Simen 1 time]:[Simen 10 sol]],0)</f>
        <v>2</v>
      </c>
      <c r="AD405" s="26">
        <f>INDEX(smallO[[#This Row],[Simen 1 time]:[Simen 10 sol]],smallO[[#This Row],[Match2]]-1)</f>
        <v>23.677399999999999</v>
      </c>
      <c r="AE405" s="79">
        <f t="shared" si="13"/>
        <v>4400.18</v>
      </c>
      <c r="AF405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4400.18</v>
      </c>
      <c r="AI405" s="79"/>
      <c r="AJ405" s="79"/>
      <c r="AL405" s="79"/>
      <c r="AM405" s="79"/>
      <c r="AN405" s="79"/>
    </row>
    <row r="406" spans="1:40">
      <c r="A406" s="18" t="s">
        <v>56</v>
      </c>
      <c r="B406" s="15">
        <v>3</v>
      </c>
      <c r="C406" s="15">
        <v>35</v>
      </c>
      <c r="D406" s="15">
        <v>5</v>
      </c>
      <c r="E406" s="15">
        <v>3</v>
      </c>
      <c r="F406" s="79">
        <v>21.8218</v>
      </c>
      <c r="G406" s="79">
        <v>4195.8999999999996</v>
      </c>
      <c r="H406" s="79">
        <v>21.749500000000001</v>
      </c>
      <c r="I406" s="79">
        <v>4195.8999999999996</v>
      </c>
      <c r="J406">
        <v>21.7531</v>
      </c>
      <c r="K406">
        <v>4195.8999999999996</v>
      </c>
      <c r="L406">
        <v>21.793900000000001</v>
      </c>
      <c r="M406">
        <v>4195.8999999999996</v>
      </c>
      <c r="N406">
        <v>21.759</v>
      </c>
      <c r="O406">
        <v>4195.8999999999996</v>
      </c>
      <c r="P406">
        <v>21.682300000000001</v>
      </c>
      <c r="Q406">
        <v>4195.8999999999996</v>
      </c>
      <c r="R406">
        <v>21.8263</v>
      </c>
      <c r="S406">
        <v>4195.8999999999996</v>
      </c>
      <c r="T406">
        <v>21.8263</v>
      </c>
      <c r="U406">
        <v>4195.8999999999996</v>
      </c>
      <c r="V406">
        <v>21.769500000000001</v>
      </c>
      <c r="W406">
        <v>4195.8999999999996</v>
      </c>
      <c r="X406">
        <v>21.67</v>
      </c>
      <c r="Y406">
        <v>4195.8999999999996</v>
      </c>
      <c r="Z406" s="26">
        <f>MATCH(smallO[[#This Row],[Simen Best sol]],smallO[[#This Row],[Simen 1 time]:[Simen 10 sol]],0)</f>
        <v>2</v>
      </c>
      <c r="AA406" s="26">
        <f>INDEX(smallO[[#This Row],[Simen 1 time]:[Simen 10 sol]],smallO[[#This Row],[Match]]-1)</f>
        <v>21.8218</v>
      </c>
      <c r="AB406" s="79">
        <f t="shared" si="12"/>
        <v>4195.8999999999996</v>
      </c>
      <c r="AC406" s="26">
        <f>MATCH(smallO[[#This Row],[Simen worst sol]],smallO[[#This Row],[Simen 1 time]:[Simen 10 sol]],0)</f>
        <v>2</v>
      </c>
      <c r="AD406" s="26">
        <f>INDEX(smallO[[#This Row],[Simen 1 time]:[Simen 10 sol]],smallO[[#This Row],[Match2]]-1)</f>
        <v>21.8218</v>
      </c>
      <c r="AE406" s="79">
        <f t="shared" si="13"/>
        <v>4195.8999999999996</v>
      </c>
      <c r="AF406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4195.9000000000005</v>
      </c>
      <c r="AI406" s="79"/>
      <c r="AJ406" s="79"/>
      <c r="AL406" s="79"/>
      <c r="AM406" s="79"/>
      <c r="AN406" s="79"/>
    </row>
    <row r="407" spans="1:40">
      <c r="A407" s="17" t="s">
        <v>56</v>
      </c>
      <c r="B407" s="13">
        <v>3</v>
      </c>
      <c r="C407" s="13">
        <v>40</v>
      </c>
      <c r="D407" s="13">
        <v>1</v>
      </c>
      <c r="E407" s="13">
        <v>3</v>
      </c>
      <c r="F407">
        <v>26.669699999999999</v>
      </c>
      <c r="G407">
        <v>4566.5</v>
      </c>
      <c r="H407" s="79">
        <v>27.042899999999999</v>
      </c>
      <c r="I407" s="79">
        <v>4543.92</v>
      </c>
      <c r="J407">
        <v>26.657699999999998</v>
      </c>
      <c r="K407">
        <v>4566.5</v>
      </c>
      <c r="L407">
        <v>26.488199999999999</v>
      </c>
      <c r="M407">
        <v>4573.4399999999996</v>
      </c>
      <c r="N407">
        <v>26.555399999999999</v>
      </c>
      <c r="O407">
        <v>4579.16</v>
      </c>
      <c r="P407">
        <v>26.006399999999999</v>
      </c>
      <c r="Q407">
        <v>4545.0600000000004</v>
      </c>
      <c r="R407">
        <v>26.306100000000001</v>
      </c>
      <c r="S407">
        <v>4579.3599999999997</v>
      </c>
      <c r="T407">
        <v>26.306100000000001</v>
      </c>
      <c r="U407">
        <v>4579.3599999999997</v>
      </c>
      <c r="V407">
        <v>25.628799999999998</v>
      </c>
      <c r="W407">
        <v>4545.0600000000004</v>
      </c>
      <c r="X407">
        <v>26.411799999999999</v>
      </c>
      <c r="Y407">
        <v>4545.0600000000004</v>
      </c>
      <c r="Z407" s="26">
        <f>MATCH(smallO[[#This Row],[Simen Best sol]],smallO[[#This Row],[Simen 1 time]:[Simen 10 sol]],0)</f>
        <v>4</v>
      </c>
      <c r="AA407" s="26">
        <f>INDEX(smallO[[#This Row],[Simen 1 time]:[Simen 10 sol]],smallO[[#This Row],[Match]]-1)</f>
        <v>27.042899999999999</v>
      </c>
      <c r="AB407" s="79">
        <f t="shared" si="12"/>
        <v>4543.92</v>
      </c>
      <c r="AC407" s="26">
        <f>MATCH(smallO[[#This Row],[Simen worst sol]],smallO[[#This Row],[Simen 1 time]:[Simen 10 sol]],0)</f>
        <v>14</v>
      </c>
      <c r="AD407" s="26">
        <f>INDEX(smallO[[#This Row],[Simen 1 time]:[Simen 10 sol]],smallO[[#This Row],[Match2]]-1)</f>
        <v>26.306100000000001</v>
      </c>
      <c r="AE407" s="79">
        <f t="shared" si="13"/>
        <v>4579.3599999999997</v>
      </c>
      <c r="AF407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4562.3419999999996</v>
      </c>
      <c r="AI407" s="79"/>
      <c r="AJ407" s="79"/>
      <c r="AL407" s="79"/>
      <c r="AM407" s="79"/>
      <c r="AN407" s="79"/>
    </row>
    <row r="408" spans="1:40">
      <c r="A408" s="18" t="s">
        <v>56</v>
      </c>
      <c r="B408" s="15">
        <v>3</v>
      </c>
      <c r="C408" s="15">
        <v>40</v>
      </c>
      <c r="D408" s="15">
        <v>2</v>
      </c>
      <c r="E408" s="15">
        <v>3</v>
      </c>
      <c r="F408" s="79">
        <v>23.921600000000002</v>
      </c>
      <c r="G408" s="79">
        <v>4982.87</v>
      </c>
      <c r="H408" s="79">
        <v>24.669499999999999</v>
      </c>
      <c r="I408" s="79">
        <v>4982.87</v>
      </c>
      <c r="J408">
        <v>24.233000000000001</v>
      </c>
      <c r="K408">
        <v>4982.87</v>
      </c>
      <c r="L408">
        <v>23.968900000000001</v>
      </c>
      <c r="M408">
        <v>4982.87</v>
      </c>
      <c r="N408">
        <v>24.181899999999999</v>
      </c>
      <c r="O408">
        <v>4982.87</v>
      </c>
      <c r="P408">
        <v>24.878</v>
      </c>
      <c r="Q408">
        <v>4982.87</v>
      </c>
      <c r="R408">
        <v>24.2193</v>
      </c>
      <c r="S408">
        <v>4982.87</v>
      </c>
      <c r="T408">
        <v>24.2193</v>
      </c>
      <c r="U408">
        <v>4982.87</v>
      </c>
      <c r="V408">
        <v>23.723199999999999</v>
      </c>
      <c r="W408">
        <v>4982.87</v>
      </c>
      <c r="X408">
        <v>24.334499999999998</v>
      </c>
      <c r="Y408">
        <v>4982.87</v>
      </c>
      <c r="Z408" s="26">
        <f>MATCH(smallO[[#This Row],[Simen Best sol]],smallO[[#This Row],[Simen 1 time]:[Simen 10 sol]],0)</f>
        <v>2</v>
      </c>
      <c r="AA408" s="26">
        <f>INDEX(smallO[[#This Row],[Simen 1 time]:[Simen 10 sol]],smallO[[#This Row],[Match]]-1)</f>
        <v>23.921600000000002</v>
      </c>
      <c r="AB408" s="79">
        <f t="shared" si="12"/>
        <v>4982.87</v>
      </c>
      <c r="AC408" s="26">
        <f>MATCH(smallO[[#This Row],[Simen worst sol]],smallO[[#This Row],[Simen 1 time]:[Simen 10 sol]],0)</f>
        <v>2</v>
      </c>
      <c r="AD408" s="26">
        <f>INDEX(smallO[[#This Row],[Simen 1 time]:[Simen 10 sol]],smallO[[#This Row],[Match2]]-1)</f>
        <v>23.921600000000002</v>
      </c>
      <c r="AE408" s="79">
        <f t="shared" si="13"/>
        <v>4982.87</v>
      </c>
      <c r="AF408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4982.8700000000008</v>
      </c>
      <c r="AI408" s="79"/>
      <c r="AJ408" s="79"/>
      <c r="AL408" s="79"/>
      <c r="AM408" s="79"/>
      <c r="AN408" s="79"/>
    </row>
    <row r="409" spans="1:40">
      <c r="A409" s="17" t="s">
        <v>56</v>
      </c>
      <c r="B409" s="13">
        <v>3</v>
      </c>
      <c r="C409" s="13">
        <v>40</v>
      </c>
      <c r="D409" s="13">
        <v>3</v>
      </c>
      <c r="E409" s="13">
        <v>3</v>
      </c>
      <c r="F409">
        <v>30.950299999999999</v>
      </c>
      <c r="G409">
        <v>4690.88</v>
      </c>
      <c r="H409" s="79">
        <v>30.9832</v>
      </c>
      <c r="I409" s="79">
        <v>4707</v>
      </c>
      <c r="J409">
        <v>31.428000000000001</v>
      </c>
      <c r="K409">
        <v>4635.88</v>
      </c>
      <c r="L409">
        <v>30.9741</v>
      </c>
      <c r="M409">
        <v>4707</v>
      </c>
      <c r="N409">
        <v>30.893799999999999</v>
      </c>
      <c r="O409">
        <v>4690.88</v>
      </c>
      <c r="P409">
        <v>31.3277</v>
      </c>
      <c r="Q409">
        <v>4635.88</v>
      </c>
      <c r="R409">
        <v>31.259699999999999</v>
      </c>
      <c r="S409">
        <v>4689.12</v>
      </c>
      <c r="T409">
        <v>31.259699999999999</v>
      </c>
      <c r="U409">
        <v>4689.12</v>
      </c>
      <c r="V409">
        <v>31.1419</v>
      </c>
      <c r="W409">
        <v>4690.88</v>
      </c>
      <c r="X409">
        <v>31.2409</v>
      </c>
      <c r="Y409">
        <v>4635.88</v>
      </c>
      <c r="Z409" s="26">
        <f>MATCH(smallO[[#This Row],[Simen Best sol]],smallO[[#This Row],[Simen 1 time]:[Simen 10 sol]],0)</f>
        <v>6</v>
      </c>
      <c r="AA409" s="26">
        <f>INDEX(smallO[[#This Row],[Simen 1 time]:[Simen 10 sol]],smallO[[#This Row],[Match]]-1)</f>
        <v>31.428000000000001</v>
      </c>
      <c r="AB409" s="79">
        <f t="shared" si="12"/>
        <v>4635.88</v>
      </c>
      <c r="AC409" s="26">
        <f>MATCH(smallO[[#This Row],[Simen worst sol]],smallO[[#This Row],[Simen 1 time]:[Simen 10 sol]],0)</f>
        <v>4</v>
      </c>
      <c r="AD409" s="26">
        <f>INDEX(smallO[[#This Row],[Simen 1 time]:[Simen 10 sol]],smallO[[#This Row],[Match2]]-1)</f>
        <v>30.9832</v>
      </c>
      <c r="AE409" s="79">
        <f t="shared" si="13"/>
        <v>4707</v>
      </c>
      <c r="AF409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4677.2519999999995</v>
      </c>
      <c r="AI409" s="79"/>
      <c r="AJ409" s="79"/>
      <c r="AL409" s="79"/>
      <c r="AM409" s="79"/>
      <c r="AN409" s="79"/>
    </row>
    <row r="410" spans="1:40">
      <c r="A410" s="18" t="s">
        <v>56</v>
      </c>
      <c r="B410" s="15">
        <v>3</v>
      </c>
      <c r="C410" s="15">
        <v>40</v>
      </c>
      <c r="D410" s="15">
        <v>4</v>
      </c>
      <c r="E410" s="15">
        <v>3</v>
      </c>
      <c r="F410" s="79">
        <v>21.244800000000001</v>
      </c>
      <c r="G410" s="79">
        <v>4148.68</v>
      </c>
      <c r="H410" s="79">
        <v>21.319099999999999</v>
      </c>
      <c r="I410" s="79">
        <v>4148.68</v>
      </c>
      <c r="J410">
        <v>21.3584</v>
      </c>
      <c r="K410">
        <v>4148.68</v>
      </c>
      <c r="L410">
        <v>21.231400000000001</v>
      </c>
      <c r="M410">
        <v>4148.68</v>
      </c>
      <c r="N410">
        <v>21.283799999999999</v>
      </c>
      <c r="O410">
        <v>4242.8999999999996</v>
      </c>
      <c r="P410">
        <v>21.302900000000001</v>
      </c>
      <c r="Q410">
        <v>4148.68</v>
      </c>
      <c r="R410">
        <v>21.261900000000001</v>
      </c>
      <c r="S410">
        <v>4148.68</v>
      </c>
      <c r="T410">
        <v>21.261900000000001</v>
      </c>
      <c r="U410">
        <v>4148.68</v>
      </c>
      <c r="V410">
        <v>21.183800000000002</v>
      </c>
      <c r="W410">
        <v>4148.68</v>
      </c>
      <c r="X410">
        <v>21.122199999999999</v>
      </c>
      <c r="Y410">
        <v>4242.8999999999996</v>
      </c>
      <c r="Z410" s="26">
        <f>MATCH(smallO[[#This Row],[Simen Best sol]],smallO[[#This Row],[Simen 1 time]:[Simen 10 sol]],0)</f>
        <v>2</v>
      </c>
      <c r="AA410" s="26">
        <f>INDEX(smallO[[#This Row],[Simen 1 time]:[Simen 10 sol]],smallO[[#This Row],[Match]]-1)</f>
        <v>21.244800000000001</v>
      </c>
      <c r="AB410" s="79">
        <f t="shared" si="12"/>
        <v>4148.68</v>
      </c>
      <c r="AC410" s="26">
        <f>MATCH(smallO[[#This Row],[Simen worst sol]],smallO[[#This Row],[Simen 1 time]:[Simen 10 sol]],0)</f>
        <v>10</v>
      </c>
      <c r="AD410" s="26">
        <f>INDEX(smallO[[#This Row],[Simen 1 time]:[Simen 10 sol]],smallO[[#This Row],[Match2]]-1)</f>
        <v>21.283799999999999</v>
      </c>
      <c r="AE410" s="79">
        <f t="shared" si="13"/>
        <v>4242.8999999999996</v>
      </c>
      <c r="AF410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4167.5240000000003</v>
      </c>
      <c r="AI410" s="79"/>
      <c r="AJ410" s="79"/>
      <c r="AL410" s="79"/>
      <c r="AM410" s="79"/>
      <c r="AN410" s="79"/>
    </row>
    <row r="411" spans="1:40">
      <c r="A411" s="17" t="s">
        <v>56</v>
      </c>
      <c r="B411" s="13">
        <v>3</v>
      </c>
      <c r="C411" s="13">
        <v>40</v>
      </c>
      <c r="D411" s="13">
        <v>5</v>
      </c>
      <c r="E411" s="13">
        <v>3</v>
      </c>
      <c r="F411">
        <v>22.4787</v>
      </c>
      <c r="G411">
        <v>4419.54</v>
      </c>
      <c r="H411" s="79">
        <v>22.498699999999999</v>
      </c>
      <c r="I411" s="79">
        <v>4411.54</v>
      </c>
      <c r="J411">
        <v>22.786100000000001</v>
      </c>
      <c r="K411">
        <v>4411.54</v>
      </c>
      <c r="L411">
        <v>23.483499999999999</v>
      </c>
      <c r="M411">
        <v>4472.54</v>
      </c>
      <c r="N411">
        <v>22.8932</v>
      </c>
      <c r="O411">
        <v>4411.54</v>
      </c>
      <c r="P411">
        <v>22.958200000000001</v>
      </c>
      <c r="Q411">
        <v>4411.54</v>
      </c>
      <c r="R411">
        <v>23.808199999999999</v>
      </c>
      <c r="S411">
        <v>4472.54</v>
      </c>
      <c r="T411">
        <v>23.808199999999999</v>
      </c>
      <c r="U411">
        <v>4472.54</v>
      </c>
      <c r="V411">
        <v>22.542200000000001</v>
      </c>
      <c r="W411">
        <v>4411.54</v>
      </c>
      <c r="X411">
        <v>22.284400000000002</v>
      </c>
      <c r="Y411">
        <v>4411.54</v>
      </c>
      <c r="Z411" s="26">
        <f>MATCH(smallO[[#This Row],[Simen Best sol]],smallO[[#This Row],[Simen 1 time]:[Simen 10 sol]],0)</f>
        <v>4</v>
      </c>
      <c r="AA411" s="26">
        <f>INDEX(smallO[[#This Row],[Simen 1 time]:[Simen 10 sol]],smallO[[#This Row],[Match]]-1)</f>
        <v>22.498699999999999</v>
      </c>
      <c r="AB411" s="79">
        <f t="shared" si="12"/>
        <v>4411.54</v>
      </c>
      <c r="AC411" s="26">
        <f>MATCH(smallO[[#This Row],[Simen worst sol]],smallO[[#This Row],[Simen 1 time]:[Simen 10 sol]],0)</f>
        <v>8</v>
      </c>
      <c r="AD411" s="26">
        <f>INDEX(smallO[[#This Row],[Simen 1 time]:[Simen 10 sol]],smallO[[#This Row],[Match2]]-1)</f>
        <v>23.483499999999999</v>
      </c>
      <c r="AE411" s="79">
        <f t="shared" si="13"/>
        <v>4472.54</v>
      </c>
      <c r="AF411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4430.6400000000003</v>
      </c>
      <c r="AI411" s="79"/>
      <c r="AJ411" s="79"/>
      <c r="AL411" s="79"/>
      <c r="AM411" s="79"/>
      <c r="AN411" s="79"/>
    </row>
    <row r="412" spans="1:40">
      <c r="A412" s="18" t="s">
        <v>56</v>
      </c>
      <c r="B412" s="15">
        <v>3</v>
      </c>
      <c r="C412" s="15">
        <v>45</v>
      </c>
      <c r="D412" s="15">
        <v>1</v>
      </c>
      <c r="E412" s="15">
        <v>3</v>
      </c>
      <c r="F412">
        <v>28.501999999999999</v>
      </c>
      <c r="G412">
        <v>5134.5</v>
      </c>
      <c r="H412" s="79">
        <v>28.6892</v>
      </c>
      <c r="I412" s="79">
        <v>5134.5</v>
      </c>
      <c r="J412">
        <v>27.386600000000001</v>
      </c>
      <c r="K412">
        <v>5135.5</v>
      </c>
      <c r="L412">
        <v>26.7819</v>
      </c>
      <c r="M412">
        <v>5139.16</v>
      </c>
      <c r="N412">
        <v>27.212599999999998</v>
      </c>
      <c r="O412">
        <v>5134.5</v>
      </c>
      <c r="P412">
        <v>29.540099999999999</v>
      </c>
      <c r="Q412">
        <v>5135.5</v>
      </c>
      <c r="R412">
        <v>26.530100000000001</v>
      </c>
      <c r="S412">
        <v>5139.16</v>
      </c>
      <c r="T412">
        <v>26.530100000000001</v>
      </c>
      <c r="U412">
        <v>5139.16</v>
      </c>
      <c r="V412">
        <v>27.146100000000001</v>
      </c>
      <c r="W412">
        <v>5135.5</v>
      </c>
      <c r="X412">
        <v>27.196200000000001</v>
      </c>
      <c r="Y412">
        <v>5138.28</v>
      </c>
      <c r="Z412" s="26">
        <f>MATCH(smallO[[#This Row],[Simen Best sol]],smallO[[#This Row],[Simen 1 time]:[Simen 10 sol]],0)</f>
        <v>2</v>
      </c>
      <c r="AA412" s="26">
        <f>INDEX(smallO[[#This Row],[Simen 1 time]:[Simen 10 sol]],smallO[[#This Row],[Match]]-1)</f>
        <v>28.501999999999999</v>
      </c>
      <c r="AB412" s="79">
        <f t="shared" si="12"/>
        <v>5134.5</v>
      </c>
      <c r="AC412" s="26">
        <f>MATCH(smallO[[#This Row],[Simen worst sol]],smallO[[#This Row],[Simen 1 time]:[Simen 10 sol]],0)</f>
        <v>8</v>
      </c>
      <c r="AD412" s="26">
        <f>INDEX(smallO[[#This Row],[Simen 1 time]:[Simen 10 sol]],smallO[[#This Row],[Match2]]-1)</f>
        <v>26.7819</v>
      </c>
      <c r="AE412" s="79">
        <f t="shared" si="13"/>
        <v>5139.16</v>
      </c>
      <c r="AF412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5136.5759999999991</v>
      </c>
      <c r="AI412" s="79"/>
      <c r="AJ412" s="79"/>
      <c r="AL412" s="79"/>
      <c r="AM412" s="79"/>
      <c r="AN412" s="79"/>
    </row>
    <row r="413" spans="1:40">
      <c r="A413" s="17" t="s">
        <v>56</v>
      </c>
      <c r="B413" s="13">
        <v>3</v>
      </c>
      <c r="C413" s="13">
        <v>45</v>
      </c>
      <c r="D413" s="13">
        <v>2</v>
      </c>
      <c r="E413" s="13">
        <v>3</v>
      </c>
      <c r="F413">
        <v>28.427399999999999</v>
      </c>
      <c r="G413">
        <v>5068.76</v>
      </c>
      <c r="H413" s="79">
        <v>28.723400000000002</v>
      </c>
      <c r="I413" s="79">
        <v>5068.76</v>
      </c>
      <c r="J413">
        <v>28.623100000000001</v>
      </c>
      <c r="K413">
        <v>5074.76</v>
      </c>
      <c r="L413">
        <v>28.6782</v>
      </c>
      <c r="M413">
        <v>5068.76</v>
      </c>
      <c r="N413">
        <v>28.814299999999999</v>
      </c>
      <c r="O413">
        <v>5068.76</v>
      </c>
      <c r="P413">
        <v>28.9178</v>
      </c>
      <c r="Q413">
        <v>5068.76</v>
      </c>
      <c r="R413">
        <v>28.753</v>
      </c>
      <c r="S413">
        <v>5068.76</v>
      </c>
      <c r="T413">
        <v>28.753</v>
      </c>
      <c r="U413">
        <v>5068.76</v>
      </c>
      <c r="V413">
        <v>28.945699999999999</v>
      </c>
      <c r="W413">
        <v>5068.76</v>
      </c>
      <c r="X413">
        <v>28.827200000000001</v>
      </c>
      <c r="Y413">
        <v>5068.76</v>
      </c>
      <c r="Z413" s="26">
        <f>MATCH(smallO[[#This Row],[Simen Best sol]],smallO[[#This Row],[Simen 1 time]:[Simen 10 sol]],0)</f>
        <v>2</v>
      </c>
      <c r="AA413" s="26">
        <f>INDEX(smallO[[#This Row],[Simen 1 time]:[Simen 10 sol]],smallO[[#This Row],[Match]]-1)</f>
        <v>28.427399999999999</v>
      </c>
      <c r="AB413" s="79">
        <f t="shared" si="12"/>
        <v>5068.76</v>
      </c>
      <c r="AC413" s="26">
        <f>MATCH(smallO[[#This Row],[Simen worst sol]],smallO[[#This Row],[Simen 1 time]:[Simen 10 sol]],0)</f>
        <v>6</v>
      </c>
      <c r="AD413" s="26">
        <f>INDEX(smallO[[#This Row],[Simen 1 time]:[Simen 10 sol]],smallO[[#This Row],[Match2]]-1)</f>
        <v>28.623100000000001</v>
      </c>
      <c r="AE413" s="79">
        <f t="shared" si="13"/>
        <v>5074.76</v>
      </c>
      <c r="AF413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5069.3600000000015</v>
      </c>
      <c r="AI413" s="79"/>
      <c r="AJ413" s="79"/>
      <c r="AL413" s="79"/>
      <c r="AM413" s="79"/>
      <c r="AN413" s="79"/>
    </row>
    <row r="414" spans="1:40">
      <c r="A414" s="18" t="s">
        <v>56</v>
      </c>
      <c r="B414" s="15">
        <v>3</v>
      </c>
      <c r="C414" s="15">
        <v>45</v>
      </c>
      <c r="D414" s="15">
        <v>3</v>
      </c>
      <c r="E414" s="15">
        <v>3</v>
      </c>
      <c r="F414">
        <v>25.397400000000001</v>
      </c>
      <c r="G414">
        <v>4267.42</v>
      </c>
      <c r="H414" s="79">
        <v>25.969000000000001</v>
      </c>
      <c r="I414" s="79">
        <v>4269.1400000000003</v>
      </c>
      <c r="J414">
        <v>24.905100000000001</v>
      </c>
      <c r="K414">
        <v>4267.42</v>
      </c>
      <c r="L414">
        <v>25.131399999999999</v>
      </c>
      <c r="M414">
        <v>4267.42</v>
      </c>
      <c r="N414">
        <v>25.1037</v>
      </c>
      <c r="O414">
        <v>4267.42</v>
      </c>
      <c r="P414">
        <v>24.985099999999999</v>
      </c>
      <c r="Q414">
        <v>4267.42</v>
      </c>
      <c r="R414">
        <v>25.066299999999998</v>
      </c>
      <c r="S414">
        <v>4267.42</v>
      </c>
      <c r="T414">
        <v>25.066299999999998</v>
      </c>
      <c r="U414">
        <v>4267.42</v>
      </c>
      <c r="V414">
        <v>25.3353</v>
      </c>
      <c r="W414">
        <v>4267.42</v>
      </c>
      <c r="X414">
        <v>24.966999999999999</v>
      </c>
      <c r="Y414">
        <v>4267.42</v>
      </c>
      <c r="Z414" s="26">
        <f>MATCH(smallO[[#This Row],[Simen Best sol]],smallO[[#This Row],[Simen 1 time]:[Simen 10 sol]],0)</f>
        <v>2</v>
      </c>
      <c r="AA414" s="26">
        <f>INDEX(smallO[[#This Row],[Simen 1 time]:[Simen 10 sol]],smallO[[#This Row],[Match]]-1)</f>
        <v>25.397400000000001</v>
      </c>
      <c r="AB414" s="79">
        <f t="shared" si="12"/>
        <v>4267.42</v>
      </c>
      <c r="AC414" s="26">
        <f>MATCH(smallO[[#This Row],[Simen worst sol]],smallO[[#This Row],[Simen 1 time]:[Simen 10 sol]],0)</f>
        <v>4</v>
      </c>
      <c r="AD414" s="26">
        <f>INDEX(smallO[[#This Row],[Simen 1 time]:[Simen 10 sol]],smallO[[#This Row],[Match2]]-1)</f>
        <v>25.969000000000001</v>
      </c>
      <c r="AE414" s="79">
        <f t="shared" si="13"/>
        <v>4269.1400000000003</v>
      </c>
      <c r="AF414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4267.5919999999987</v>
      </c>
      <c r="AI414" s="79"/>
      <c r="AJ414" s="79"/>
      <c r="AL414" s="79"/>
      <c r="AM414" s="79"/>
      <c r="AN414" s="79"/>
    </row>
    <row r="415" spans="1:40">
      <c r="A415" s="17" t="s">
        <v>56</v>
      </c>
      <c r="B415" s="13">
        <v>3</v>
      </c>
      <c r="C415" s="13">
        <v>45</v>
      </c>
      <c r="D415" s="13">
        <v>4</v>
      </c>
      <c r="E415" s="13">
        <v>3</v>
      </c>
      <c r="F415" s="79">
        <v>34.683799999999998</v>
      </c>
      <c r="G415" s="79">
        <v>5596.88</v>
      </c>
      <c r="H415" s="79">
        <v>35.8977</v>
      </c>
      <c r="I415" s="79">
        <v>5593.98</v>
      </c>
      <c r="J415">
        <v>35.815800000000003</v>
      </c>
      <c r="K415">
        <v>5424.67</v>
      </c>
      <c r="L415">
        <v>35.274099999999997</v>
      </c>
      <c r="M415">
        <v>5594.82</v>
      </c>
      <c r="N415">
        <v>36.217599999999997</v>
      </c>
      <c r="O415">
        <v>5499.35</v>
      </c>
      <c r="P415">
        <v>35.381700000000002</v>
      </c>
      <c r="Q415">
        <v>5593.74</v>
      </c>
      <c r="R415">
        <v>36.1175</v>
      </c>
      <c r="S415">
        <v>5559.27</v>
      </c>
      <c r="T415">
        <v>36.1175</v>
      </c>
      <c r="U415">
        <v>5559.27</v>
      </c>
      <c r="V415">
        <v>35.154000000000003</v>
      </c>
      <c r="W415">
        <v>5598.9</v>
      </c>
      <c r="X415">
        <v>35.494100000000003</v>
      </c>
      <c r="Y415">
        <v>5604.24</v>
      </c>
      <c r="Z415" s="26">
        <f>MATCH(smallO[[#This Row],[Simen Best sol]],smallO[[#This Row],[Simen 1 time]:[Simen 10 sol]],0)</f>
        <v>6</v>
      </c>
      <c r="AA415" s="26">
        <f>INDEX(smallO[[#This Row],[Simen 1 time]:[Simen 10 sol]],smallO[[#This Row],[Match]]-1)</f>
        <v>35.815800000000003</v>
      </c>
      <c r="AB415" s="79">
        <f t="shared" si="12"/>
        <v>5424.67</v>
      </c>
      <c r="AC415" s="26">
        <f>MATCH(smallO[[#This Row],[Simen worst sol]],smallO[[#This Row],[Simen 1 time]:[Simen 10 sol]],0)</f>
        <v>20</v>
      </c>
      <c r="AD415" s="26">
        <f>INDEX(smallO[[#This Row],[Simen 1 time]:[Simen 10 sol]],smallO[[#This Row],[Match2]]-1)</f>
        <v>35.494100000000003</v>
      </c>
      <c r="AE415" s="79">
        <f t="shared" si="13"/>
        <v>5604.24</v>
      </c>
      <c r="AF415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5562.5119999999997</v>
      </c>
      <c r="AI415" s="79"/>
      <c r="AJ415" s="79"/>
      <c r="AL415" s="79"/>
      <c r="AM415" s="79"/>
      <c r="AN415" s="79"/>
    </row>
    <row r="416" spans="1:40">
      <c r="A416" s="18" t="s">
        <v>56</v>
      </c>
      <c r="B416" s="15">
        <v>3</v>
      </c>
      <c r="C416" s="15">
        <v>45</v>
      </c>
      <c r="D416" s="15">
        <v>5</v>
      </c>
      <c r="E416" s="15">
        <v>3</v>
      </c>
      <c r="F416" s="79">
        <v>29.615500000000001</v>
      </c>
      <c r="G416" s="79">
        <v>4300.4799999999996</v>
      </c>
      <c r="H416" s="79">
        <v>29.569299999999998</v>
      </c>
      <c r="I416" s="79">
        <v>4298.4799999999996</v>
      </c>
      <c r="J416">
        <v>29.602499999999999</v>
      </c>
      <c r="K416">
        <v>4288.78</v>
      </c>
      <c r="L416">
        <v>29.4465</v>
      </c>
      <c r="M416">
        <v>4357.76</v>
      </c>
      <c r="N416">
        <v>29.430700000000002</v>
      </c>
      <c r="O416">
        <v>4300.4799999999996</v>
      </c>
      <c r="P416">
        <v>29.2455</v>
      </c>
      <c r="Q416">
        <v>4330.72</v>
      </c>
      <c r="R416">
        <v>28.998100000000001</v>
      </c>
      <c r="S416">
        <v>4300.4799999999996</v>
      </c>
      <c r="T416">
        <v>28.998100000000001</v>
      </c>
      <c r="U416">
        <v>4300.4799999999996</v>
      </c>
      <c r="V416">
        <v>28.731200000000001</v>
      </c>
      <c r="W416">
        <v>4330.72</v>
      </c>
      <c r="X416">
        <v>29.525099999999998</v>
      </c>
      <c r="Y416">
        <v>4288.78</v>
      </c>
      <c r="Z416" s="26">
        <f>MATCH(smallO[[#This Row],[Simen Best sol]],smallO[[#This Row],[Simen 1 time]:[Simen 10 sol]],0)</f>
        <v>6</v>
      </c>
      <c r="AA416" s="26">
        <f>INDEX(smallO[[#This Row],[Simen 1 time]:[Simen 10 sol]],smallO[[#This Row],[Match]]-1)</f>
        <v>29.602499999999999</v>
      </c>
      <c r="AB416" s="79">
        <f t="shared" si="12"/>
        <v>4288.78</v>
      </c>
      <c r="AC416" s="26">
        <f>MATCH(smallO[[#This Row],[Simen worst sol]],smallO[[#This Row],[Simen 1 time]:[Simen 10 sol]],0)</f>
        <v>8</v>
      </c>
      <c r="AD416" s="26">
        <f>INDEX(smallO[[#This Row],[Simen 1 time]:[Simen 10 sol]],smallO[[#This Row],[Match2]]-1)</f>
        <v>29.4465</v>
      </c>
      <c r="AE416" s="79">
        <f t="shared" si="13"/>
        <v>4357.76</v>
      </c>
      <c r="AF416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4309.7160000000003</v>
      </c>
      <c r="AI416" s="79"/>
      <c r="AJ416" s="79"/>
      <c r="AL416" s="79"/>
      <c r="AM416" s="79"/>
      <c r="AN416" s="79"/>
    </row>
    <row r="417" spans="1:40">
      <c r="A417" s="17" t="s">
        <v>56</v>
      </c>
      <c r="B417" s="13">
        <v>3</v>
      </c>
      <c r="C417" s="13">
        <v>50</v>
      </c>
      <c r="D417" s="13">
        <v>1</v>
      </c>
      <c r="E417" s="13">
        <v>3</v>
      </c>
      <c r="F417">
        <v>27.826699999999999</v>
      </c>
      <c r="G417">
        <v>5255.26</v>
      </c>
      <c r="H417" s="79">
        <v>27.943999999999999</v>
      </c>
      <c r="I417" s="79">
        <v>5255.26</v>
      </c>
      <c r="J417">
        <v>27.9008</v>
      </c>
      <c r="K417">
        <v>5255.26</v>
      </c>
      <c r="L417">
        <v>27.797000000000001</v>
      </c>
      <c r="M417">
        <v>5255.26</v>
      </c>
      <c r="N417">
        <v>28.247399999999999</v>
      </c>
      <c r="O417">
        <v>5255.26</v>
      </c>
      <c r="P417">
        <v>28.015000000000001</v>
      </c>
      <c r="Q417">
        <v>5255.26</v>
      </c>
      <c r="R417">
        <v>27.902000000000001</v>
      </c>
      <c r="S417">
        <v>5255.26</v>
      </c>
      <c r="T417">
        <v>27.902000000000001</v>
      </c>
      <c r="U417">
        <v>5255.26</v>
      </c>
      <c r="V417">
        <v>28.3645</v>
      </c>
      <c r="W417">
        <v>5255.26</v>
      </c>
      <c r="X417">
        <v>28.326799999999999</v>
      </c>
      <c r="Y417">
        <v>5255.26</v>
      </c>
      <c r="Z417" s="26">
        <f>MATCH(smallO[[#This Row],[Simen Best sol]],smallO[[#This Row],[Simen 1 time]:[Simen 10 sol]],0)</f>
        <v>2</v>
      </c>
      <c r="AA417" s="26">
        <f>INDEX(smallO[[#This Row],[Simen 1 time]:[Simen 10 sol]],smallO[[#This Row],[Match]]-1)</f>
        <v>27.826699999999999</v>
      </c>
      <c r="AB417" s="79">
        <f t="shared" si="12"/>
        <v>5255.26</v>
      </c>
      <c r="AC417" s="26">
        <f>MATCH(smallO[[#This Row],[Simen worst sol]],smallO[[#This Row],[Simen 1 time]:[Simen 10 sol]],0)</f>
        <v>2</v>
      </c>
      <c r="AD417" s="26">
        <f>INDEX(smallO[[#This Row],[Simen 1 time]:[Simen 10 sol]],smallO[[#This Row],[Match2]]-1)</f>
        <v>27.826699999999999</v>
      </c>
      <c r="AE417" s="79">
        <f t="shared" si="13"/>
        <v>5255.26</v>
      </c>
      <c r="AF417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5255.2600000000011</v>
      </c>
      <c r="AI417" s="79"/>
      <c r="AJ417" s="79"/>
      <c r="AL417" s="79"/>
      <c r="AM417" s="79"/>
      <c r="AN417" s="79"/>
    </row>
    <row r="418" spans="1:40">
      <c r="A418" s="18" t="s">
        <v>56</v>
      </c>
      <c r="B418" s="15">
        <v>3</v>
      </c>
      <c r="C418" s="15">
        <v>50</v>
      </c>
      <c r="D418" s="15">
        <v>2</v>
      </c>
      <c r="E418" s="15">
        <v>3</v>
      </c>
      <c r="F418" s="79">
        <v>31.6675</v>
      </c>
      <c r="G418" s="79">
        <v>5663.13</v>
      </c>
      <c r="H418" s="79">
        <v>30.1999</v>
      </c>
      <c r="I418" s="79">
        <v>5663.13</v>
      </c>
      <c r="J418">
        <v>30.988700000000001</v>
      </c>
      <c r="K418">
        <v>5663.13</v>
      </c>
      <c r="L418">
        <v>30.376200000000001</v>
      </c>
      <c r="M418">
        <v>5663.13</v>
      </c>
      <c r="N418">
        <v>31.634899999999998</v>
      </c>
      <c r="O418">
        <v>5663.13</v>
      </c>
      <c r="P418">
        <v>30.887699999999999</v>
      </c>
      <c r="Q418">
        <v>5663.13</v>
      </c>
      <c r="R418">
        <v>32.231699999999996</v>
      </c>
      <c r="S418">
        <v>5663.13</v>
      </c>
      <c r="T418">
        <v>32.231699999999996</v>
      </c>
      <c r="U418">
        <v>5663.13</v>
      </c>
      <c r="V418">
        <v>30.021999999999998</v>
      </c>
      <c r="W418">
        <v>5663.13</v>
      </c>
      <c r="X418">
        <v>31.126100000000001</v>
      </c>
      <c r="Y418">
        <v>5663.13</v>
      </c>
      <c r="Z418" s="26">
        <f>MATCH(smallO[[#This Row],[Simen Best sol]],smallO[[#This Row],[Simen 1 time]:[Simen 10 sol]],0)</f>
        <v>2</v>
      </c>
      <c r="AA418" s="26">
        <f>INDEX(smallO[[#This Row],[Simen 1 time]:[Simen 10 sol]],smallO[[#This Row],[Match]]-1)</f>
        <v>31.6675</v>
      </c>
      <c r="AB418" s="79">
        <f t="shared" si="12"/>
        <v>5663.13</v>
      </c>
      <c r="AC418" s="26">
        <f>MATCH(smallO[[#This Row],[Simen worst sol]],smallO[[#This Row],[Simen 1 time]:[Simen 10 sol]],0)</f>
        <v>2</v>
      </c>
      <c r="AD418" s="26">
        <f>INDEX(smallO[[#This Row],[Simen 1 time]:[Simen 10 sol]],smallO[[#This Row],[Match2]]-1)</f>
        <v>31.6675</v>
      </c>
      <c r="AE418" s="79">
        <f t="shared" si="13"/>
        <v>5663.13</v>
      </c>
      <c r="AF418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5663.1299999999992</v>
      </c>
      <c r="AI418" s="79"/>
      <c r="AJ418" s="79"/>
      <c r="AL418" s="79"/>
      <c r="AM418" s="79"/>
      <c r="AN418" s="79"/>
    </row>
    <row r="419" spans="1:40">
      <c r="A419" s="17" t="s">
        <v>56</v>
      </c>
      <c r="B419" s="13">
        <v>3</v>
      </c>
      <c r="C419" s="13">
        <v>50</v>
      </c>
      <c r="D419" s="13">
        <v>3</v>
      </c>
      <c r="E419" s="13">
        <v>3</v>
      </c>
      <c r="F419">
        <v>35.819299999999998</v>
      </c>
      <c r="G419">
        <v>5341.74</v>
      </c>
      <c r="H419" s="79">
        <v>39.452800000000003</v>
      </c>
      <c r="I419" s="79">
        <v>5332.72</v>
      </c>
      <c r="J419">
        <v>38.0657</v>
      </c>
      <c r="K419">
        <v>5332.72</v>
      </c>
      <c r="L419">
        <v>39.291499999999999</v>
      </c>
      <c r="M419">
        <v>5332.72</v>
      </c>
      <c r="N419">
        <v>38.725700000000003</v>
      </c>
      <c r="O419">
        <v>5332.72</v>
      </c>
      <c r="P419">
        <v>36.250999999999998</v>
      </c>
      <c r="Q419">
        <v>5341.4</v>
      </c>
      <c r="R419">
        <v>37.422499999999999</v>
      </c>
      <c r="S419">
        <v>5332.72</v>
      </c>
      <c r="T419">
        <v>37.422499999999999</v>
      </c>
      <c r="U419">
        <v>5332.72</v>
      </c>
      <c r="V419">
        <v>37.414999999999999</v>
      </c>
      <c r="W419">
        <v>5332.72</v>
      </c>
      <c r="X419">
        <v>37.243600000000001</v>
      </c>
      <c r="Y419">
        <v>5332.72</v>
      </c>
      <c r="Z419" s="26">
        <f>MATCH(smallO[[#This Row],[Simen Best sol]],smallO[[#This Row],[Simen 1 time]:[Simen 10 sol]],0)</f>
        <v>4</v>
      </c>
      <c r="AA419" s="26">
        <f>INDEX(smallO[[#This Row],[Simen 1 time]:[Simen 10 sol]],smallO[[#This Row],[Match]]-1)</f>
        <v>39.452800000000003</v>
      </c>
      <c r="AB419" s="79">
        <f t="shared" si="12"/>
        <v>5332.72</v>
      </c>
      <c r="AC419" s="26">
        <f>MATCH(smallO[[#This Row],[Simen worst sol]],smallO[[#This Row],[Simen 1 time]:[Simen 10 sol]],0)</f>
        <v>2</v>
      </c>
      <c r="AD419" s="26">
        <f>INDEX(smallO[[#This Row],[Simen 1 time]:[Simen 10 sol]],smallO[[#This Row],[Match2]]-1)</f>
        <v>35.819299999999998</v>
      </c>
      <c r="AE419" s="79">
        <f t="shared" si="13"/>
        <v>5341.74</v>
      </c>
      <c r="AF419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5334.4900000000007</v>
      </c>
      <c r="AI419" s="79"/>
      <c r="AJ419" s="79"/>
      <c r="AL419" s="79"/>
      <c r="AM419" s="79"/>
      <c r="AN419" s="79"/>
    </row>
    <row r="420" spans="1:40">
      <c r="A420" s="18" t="s">
        <v>56</v>
      </c>
      <c r="B420" s="15">
        <v>3</v>
      </c>
      <c r="C420" s="15">
        <v>50</v>
      </c>
      <c r="D420" s="15">
        <v>4</v>
      </c>
      <c r="E420" s="15">
        <v>3</v>
      </c>
      <c r="F420" s="79">
        <v>31.7332</v>
      </c>
      <c r="G420" s="79">
        <v>5289.86</v>
      </c>
      <c r="H420" s="79">
        <v>31.748200000000001</v>
      </c>
      <c r="I420" s="79">
        <v>5289.86</v>
      </c>
      <c r="J420">
        <v>31.947399999999998</v>
      </c>
      <c r="K420">
        <v>5289.86</v>
      </c>
      <c r="L420">
        <v>31.538699999999999</v>
      </c>
      <c r="M420">
        <v>5323.86</v>
      </c>
      <c r="N420">
        <v>31.6218</v>
      </c>
      <c r="O420">
        <v>5289.86</v>
      </c>
      <c r="P420">
        <v>32.078899999999997</v>
      </c>
      <c r="Q420">
        <v>5318.82</v>
      </c>
      <c r="R420">
        <v>28.2987</v>
      </c>
      <c r="S420">
        <v>5369.1</v>
      </c>
      <c r="T420">
        <v>28.2987</v>
      </c>
      <c r="U420">
        <v>5369.1</v>
      </c>
      <c r="V420">
        <v>31.797000000000001</v>
      </c>
      <c r="W420">
        <v>5323.86</v>
      </c>
      <c r="X420">
        <v>31.366499999999998</v>
      </c>
      <c r="Y420">
        <v>5286.44</v>
      </c>
      <c r="Z420" s="26">
        <f>MATCH(smallO[[#This Row],[Simen Best sol]],smallO[[#This Row],[Simen 1 time]:[Simen 10 sol]],0)</f>
        <v>20</v>
      </c>
      <c r="AA420" s="26">
        <f>INDEX(smallO[[#This Row],[Simen 1 time]:[Simen 10 sol]],smallO[[#This Row],[Match]]-1)</f>
        <v>31.366499999999998</v>
      </c>
      <c r="AB420" s="79">
        <f t="shared" si="12"/>
        <v>5286.44</v>
      </c>
      <c r="AC420" s="26">
        <f>MATCH(smallO[[#This Row],[Simen worst sol]],smallO[[#This Row],[Simen 1 time]:[Simen 10 sol]],0)</f>
        <v>14</v>
      </c>
      <c r="AD420" s="26">
        <f>INDEX(smallO[[#This Row],[Simen 1 time]:[Simen 10 sol]],smallO[[#This Row],[Match2]]-1)</f>
        <v>28.2987</v>
      </c>
      <c r="AE420" s="79">
        <f t="shared" si="13"/>
        <v>5369.1</v>
      </c>
      <c r="AF420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5315.0619999999999</v>
      </c>
      <c r="AI420" s="79"/>
      <c r="AJ420" s="79"/>
      <c r="AL420" s="79"/>
      <c r="AM420" s="79"/>
      <c r="AN420" s="79"/>
    </row>
    <row r="421" spans="1:40">
      <c r="A421" s="17" t="s">
        <v>56</v>
      </c>
      <c r="B421" s="13">
        <v>3</v>
      </c>
      <c r="C421" s="13">
        <v>50</v>
      </c>
      <c r="D421" s="13">
        <v>5</v>
      </c>
      <c r="E421" s="13">
        <v>3</v>
      </c>
      <c r="F421">
        <v>39.8626</v>
      </c>
      <c r="G421">
        <v>5353.56</v>
      </c>
      <c r="H421" s="79">
        <v>39.762500000000003</v>
      </c>
      <c r="I421" s="79">
        <v>5354</v>
      </c>
      <c r="J421">
        <v>40.073599999999999</v>
      </c>
      <c r="K421">
        <v>5353.56</v>
      </c>
      <c r="L421">
        <v>39.957700000000003</v>
      </c>
      <c r="M421">
        <v>5354</v>
      </c>
      <c r="N421">
        <v>39.839599999999997</v>
      </c>
      <c r="O421">
        <v>5354</v>
      </c>
      <c r="P421">
        <v>39.972799999999999</v>
      </c>
      <c r="Q421">
        <v>5353.56</v>
      </c>
      <c r="R421">
        <v>40.148099999999999</v>
      </c>
      <c r="S421">
        <v>5353.56</v>
      </c>
      <c r="T421">
        <v>40.148099999999999</v>
      </c>
      <c r="U421">
        <v>5353.56</v>
      </c>
      <c r="V421">
        <v>39.749400000000001</v>
      </c>
      <c r="W421">
        <v>5353.56</v>
      </c>
      <c r="X421">
        <v>39.816899999999997</v>
      </c>
      <c r="Y421">
        <v>5354</v>
      </c>
      <c r="Z421" s="26">
        <f>MATCH(smallO[[#This Row],[Simen Best sol]],smallO[[#This Row],[Simen 1 time]:[Simen 10 sol]],0)</f>
        <v>2</v>
      </c>
      <c r="AA421" s="26">
        <f>INDEX(smallO[[#This Row],[Simen 1 time]:[Simen 10 sol]],smallO[[#This Row],[Match]]-1)</f>
        <v>39.8626</v>
      </c>
      <c r="AB421" s="79">
        <f t="shared" si="12"/>
        <v>5353.56</v>
      </c>
      <c r="AC421" s="26">
        <f>MATCH(smallO[[#This Row],[Simen worst sol]],smallO[[#This Row],[Simen 1 time]:[Simen 10 sol]],0)</f>
        <v>4</v>
      </c>
      <c r="AD421" s="26">
        <f>INDEX(smallO[[#This Row],[Simen 1 time]:[Simen 10 sol]],smallO[[#This Row],[Match2]]-1)</f>
        <v>39.762500000000003</v>
      </c>
      <c r="AE421" s="79">
        <f t="shared" si="13"/>
        <v>5354</v>
      </c>
      <c r="AF421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5353.7359999999999</v>
      </c>
      <c r="AI421" s="79"/>
      <c r="AJ421" s="79"/>
      <c r="AL421" s="79"/>
      <c r="AM421" s="79"/>
      <c r="AN421" s="79"/>
    </row>
    <row r="422" spans="1:40">
      <c r="A422" s="18" t="s">
        <v>55</v>
      </c>
      <c r="B422" s="15">
        <v>6</v>
      </c>
      <c r="C422" s="15">
        <v>5</v>
      </c>
      <c r="D422" s="15">
        <v>1</v>
      </c>
      <c r="E422" s="15">
        <v>3</v>
      </c>
      <c r="F422">
        <v>3.3855599999999999</v>
      </c>
      <c r="G422">
        <v>7261.98</v>
      </c>
      <c r="H422" s="80">
        <v>3.4509500000000002</v>
      </c>
      <c r="I422" s="80">
        <v>7261.98</v>
      </c>
      <c r="J422">
        <v>4.0073600000000003</v>
      </c>
      <c r="K422">
        <v>7261.98</v>
      </c>
      <c r="L422">
        <v>2.9155899999999999</v>
      </c>
      <c r="M422">
        <v>7261.98</v>
      </c>
      <c r="N422">
        <v>3.4488599999999998</v>
      </c>
      <c r="O422">
        <v>7261.98</v>
      </c>
      <c r="P422">
        <v>2.8984700000000001</v>
      </c>
      <c r="Q422">
        <v>7261.98</v>
      </c>
      <c r="R422">
        <v>4.0116500000000004</v>
      </c>
      <c r="S422">
        <v>7261.98</v>
      </c>
      <c r="T422">
        <v>4.0116500000000004</v>
      </c>
      <c r="U422">
        <v>7261.98</v>
      </c>
      <c r="V422">
        <v>3.35426</v>
      </c>
      <c r="W422">
        <v>7261.98</v>
      </c>
      <c r="X422">
        <v>3.4472200000000002</v>
      </c>
      <c r="Y422">
        <v>7261.98</v>
      </c>
      <c r="Z422" s="26">
        <f>MATCH(smallO[[#This Row],[Simen Best sol]],smallO[[#This Row],[Simen 1 time]:[Simen 10 sol]],0)</f>
        <v>2</v>
      </c>
      <c r="AA422" s="26">
        <f>INDEX(smallO[[#This Row],[Simen 1 time]:[Simen 10 sol]],smallO[[#This Row],[Match]]-1)</f>
        <v>3.3855599999999999</v>
      </c>
      <c r="AB422" s="79">
        <f t="shared" si="12"/>
        <v>7261.98</v>
      </c>
      <c r="AC422" s="26">
        <f>MATCH(smallO[[#This Row],[Simen worst sol]],smallO[[#This Row],[Simen 1 time]:[Simen 10 sol]],0)</f>
        <v>2</v>
      </c>
      <c r="AD422" s="26">
        <f>INDEX(smallO[[#This Row],[Simen 1 time]:[Simen 10 sol]],smallO[[#This Row],[Match2]]-1)</f>
        <v>3.3855599999999999</v>
      </c>
      <c r="AE422" s="79">
        <f t="shared" si="13"/>
        <v>7261.98</v>
      </c>
      <c r="AF422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7261.9799999999977</v>
      </c>
      <c r="AI422" s="79"/>
      <c r="AJ422" s="79"/>
      <c r="AL422" s="79"/>
      <c r="AM422" s="79"/>
      <c r="AN422" s="79"/>
    </row>
    <row r="423" spans="1:40">
      <c r="A423" s="17" t="s">
        <v>55</v>
      </c>
      <c r="B423" s="13">
        <v>6</v>
      </c>
      <c r="C423" s="13">
        <v>5</v>
      </c>
      <c r="D423" s="13">
        <v>2</v>
      </c>
      <c r="E423" s="13">
        <v>3</v>
      </c>
      <c r="F423">
        <v>24.046199999999999</v>
      </c>
      <c r="G423">
        <v>6530.35</v>
      </c>
      <c r="H423" s="80">
        <v>23.983599999999999</v>
      </c>
      <c r="I423" s="80">
        <v>6530.35</v>
      </c>
      <c r="J423">
        <v>24.0045</v>
      </c>
      <c r="K423">
        <v>6530.35</v>
      </c>
      <c r="L423">
        <v>24.035900000000002</v>
      </c>
      <c r="M423">
        <v>6530.35</v>
      </c>
      <c r="N423">
        <v>24.012799999999999</v>
      </c>
      <c r="O423">
        <v>6530.35</v>
      </c>
      <c r="P423">
        <v>23.990600000000001</v>
      </c>
      <c r="Q423">
        <v>6530.35</v>
      </c>
      <c r="R423">
        <v>23.967600000000001</v>
      </c>
      <c r="S423">
        <v>6530.35</v>
      </c>
      <c r="T423">
        <v>23.967600000000001</v>
      </c>
      <c r="U423">
        <v>6530.35</v>
      </c>
      <c r="V423">
        <v>23.982500000000002</v>
      </c>
      <c r="W423">
        <v>6530.35</v>
      </c>
      <c r="X423">
        <v>24.0136</v>
      </c>
      <c r="Y423">
        <v>6530.35</v>
      </c>
      <c r="Z423" s="26">
        <f>MATCH(smallO[[#This Row],[Simen Best sol]],smallO[[#This Row],[Simen 1 time]:[Simen 10 sol]],0)</f>
        <v>2</v>
      </c>
      <c r="AA423" s="26">
        <f>INDEX(smallO[[#This Row],[Simen 1 time]:[Simen 10 sol]],smallO[[#This Row],[Match]]-1)</f>
        <v>24.046199999999999</v>
      </c>
      <c r="AB423" s="79">
        <f t="shared" si="12"/>
        <v>6530.35</v>
      </c>
      <c r="AC423" s="26">
        <f>MATCH(smallO[[#This Row],[Simen worst sol]],smallO[[#This Row],[Simen 1 time]:[Simen 10 sol]],0)</f>
        <v>2</v>
      </c>
      <c r="AD423" s="26">
        <f>INDEX(smallO[[#This Row],[Simen 1 time]:[Simen 10 sol]],smallO[[#This Row],[Match2]]-1)</f>
        <v>24.046199999999999</v>
      </c>
      <c r="AE423" s="79">
        <f t="shared" si="13"/>
        <v>6530.35</v>
      </c>
      <c r="AF423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6530.3499999999995</v>
      </c>
      <c r="AI423" s="79"/>
      <c r="AJ423" s="79"/>
      <c r="AL423" s="79"/>
      <c r="AM423" s="79"/>
      <c r="AN423" s="79"/>
    </row>
    <row r="424" spans="1:40">
      <c r="A424" s="18" t="s">
        <v>55</v>
      </c>
      <c r="B424" s="15">
        <v>6</v>
      </c>
      <c r="C424" s="15">
        <v>5</v>
      </c>
      <c r="D424" s="15">
        <v>3</v>
      </c>
      <c r="E424" s="15">
        <v>3</v>
      </c>
      <c r="F424">
        <v>4.1705699999999997</v>
      </c>
      <c r="G424">
        <v>9862.89</v>
      </c>
      <c r="H424" s="80">
        <v>3.90869</v>
      </c>
      <c r="I424" s="80">
        <v>9862.89</v>
      </c>
      <c r="J424">
        <v>4.16648</v>
      </c>
      <c r="K424">
        <v>9862.89</v>
      </c>
      <c r="L424">
        <v>4.1577700000000002</v>
      </c>
      <c r="M424">
        <v>9862.89</v>
      </c>
      <c r="N424">
        <v>4.1701199999999998</v>
      </c>
      <c r="O424">
        <v>9862.89</v>
      </c>
      <c r="P424">
        <v>4.1582800000000004</v>
      </c>
      <c r="Q424">
        <v>9862.89</v>
      </c>
      <c r="R424">
        <v>4.1550799999999999</v>
      </c>
      <c r="S424">
        <v>9862.89</v>
      </c>
      <c r="T424">
        <v>4.1550799999999999</v>
      </c>
      <c r="U424">
        <v>9862.89</v>
      </c>
      <c r="V424">
        <v>4.1578299999999997</v>
      </c>
      <c r="W424">
        <v>9862.89</v>
      </c>
      <c r="X424">
        <v>3.8948999999999998</v>
      </c>
      <c r="Y424">
        <v>9862.89</v>
      </c>
      <c r="Z424" s="26">
        <f>MATCH(smallO[[#This Row],[Simen Best sol]],smallO[[#This Row],[Simen 1 time]:[Simen 10 sol]],0)</f>
        <v>2</v>
      </c>
      <c r="AA424" s="26">
        <f>INDEX(smallO[[#This Row],[Simen 1 time]:[Simen 10 sol]],smallO[[#This Row],[Match]]-1)</f>
        <v>4.1705699999999997</v>
      </c>
      <c r="AB424" s="79">
        <f t="shared" si="12"/>
        <v>9862.89</v>
      </c>
      <c r="AC424" s="26">
        <f>MATCH(smallO[[#This Row],[Simen worst sol]],smallO[[#This Row],[Simen 1 time]:[Simen 10 sol]],0)</f>
        <v>2</v>
      </c>
      <c r="AD424" s="26">
        <f>INDEX(smallO[[#This Row],[Simen 1 time]:[Simen 10 sol]],smallO[[#This Row],[Match2]]-1)</f>
        <v>4.1705699999999997</v>
      </c>
      <c r="AE424" s="79">
        <f t="shared" si="13"/>
        <v>9862.89</v>
      </c>
      <c r="AF424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9862.89</v>
      </c>
      <c r="AI424" s="79"/>
      <c r="AJ424" s="79"/>
      <c r="AL424" s="79"/>
      <c r="AM424" s="79"/>
      <c r="AN424" s="79"/>
    </row>
    <row r="425" spans="1:40">
      <c r="A425" s="17" t="s">
        <v>55</v>
      </c>
      <c r="B425" s="13">
        <v>6</v>
      </c>
      <c r="C425" s="13">
        <v>5</v>
      </c>
      <c r="D425" s="13">
        <v>4</v>
      </c>
      <c r="E425" s="13">
        <v>3</v>
      </c>
      <c r="F425">
        <v>6.0594200000000003</v>
      </c>
      <c r="G425">
        <v>6405.74</v>
      </c>
      <c r="H425" s="80">
        <v>6.0773599999999997</v>
      </c>
      <c r="I425" s="80">
        <v>6405.74</v>
      </c>
      <c r="J425">
        <v>6.0641600000000002</v>
      </c>
      <c r="K425">
        <v>6405.74</v>
      </c>
      <c r="L425">
        <v>6.0689200000000003</v>
      </c>
      <c r="M425">
        <v>6405.74</v>
      </c>
      <c r="N425">
        <v>6.0717299999999996</v>
      </c>
      <c r="O425">
        <v>6405.74</v>
      </c>
      <c r="P425">
        <v>6.0677199999999996</v>
      </c>
      <c r="Q425">
        <v>6405.74</v>
      </c>
      <c r="R425">
        <v>6.0539100000000001</v>
      </c>
      <c r="S425">
        <v>6405.74</v>
      </c>
      <c r="T425">
        <v>6.0539100000000001</v>
      </c>
      <c r="U425">
        <v>6405.74</v>
      </c>
      <c r="V425">
        <v>6.0665199999999997</v>
      </c>
      <c r="W425">
        <v>6405.74</v>
      </c>
      <c r="X425">
        <v>6.0637600000000003</v>
      </c>
      <c r="Y425">
        <v>6405.74</v>
      </c>
      <c r="Z425" s="26">
        <f>MATCH(smallO[[#This Row],[Simen Best sol]],smallO[[#This Row],[Simen 1 time]:[Simen 10 sol]],0)</f>
        <v>2</v>
      </c>
      <c r="AA425" s="26">
        <f>INDEX(smallO[[#This Row],[Simen 1 time]:[Simen 10 sol]],smallO[[#This Row],[Match]]-1)</f>
        <v>6.0594200000000003</v>
      </c>
      <c r="AB425" s="79">
        <f t="shared" si="12"/>
        <v>6405.74</v>
      </c>
      <c r="AC425" s="26">
        <f>MATCH(smallO[[#This Row],[Simen worst sol]],smallO[[#This Row],[Simen 1 time]:[Simen 10 sol]],0)</f>
        <v>2</v>
      </c>
      <c r="AD425" s="26">
        <f>INDEX(smallO[[#This Row],[Simen 1 time]:[Simen 10 sol]],smallO[[#This Row],[Match2]]-1)</f>
        <v>6.0594200000000003</v>
      </c>
      <c r="AE425" s="79">
        <f t="shared" si="13"/>
        <v>6405.74</v>
      </c>
      <c r="AF425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6405.7399999999989</v>
      </c>
      <c r="AI425" s="79"/>
      <c r="AJ425" s="79"/>
      <c r="AL425" s="79"/>
      <c r="AM425" s="79"/>
      <c r="AN425" s="79"/>
    </row>
    <row r="426" spans="1:40">
      <c r="A426" s="18" t="s">
        <v>55</v>
      </c>
      <c r="B426" s="15">
        <v>6</v>
      </c>
      <c r="C426" s="15">
        <v>5</v>
      </c>
      <c r="D426" s="15">
        <v>5</v>
      </c>
      <c r="E426" s="15">
        <v>3</v>
      </c>
      <c r="F426">
        <v>13.185499999999999</v>
      </c>
      <c r="G426">
        <v>5978.49</v>
      </c>
      <c r="H426" s="80">
        <v>13.184799999999999</v>
      </c>
      <c r="I426" s="80">
        <v>5978.49</v>
      </c>
      <c r="J426">
        <v>13.165699999999999</v>
      </c>
      <c r="K426">
        <v>5978.49</v>
      </c>
      <c r="L426">
        <v>13.190799999999999</v>
      </c>
      <c r="M426">
        <v>5978.49</v>
      </c>
      <c r="N426">
        <v>13.2117</v>
      </c>
      <c r="O426">
        <v>5978.49</v>
      </c>
      <c r="P426">
        <v>13.1836</v>
      </c>
      <c r="Q426">
        <v>5978.49</v>
      </c>
      <c r="R426">
        <v>13.1767</v>
      </c>
      <c r="S426">
        <v>5978.49</v>
      </c>
      <c r="T426">
        <v>13.1767</v>
      </c>
      <c r="U426">
        <v>5978.49</v>
      </c>
      <c r="V426">
        <v>13.055899999999999</v>
      </c>
      <c r="W426">
        <v>5978.49</v>
      </c>
      <c r="X426">
        <v>13.184799999999999</v>
      </c>
      <c r="Y426">
        <v>5978.49</v>
      </c>
      <c r="Z426" s="26">
        <f>MATCH(smallO[[#This Row],[Simen Best sol]],smallO[[#This Row],[Simen 1 time]:[Simen 10 sol]],0)</f>
        <v>2</v>
      </c>
      <c r="AA426" s="26">
        <f>INDEX(smallO[[#This Row],[Simen 1 time]:[Simen 10 sol]],smallO[[#This Row],[Match]]-1)</f>
        <v>13.185499999999999</v>
      </c>
      <c r="AB426" s="79">
        <f t="shared" si="12"/>
        <v>5978.49</v>
      </c>
      <c r="AC426" s="26">
        <f>MATCH(smallO[[#This Row],[Simen worst sol]],smallO[[#This Row],[Simen 1 time]:[Simen 10 sol]],0)</f>
        <v>2</v>
      </c>
      <c r="AD426" s="26">
        <f>INDEX(smallO[[#This Row],[Simen 1 time]:[Simen 10 sol]],smallO[[#This Row],[Match2]]-1)</f>
        <v>13.185499999999999</v>
      </c>
      <c r="AE426" s="79">
        <f t="shared" si="13"/>
        <v>5978.49</v>
      </c>
      <c r="AF426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5978.4899999999989</v>
      </c>
      <c r="AI426" s="79"/>
      <c r="AJ426" s="79"/>
      <c r="AL426" s="79"/>
      <c r="AM426" s="79"/>
      <c r="AN426" s="79"/>
    </row>
    <row r="427" spans="1:40">
      <c r="A427" s="17" t="s">
        <v>55</v>
      </c>
      <c r="B427" s="13">
        <v>6</v>
      </c>
      <c r="C427" s="13">
        <v>10</v>
      </c>
      <c r="D427" s="13">
        <v>1</v>
      </c>
      <c r="E427" s="13">
        <v>3</v>
      </c>
      <c r="F427">
        <v>109.47</v>
      </c>
      <c r="G427">
        <v>11523.2</v>
      </c>
      <c r="H427" s="80">
        <v>111.55800000000001</v>
      </c>
      <c r="I427" s="80">
        <v>11522.5</v>
      </c>
      <c r="J427">
        <v>109.496</v>
      </c>
      <c r="K427">
        <v>11522.5</v>
      </c>
      <c r="L427">
        <v>112.544</v>
      </c>
      <c r="M427">
        <v>11522.5</v>
      </c>
      <c r="N427">
        <v>110.59399999999999</v>
      </c>
      <c r="O427">
        <v>11522.5</v>
      </c>
      <c r="P427">
        <v>111.526</v>
      </c>
      <c r="Q427">
        <v>11522.5</v>
      </c>
      <c r="R427">
        <v>109.55500000000001</v>
      </c>
      <c r="S427">
        <v>11522.5</v>
      </c>
      <c r="T427">
        <v>109.55500000000001</v>
      </c>
      <c r="U427">
        <v>11522.5</v>
      </c>
      <c r="V427">
        <v>110.574</v>
      </c>
      <c r="W427">
        <v>11522.5</v>
      </c>
      <c r="X427">
        <v>109.47199999999999</v>
      </c>
      <c r="Y427">
        <v>11522.5</v>
      </c>
      <c r="Z427" s="26">
        <f>MATCH(smallO[[#This Row],[Simen Best sol]],smallO[[#This Row],[Simen 1 time]:[Simen 10 sol]],0)</f>
        <v>4</v>
      </c>
      <c r="AA427" s="26">
        <f>INDEX(smallO[[#This Row],[Simen 1 time]:[Simen 10 sol]],smallO[[#This Row],[Match]]-1)</f>
        <v>111.55800000000001</v>
      </c>
      <c r="AB427" s="79">
        <f t="shared" si="12"/>
        <v>11522.5</v>
      </c>
      <c r="AC427" s="26">
        <f>MATCH(smallO[[#This Row],[Simen worst sol]],smallO[[#This Row],[Simen 1 time]:[Simen 10 sol]],0)</f>
        <v>2</v>
      </c>
      <c r="AD427" s="26">
        <f>INDEX(smallO[[#This Row],[Simen 1 time]:[Simen 10 sol]],smallO[[#This Row],[Match2]]-1)</f>
        <v>109.47</v>
      </c>
      <c r="AE427" s="79">
        <f t="shared" si="13"/>
        <v>11523.2</v>
      </c>
      <c r="AF427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11522.57</v>
      </c>
      <c r="AI427" s="79"/>
      <c r="AJ427" s="79"/>
      <c r="AL427" s="79"/>
      <c r="AM427" s="79"/>
      <c r="AN427" s="79"/>
    </row>
    <row r="428" spans="1:40">
      <c r="A428" s="18" t="s">
        <v>55</v>
      </c>
      <c r="B428" s="15">
        <v>6</v>
      </c>
      <c r="C428" s="15">
        <v>10</v>
      </c>
      <c r="D428" s="15">
        <v>2</v>
      </c>
      <c r="E428" s="15">
        <v>3</v>
      </c>
      <c r="F428">
        <v>111.221</v>
      </c>
      <c r="G428">
        <v>11583.7</v>
      </c>
      <c r="H428" s="80">
        <v>111.24</v>
      </c>
      <c r="I428" s="80">
        <v>11586</v>
      </c>
      <c r="J428">
        <v>111.309</v>
      </c>
      <c r="K428">
        <v>11584.8</v>
      </c>
      <c r="L428">
        <v>111.28700000000001</v>
      </c>
      <c r="M428">
        <v>11583.7</v>
      </c>
      <c r="N428">
        <v>111.16800000000001</v>
      </c>
      <c r="O428">
        <v>11584.8</v>
      </c>
      <c r="P428">
        <v>110.185</v>
      </c>
      <c r="Q428">
        <v>11584.8</v>
      </c>
      <c r="R428">
        <v>111.24299999999999</v>
      </c>
      <c r="S428">
        <v>11580.4</v>
      </c>
      <c r="T428">
        <v>111.24299999999999</v>
      </c>
      <c r="U428">
        <v>11580.4</v>
      </c>
      <c r="V428">
        <v>111.295</v>
      </c>
      <c r="W428">
        <v>11584.8</v>
      </c>
      <c r="X428">
        <v>111.23</v>
      </c>
      <c r="Y428">
        <v>11583.7</v>
      </c>
      <c r="Z428" s="26">
        <f>MATCH(smallO[[#This Row],[Simen Best sol]],smallO[[#This Row],[Simen 1 time]:[Simen 10 sol]],0)</f>
        <v>14</v>
      </c>
      <c r="AA428" s="26">
        <f>INDEX(smallO[[#This Row],[Simen 1 time]:[Simen 10 sol]],smallO[[#This Row],[Match]]-1)</f>
        <v>111.24299999999999</v>
      </c>
      <c r="AB428" s="79">
        <f t="shared" si="12"/>
        <v>11580.4</v>
      </c>
      <c r="AC428" s="26">
        <f>MATCH(smallO[[#This Row],[Simen worst sol]],smallO[[#This Row],[Simen 1 time]:[Simen 10 sol]],0)</f>
        <v>4</v>
      </c>
      <c r="AD428" s="26">
        <f>INDEX(smallO[[#This Row],[Simen 1 time]:[Simen 10 sol]],smallO[[#This Row],[Match2]]-1)</f>
        <v>111.24</v>
      </c>
      <c r="AE428" s="79">
        <f t="shared" si="13"/>
        <v>11586</v>
      </c>
      <c r="AF428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11583.71</v>
      </c>
      <c r="AI428" s="79"/>
      <c r="AJ428" s="79"/>
      <c r="AL428" s="79"/>
      <c r="AM428" s="79"/>
      <c r="AN428" s="79"/>
    </row>
    <row r="429" spans="1:40">
      <c r="A429" s="17" t="s">
        <v>55</v>
      </c>
      <c r="B429" s="13">
        <v>6</v>
      </c>
      <c r="C429" s="13">
        <v>10</v>
      </c>
      <c r="D429" s="13">
        <v>3</v>
      </c>
      <c r="E429" s="13">
        <v>3</v>
      </c>
      <c r="F429">
        <v>32.317799999999998</v>
      </c>
      <c r="G429">
        <v>9982.68</v>
      </c>
      <c r="H429" s="80">
        <v>30.62</v>
      </c>
      <c r="I429" s="80">
        <v>9982.68</v>
      </c>
      <c r="J429">
        <v>30.513100000000001</v>
      </c>
      <c r="K429">
        <v>9982.68</v>
      </c>
      <c r="L429">
        <v>31.219100000000001</v>
      </c>
      <c r="M429">
        <v>9982.68</v>
      </c>
      <c r="N429">
        <v>31.177700000000002</v>
      </c>
      <c r="O429">
        <v>9982.68</v>
      </c>
      <c r="P429">
        <v>29.861799999999999</v>
      </c>
      <c r="Q429">
        <v>9982.68</v>
      </c>
      <c r="R429">
        <v>31.069900000000001</v>
      </c>
      <c r="S429">
        <v>9982.68</v>
      </c>
      <c r="T429">
        <v>31.069900000000001</v>
      </c>
      <c r="U429">
        <v>9982.68</v>
      </c>
      <c r="V429">
        <v>30.516300000000001</v>
      </c>
      <c r="W429">
        <v>9982.68</v>
      </c>
      <c r="X429">
        <v>30.892199999999999</v>
      </c>
      <c r="Y429">
        <v>9982.68</v>
      </c>
      <c r="Z429" s="26">
        <f>MATCH(smallO[[#This Row],[Simen Best sol]],smallO[[#This Row],[Simen 1 time]:[Simen 10 sol]],0)</f>
        <v>2</v>
      </c>
      <c r="AA429" s="26">
        <f>INDEX(smallO[[#This Row],[Simen 1 time]:[Simen 10 sol]],smallO[[#This Row],[Match]]-1)</f>
        <v>32.317799999999998</v>
      </c>
      <c r="AB429" s="79">
        <f t="shared" si="12"/>
        <v>9982.68</v>
      </c>
      <c r="AC429" s="26">
        <f>MATCH(smallO[[#This Row],[Simen worst sol]],smallO[[#This Row],[Simen 1 time]:[Simen 10 sol]],0)</f>
        <v>2</v>
      </c>
      <c r="AD429" s="26">
        <f>INDEX(smallO[[#This Row],[Simen 1 time]:[Simen 10 sol]],smallO[[#This Row],[Match2]]-1)</f>
        <v>32.317799999999998</v>
      </c>
      <c r="AE429" s="79">
        <f t="shared" si="13"/>
        <v>9982.68</v>
      </c>
      <c r="AF429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9982.6799999999985</v>
      </c>
      <c r="AI429" s="79"/>
      <c r="AJ429" s="79"/>
      <c r="AL429" s="79"/>
      <c r="AM429" s="79"/>
      <c r="AN429" s="79"/>
    </row>
    <row r="430" spans="1:40">
      <c r="A430" s="18" t="s">
        <v>55</v>
      </c>
      <c r="B430" s="15">
        <v>6</v>
      </c>
      <c r="C430" s="15">
        <v>10</v>
      </c>
      <c r="D430" s="15">
        <v>4</v>
      </c>
      <c r="E430" s="15">
        <v>3</v>
      </c>
      <c r="F430">
        <v>73.158500000000004</v>
      </c>
      <c r="G430">
        <v>11168.5</v>
      </c>
      <c r="H430" s="80">
        <v>86.105099999999993</v>
      </c>
      <c r="I430" s="80">
        <v>11168.5</v>
      </c>
      <c r="J430">
        <v>82.369699999999995</v>
      </c>
      <c r="K430">
        <v>11168.5</v>
      </c>
      <c r="L430">
        <v>82.238900000000001</v>
      </c>
      <c r="M430">
        <v>11168.5</v>
      </c>
      <c r="N430">
        <v>67.459500000000006</v>
      </c>
      <c r="O430">
        <v>11173</v>
      </c>
      <c r="P430">
        <v>76.044200000000004</v>
      </c>
      <c r="Q430">
        <v>11168.5</v>
      </c>
      <c r="R430">
        <v>70.784599999999998</v>
      </c>
      <c r="S430">
        <v>11173</v>
      </c>
      <c r="T430">
        <v>70.784599999999998</v>
      </c>
      <c r="U430">
        <v>11173</v>
      </c>
      <c r="V430">
        <v>75.260400000000004</v>
      </c>
      <c r="W430">
        <v>11168.5</v>
      </c>
      <c r="X430">
        <v>78.422399999999996</v>
      </c>
      <c r="Y430">
        <v>11168.5</v>
      </c>
      <c r="Z430" s="26">
        <f>MATCH(smallO[[#This Row],[Simen Best sol]],smallO[[#This Row],[Simen 1 time]:[Simen 10 sol]],0)</f>
        <v>2</v>
      </c>
      <c r="AA430" s="26">
        <f>INDEX(smallO[[#This Row],[Simen 1 time]:[Simen 10 sol]],smallO[[#This Row],[Match]]-1)</f>
        <v>73.158500000000004</v>
      </c>
      <c r="AB430" s="79">
        <f t="shared" si="12"/>
        <v>11168.5</v>
      </c>
      <c r="AC430" s="26">
        <f>MATCH(smallO[[#This Row],[Simen worst sol]],smallO[[#This Row],[Simen 1 time]:[Simen 10 sol]],0)</f>
        <v>10</v>
      </c>
      <c r="AD430" s="26">
        <f>INDEX(smallO[[#This Row],[Simen 1 time]:[Simen 10 sol]],smallO[[#This Row],[Match2]]-1)</f>
        <v>67.459500000000006</v>
      </c>
      <c r="AE430" s="79">
        <f t="shared" si="13"/>
        <v>11173</v>
      </c>
      <c r="AF430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11169.85</v>
      </c>
      <c r="AI430" s="79"/>
      <c r="AJ430" s="79"/>
      <c r="AL430" s="79"/>
      <c r="AM430" s="79"/>
      <c r="AN430" s="79"/>
    </row>
    <row r="431" spans="1:40">
      <c r="A431" s="17" t="s">
        <v>55</v>
      </c>
      <c r="B431" s="13">
        <v>6</v>
      </c>
      <c r="C431" s="13">
        <v>10</v>
      </c>
      <c r="D431" s="13">
        <v>5</v>
      </c>
      <c r="E431" s="13">
        <v>3</v>
      </c>
      <c r="F431">
        <v>83.821899999999999</v>
      </c>
      <c r="G431">
        <v>10702.1</v>
      </c>
      <c r="H431" s="80">
        <v>97.216800000000006</v>
      </c>
      <c r="I431" s="80">
        <v>10808.2</v>
      </c>
      <c r="J431">
        <v>96.879900000000006</v>
      </c>
      <c r="K431">
        <v>10808.2</v>
      </c>
      <c r="L431">
        <v>97.228200000000001</v>
      </c>
      <c r="M431">
        <v>10808.2</v>
      </c>
      <c r="N431">
        <v>75.207899999999995</v>
      </c>
      <c r="O431">
        <v>10702.1</v>
      </c>
      <c r="P431">
        <v>72.923500000000004</v>
      </c>
      <c r="Q431">
        <v>10702.1</v>
      </c>
      <c r="R431">
        <v>97.2089</v>
      </c>
      <c r="S431">
        <v>10769.2</v>
      </c>
      <c r="T431">
        <v>97.2089</v>
      </c>
      <c r="U431">
        <v>10769.2</v>
      </c>
      <c r="V431">
        <v>97.237700000000004</v>
      </c>
      <c r="W431">
        <v>10808.2</v>
      </c>
      <c r="X431">
        <v>71.717699999999994</v>
      </c>
      <c r="Y431">
        <v>10702.1</v>
      </c>
      <c r="Z431" s="26">
        <f>MATCH(smallO[[#This Row],[Simen Best sol]],smallO[[#This Row],[Simen 1 time]:[Simen 10 sol]],0)</f>
        <v>2</v>
      </c>
      <c r="AA431" s="26">
        <f>INDEX(smallO[[#This Row],[Simen 1 time]:[Simen 10 sol]],smallO[[#This Row],[Match]]-1)</f>
        <v>83.821899999999999</v>
      </c>
      <c r="AB431" s="79">
        <f t="shared" si="12"/>
        <v>10702.1</v>
      </c>
      <c r="AC431" s="26">
        <f>MATCH(smallO[[#This Row],[Simen worst sol]],smallO[[#This Row],[Simen 1 time]:[Simen 10 sol]],0)</f>
        <v>4</v>
      </c>
      <c r="AD431" s="26">
        <f>INDEX(smallO[[#This Row],[Simen 1 time]:[Simen 10 sol]],smallO[[#This Row],[Match2]]-1)</f>
        <v>97.216800000000006</v>
      </c>
      <c r="AE431" s="79">
        <f t="shared" si="13"/>
        <v>10808.2</v>
      </c>
      <c r="AF431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10757.960000000001</v>
      </c>
      <c r="AI431" s="79"/>
      <c r="AJ431" s="79"/>
      <c r="AL431" s="79"/>
      <c r="AM431" s="79"/>
      <c r="AN431" s="79"/>
    </row>
    <row r="432" spans="1:40">
      <c r="A432" s="18" t="s">
        <v>55</v>
      </c>
      <c r="B432" s="15">
        <v>6</v>
      </c>
      <c r="C432" s="15">
        <v>15</v>
      </c>
      <c r="D432" s="15">
        <v>1</v>
      </c>
      <c r="E432" s="15">
        <v>3</v>
      </c>
      <c r="F432">
        <v>116.366</v>
      </c>
      <c r="G432">
        <v>13553</v>
      </c>
      <c r="H432" s="80">
        <v>106.99</v>
      </c>
      <c r="I432" s="80">
        <v>13553</v>
      </c>
      <c r="J432">
        <v>118.53</v>
      </c>
      <c r="K432">
        <v>13558.5</v>
      </c>
      <c r="L432">
        <v>130.18299999999999</v>
      </c>
      <c r="M432">
        <v>13567.5</v>
      </c>
      <c r="N432">
        <v>130.86000000000001</v>
      </c>
      <c r="O432">
        <v>13567.5</v>
      </c>
      <c r="P432">
        <v>129.745</v>
      </c>
      <c r="Q432">
        <v>13567.5</v>
      </c>
      <c r="R432">
        <v>111.58799999999999</v>
      </c>
      <c r="S432">
        <v>13553</v>
      </c>
      <c r="T432">
        <v>111.58799999999999</v>
      </c>
      <c r="U432">
        <v>13553</v>
      </c>
      <c r="V432">
        <v>122.83</v>
      </c>
      <c r="W432">
        <v>13567.5</v>
      </c>
      <c r="X432">
        <v>122.943</v>
      </c>
      <c r="Y432">
        <v>13567.5</v>
      </c>
      <c r="Z432" s="26">
        <f>MATCH(smallO[[#This Row],[Simen Best sol]],smallO[[#This Row],[Simen 1 time]:[Simen 10 sol]],0)</f>
        <v>2</v>
      </c>
      <c r="AA432" s="26">
        <f>INDEX(smallO[[#This Row],[Simen 1 time]:[Simen 10 sol]],smallO[[#This Row],[Match]]-1)</f>
        <v>116.366</v>
      </c>
      <c r="AB432" s="79">
        <f t="shared" si="12"/>
        <v>13553</v>
      </c>
      <c r="AC432" s="26">
        <f>MATCH(smallO[[#This Row],[Simen worst sol]],smallO[[#This Row],[Simen 1 time]:[Simen 10 sol]],0)</f>
        <v>8</v>
      </c>
      <c r="AD432" s="26">
        <f>INDEX(smallO[[#This Row],[Simen 1 time]:[Simen 10 sol]],smallO[[#This Row],[Match2]]-1)</f>
        <v>130.18299999999999</v>
      </c>
      <c r="AE432" s="79">
        <f t="shared" si="13"/>
        <v>13567.5</v>
      </c>
      <c r="AF432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13560.8</v>
      </c>
      <c r="AI432" s="79"/>
      <c r="AJ432" s="79"/>
      <c r="AL432" s="79"/>
      <c r="AM432" s="79"/>
      <c r="AN432" s="79"/>
    </row>
    <row r="433" spans="1:40">
      <c r="A433" s="17" t="s">
        <v>55</v>
      </c>
      <c r="B433" s="13">
        <v>6</v>
      </c>
      <c r="C433" s="13">
        <v>15</v>
      </c>
      <c r="D433" s="13">
        <v>2</v>
      </c>
      <c r="E433" s="13">
        <v>3</v>
      </c>
      <c r="F433">
        <v>127.87</v>
      </c>
      <c r="G433">
        <v>13614.4</v>
      </c>
      <c r="H433" s="80">
        <v>124.521</v>
      </c>
      <c r="I433" s="80">
        <v>13730.4</v>
      </c>
      <c r="J433">
        <v>104.956</v>
      </c>
      <c r="K433">
        <v>13552</v>
      </c>
      <c r="L433">
        <v>134.96299999999999</v>
      </c>
      <c r="M433">
        <v>13730.4</v>
      </c>
      <c r="N433">
        <v>130.655</v>
      </c>
      <c r="O433">
        <v>13614.4</v>
      </c>
      <c r="P433">
        <v>100.226</v>
      </c>
      <c r="Q433">
        <v>13552</v>
      </c>
      <c r="R433">
        <v>135.357</v>
      </c>
      <c r="S433">
        <v>13614.4</v>
      </c>
      <c r="T433">
        <v>135.357</v>
      </c>
      <c r="U433">
        <v>13614.4</v>
      </c>
      <c r="V433">
        <v>135.4</v>
      </c>
      <c r="W433">
        <v>13614.4</v>
      </c>
      <c r="X433">
        <v>127.205</v>
      </c>
      <c r="Y433">
        <v>13730.4</v>
      </c>
      <c r="Z433" s="26">
        <f>MATCH(smallO[[#This Row],[Simen Best sol]],smallO[[#This Row],[Simen 1 time]:[Simen 10 sol]],0)</f>
        <v>6</v>
      </c>
      <c r="AA433" s="26">
        <f>INDEX(smallO[[#This Row],[Simen 1 time]:[Simen 10 sol]],smallO[[#This Row],[Match]]-1)</f>
        <v>104.956</v>
      </c>
      <c r="AB433" s="79">
        <f t="shared" si="12"/>
        <v>13552</v>
      </c>
      <c r="AC433" s="26">
        <f>MATCH(smallO[[#This Row],[Simen worst sol]],smallO[[#This Row],[Simen 1 time]:[Simen 10 sol]],0)</f>
        <v>4</v>
      </c>
      <c r="AD433" s="26">
        <f>INDEX(smallO[[#This Row],[Simen 1 time]:[Simen 10 sol]],smallO[[#This Row],[Match2]]-1)</f>
        <v>124.521</v>
      </c>
      <c r="AE433" s="79">
        <f t="shared" si="13"/>
        <v>13730.4</v>
      </c>
      <c r="AF433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13636.719999999998</v>
      </c>
      <c r="AI433" s="79"/>
      <c r="AJ433" s="79"/>
      <c r="AL433" s="79"/>
      <c r="AM433" s="79"/>
      <c r="AN433" s="79"/>
    </row>
    <row r="434" spans="1:40">
      <c r="A434" s="18" t="s">
        <v>55</v>
      </c>
      <c r="B434" s="15">
        <v>6</v>
      </c>
      <c r="C434" s="15">
        <v>15</v>
      </c>
      <c r="D434" s="15">
        <v>3</v>
      </c>
      <c r="E434" s="15">
        <v>3</v>
      </c>
      <c r="F434">
        <v>158.82400000000001</v>
      </c>
      <c r="G434">
        <v>15621.5</v>
      </c>
      <c r="H434" s="80">
        <v>158.78399999999999</v>
      </c>
      <c r="I434" s="80">
        <v>15645.1</v>
      </c>
      <c r="J434">
        <v>159.124</v>
      </c>
      <c r="K434">
        <v>15738.4</v>
      </c>
      <c r="L434">
        <v>155.83500000000001</v>
      </c>
      <c r="M434">
        <v>15700.2</v>
      </c>
      <c r="N434">
        <v>158.631</v>
      </c>
      <c r="O434">
        <v>15600.2</v>
      </c>
      <c r="P434">
        <v>155.41200000000001</v>
      </c>
      <c r="Q434">
        <v>15654.3</v>
      </c>
      <c r="R434">
        <v>158.536</v>
      </c>
      <c r="S434">
        <v>15621.5</v>
      </c>
      <c r="T434">
        <v>158.536</v>
      </c>
      <c r="U434">
        <v>15621.5</v>
      </c>
      <c r="V434">
        <v>158.83699999999999</v>
      </c>
      <c r="W434">
        <v>15677.6</v>
      </c>
      <c r="X434">
        <v>156.71100000000001</v>
      </c>
      <c r="Y434">
        <v>15627.7</v>
      </c>
      <c r="Z434" s="26">
        <f>MATCH(smallO[[#This Row],[Simen Best sol]],smallO[[#This Row],[Simen 1 time]:[Simen 10 sol]],0)</f>
        <v>10</v>
      </c>
      <c r="AA434" s="26">
        <f>INDEX(smallO[[#This Row],[Simen 1 time]:[Simen 10 sol]],smallO[[#This Row],[Match]]-1)</f>
        <v>158.631</v>
      </c>
      <c r="AB434" s="79">
        <f t="shared" si="12"/>
        <v>15600.2</v>
      </c>
      <c r="AC434" s="26">
        <f>MATCH(smallO[[#This Row],[Simen worst sol]],smallO[[#This Row],[Simen 1 time]:[Simen 10 sol]],0)</f>
        <v>6</v>
      </c>
      <c r="AD434" s="26">
        <f>INDEX(smallO[[#This Row],[Simen 1 time]:[Simen 10 sol]],smallO[[#This Row],[Match2]]-1)</f>
        <v>159.124</v>
      </c>
      <c r="AE434" s="79">
        <f t="shared" si="13"/>
        <v>15738.4</v>
      </c>
      <c r="AF434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15650.8</v>
      </c>
      <c r="AI434" s="79"/>
      <c r="AJ434" s="79"/>
      <c r="AL434" s="79"/>
      <c r="AM434" s="79"/>
      <c r="AN434" s="79"/>
    </row>
    <row r="435" spans="1:40">
      <c r="A435" s="17" t="s">
        <v>55</v>
      </c>
      <c r="B435" s="13">
        <v>6</v>
      </c>
      <c r="C435" s="13">
        <v>15</v>
      </c>
      <c r="D435" s="13">
        <v>4</v>
      </c>
      <c r="E435" s="13">
        <v>3</v>
      </c>
      <c r="F435">
        <v>127.539</v>
      </c>
      <c r="G435">
        <v>12542.9</v>
      </c>
      <c r="H435" s="80">
        <v>125.672</v>
      </c>
      <c r="I435" s="80">
        <v>12542.9</v>
      </c>
      <c r="J435">
        <v>117.536</v>
      </c>
      <c r="K435">
        <v>12542.9</v>
      </c>
      <c r="L435">
        <v>123.229</v>
      </c>
      <c r="M435">
        <v>12542.9</v>
      </c>
      <c r="N435">
        <v>124.648</v>
      </c>
      <c r="O435">
        <v>12542.9</v>
      </c>
      <c r="P435">
        <v>132.744</v>
      </c>
      <c r="Q435">
        <v>12542.9</v>
      </c>
      <c r="R435">
        <v>125.182</v>
      </c>
      <c r="S435">
        <v>12542.9</v>
      </c>
      <c r="T435">
        <v>125.182</v>
      </c>
      <c r="U435">
        <v>12542.9</v>
      </c>
      <c r="V435">
        <v>138.49700000000001</v>
      </c>
      <c r="W435">
        <v>12542.9</v>
      </c>
      <c r="X435">
        <v>127.101</v>
      </c>
      <c r="Y435">
        <v>12542.9</v>
      </c>
      <c r="Z435" s="26">
        <f>MATCH(smallO[[#This Row],[Simen Best sol]],smallO[[#This Row],[Simen 1 time]:[Simen 10 sol]],0)</f>
        <v>2</v>
      </c>
      <c r="AA435" s="26">
        <f>INDEX(smallO[[#This Row],[Simen 1 time]:[Simen 10 sol]],smallO[[#This Row],[Match]]-1)</f>
        <v>127.539</v>
      </c>
      <c r="AB435" s="79">
        <f t="shared" si="12"/>
        <v>12542.9</v>
      </c>
      <c r="AC435" s="26">
        <f>MATCH(smallO[[#This Row],[Simen worst sol]],smallO[[#This Row],[Simen 1 time]:[Simen 10 sol]],0)</f>
        <v>2</v>
      </c>
      <c r="AD435" s="26">
        <f>INDEX(smallO[[#This Row],[Simen 1 time]:[Simen 10 sol]],smallO[[#This Row],[Match2]]-1)</f>
        <v>127.539</v>
      </c>
      <c r="AE435" s="79">
        <f t="shared" si="13"/>
        <v>12542.9</v>
      </c>
      <c r="AF435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12542.899999999998</v>
      </c>
      <c r="AI435" s="79"/>
      <c r="AJ435" s="79"/>
      <c r="AL435" s="79"/>
      <c r="AM435" s="79"/>
      <c r="AN435" s="79"/>
    </row>
    <row r="436" spans="1:40">
      <c r="A436" s="18" t="s">
        <v>55</v>
      </c>
      <c r="B436" s="15">
        <v>6</v>
      </c>
      <c r="C436" s="15">
        <v>15</v>
      </c>
      <c r="D436" s="15">
        <v>5</v>
      </c>
      <c r="E436" s="15">
        <v>3</v>
      </c>
      <c r="F436" s="79">
        <v>81.632400000000004</v>
      </c>
      <c r="G436" s="79">
        <v>12714.2</v>
      </c>
      <c r="H436" s="80">
        <v>100.629</v>
      </c>
      <c r="I436" s="80">
        <v>12714.2</v>
      </c>
      <c r="J436">
        <v>94.505399999999995</v>
      </c>
      <c r="K436">
        <v>12714.2</v>
      </c>
      <c r="L436">
        <v>115.477</v>
      </c>
      <c r="M436">
        <v>12714.2</v>
      </c>
      <c r="N436">
        <v>80.950100000000006</v>
      </c>
      <c r="O436">
        <v>12714.2</v>
      </c>
      <c r="P436">
        <v>88.343599999999995</v>
      </c>
      <c r="Q436">
        <v>12714.2</v>
      </c>
      <c r="R436">
        <v>92.754300000000001</v>
      </c>
      <c r="S436">
        <v>12714.2</v>
      </c>
      <c r="T436">
        <v>92.754300000000001</v>
      </c>
      <c r="U436">
        <v>12714.2</v>
      </c>
      <c r="V436">
        <v>84.331699999999998</v>
      </c>
      <c r="W436">
        <v>12714.2</v>
      </c>
      <c r="X436">
        <v>92.710800000000006</v>
      </c>
      <c r="Y436">
        <v>12714.2</v>
      </c>
      <c r="Z436" s="26">
        <f>MATCH(smallO[[#This Row],[Simen Best sol]],smallO[[#This Row],[Simen 1 time]:[Simen 10 sol]],0)</f>
        <v>2</v>
      </c>
      <c r="AA436" s="26">
        <f>INDEX(smallO[[#This Row],[Simen 1 time]:[Simen 10 sol]],smallO[[#This Row],[Match]]-1)</f>
        <v>81.632400000000004</v>
      </c>
      <c r="AB436" s="79">
        <f t="shared" si="12"/>
        <v>12714.2</v>
      </c>
      <c r="AC436" s="26">
        <f>MATCH(smallO[[#This Row],[Simen worst sol]],smallO[[#This Row],[Simen 1 time]:[Simen 10 sol]],0)</f>
        <v>2</v>
      </c>
      <c r="AD436" s="26">
        <f>INDEX(smallO[[#This Row],[Simen 1 time]:[Simen 10 sol]],smallO[[#This Row],[Match2]]-1)</f>
        <v>81.632400000000004</v>
      </c>
      <c r="AE436" s="79">
        <f t="shared" si="13"/>
        <v>12714.2</v>
      </c>
      <c r="AF436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12714.199999999999</v>
      </c>
      <c r="AI436" s="79"/>
      <c r="AJ436" s="79"/>
      <c r="AL436" s="79"/>
      <c r="AM436" s="79"/>
      <c r="AN436" s="79"/>
    </row>
    <row r="437" spans="1:40">
      <c r="A437" s="17" t="s">
        <v>55</v>
      </c>
      <c r="B437" s="13">
        <v>6</v>
      </c>
      <c r="C437" s="13">
        <v>20</v>
      </c>
      <c r="D437" s="13">
        <v>1</v>
      </c>
      <c r="E437" s="13">
        <v>3</v>
      </c>
      <c r="F437">
        <v>161.285</v>
      </c>
      <c r="G437">
        <v>16984.400000000001</v>
      </c>
      <c r="H437" s="80">
        <v>152.298</v>
      </c>
      <c r="I437" s="80">
        <v>16984.400000000001</v>
      </c>
      <c r="J437">
        <v>181.929</v>
      </c>
      <c r="K437">
        <v>17027.7</v>
      </c>
      <c r="L437">
        <v>174.94200000000001</v>
      </c>
      <c r="M437">
        <v>17003.7</v>
      </c>
      <c r="N437">
        <v>160.54400000000001</v>
      </c>
      <c r="O437">
        <v>16984.400000000001</v>
      </c>
      <c r="P437">
        <v>137.971</v>
      </c>
      <c r="Q437">
        <v>17002.8</v>
      </c>
      <c r="R437">
        <v>151.101</v>
      </c>
      <c r="S437">
        <v>16984.400000000001</v>
      </c>
      <c r="T437">
        <v>151.101</v>
      </c>
      <c r="U437">
        <v>16984.400000000001</v>
      </c>
      <c r="V437">
        <v>187.233</v>
      </c>
      <c r="W437">
        <v>17049</v>
      </c>
      <c r="X437">
        <v>164.291</v>
      </c>
      <c r="Y437">
        <v>16984.400000000001</v>
      </c>
      <c r="Z437" s="26">
        <f>MATCH(smallO[[#This Row],[Simen Best sol]],smallO[[#This Row],[Simen 1 time]:[Simen 10 sol]],0)</f>
        <v>2</v>
      </c>
      <c r="AA437" s="26">
        <f>INDEX(smallO[[#This Row],[Simen 1 time]:[Simen 10 sol]],smallO[[#This Row],[Match]]-1)</f>
        <v>161.285</v>
      </c>
      <c r="AB437" s="79">
        <f t="shared" si="12"/>
        <v>16984.400000000001</v>
      </c>
      <c r="AC437" s="26">
        <f>MATCH(smallO[[#This Row],[Simen worst sol]],smallO[[#This Row],[Simen 1 time]:[Simen 10 sol]],0)</f>
        <v>18</v>
      </c>
      <c r="AD437" s="26">
        <f>INDEX(smallO[[#This Row],[Simen 1 time]:[Simen 10 sol]],smallO[[#This Row],[Match2]]-1)</f>
        <v>187.233</v>
      </c>
      <c r="AE437" s="79">
        <f t="shared" si="13"/>
        <v>17049</v>
      </c>
      <c r="AF437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16998.96</v>
      </c>
      <c r="AI437" s="79"/>
      <c r="AJ437" s="79"/>
      <c r="AL437" s="79"/>
      <c r="AM437" s="79"/>
      <c r="AN437" s="79"/>
    </row>
    <row r="438" spans="1:40">
      <c r="A438" s="18" t="s">
        <v>55</v>
      </c>
      <c r="B438" s="15">
        <v>6</v>
      </c>
      <c r="C438" s="15">
        <v>20</v>
      </c>
      <c r="D438" s="15">
        <v>2</v>
      </c>
      <c r="E438" s="15">
        <v>3</v>
      </c>
      <c r="F438">
        <v>97.998599999999996</v>
      </c>
      <c r="G438">
        <v>15492.7</v>
      </c>
      <c r="H438" s="80">
        <v>102.462</v>
      </c>
      <c r="I438" s="80">
        <v>15492.7</v>
      </c>
      <c r="J438">
        <v>119.343</v>
      </c>
      <c r="K438">
        <v>15480.1</v>
      </c>
      <c r="L438">
        <v>97.779899999999998</v>
      </c>
      <c r="M438">
        <v>15492.7</v>
      </c>
      <c r="N438">
        <v>105.72499999999999</v>
      </c>
      <c r="O438">
        <v>15484.6</v>
      </c>
      <c r="P438">
        <v>109.52200000000001</v>
      </c>
      <c r="Q438">
        <v>15492.7</v>
      </c>
      <c r="R438">
        <v>118.681</v>
      </c>
      <c r="S438">
        <v>15492.7</v>
      </c>
      <c r="T438">
        <v>118.681</v>
      </c>
      <c r="U438">
        <v>15492.7</v>
      </c>
      <c r="V438">
        <v>121.432</v>
      </c>
      <c r="W438">
        <v>15564.2</v>
      </c>
      <c r="X438">
        <v>99.040700000000001</v>
      </c>
      <c r="Y438">
        <v>15480.1</v>
      </c>
      <c r="Z438" s="26">
        <f>MATCH(smallO[[#This Row],[Simen Best sol]],smallO[[#This Row],[Simen 1 time]:[Simen 10 sol]],0)</f>
        <v>6</v>
      </c>
      <c r="AA438" s="26">
        <f>INDEX(smallO[[#This Row],[Simen 1 time]:[Simen 10 sol]],smallO[[#This Row],[Match]]-1)</f>
        <v>119.343</v>
      </c>
      <c r="AB438" s="79">
        <f t="shared" si="12"/>
        <v>15480.1</v>
      </c>
      <c r="AC438" s="26">
        <f>MATCH(smallO[[#This Row],[Simen worst sol]],smallO[[#This Row],[Simen 1 time]:[Simen 10 sol]],0)</f>
        <v>18</v>
      </c>
      <c r="AD438" s="26">
        <f>INDEX(smallO[[#This Row],[Simen 1 time]:[Simen 10 sol]],smallO[[#This Row],[Match2]]-1)</f>
        <v>121.432</v>
      </c>
      <c r="AE438" s="79">
        <f t="shared" si="13"/>
        <v>15564.2</v>
      </c>
      <c r="AF438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15496.52</v>
      </c>
      <c r="AI438" s="79"/>
      <c r="AJ438" s="79"/>
      <c r="AL438" s="79"/>
      <c r="AM438" s="79"/>
      <c r="AN438" s="79"/>
    </row>
    <row r="439" spans="1:40">
      <c r="A439" s="17" t="s">
        <v>55</v>
      </c>
      <c r="B439" s="13">
        <v>6</v>
      </c>
      <c r="C439" s="13">
        <v>20</v>
      </c>
      <c r="D439" s="13">
        <v>3</v>
      </c>
      <c r="E439" s="13">
        <v>3</v>
      </c>
      <c r="F439">
        <v>119.071</v>
      </c>
      <c r="G439">
        <v>15983</v>
      </c>
      <c r="H439" s="80">
        <v>86.369299999999996</v>
      </c>
      <c r="I439" s="80">
        <v>16004.7</v>
      </c>
      <c r="J439">
        <v>120.17400000000001</v>
      </c>
      <c r="K439">
        <v>15990.8</v>
      </c>
      <c r="L439">
        <v>129.37899999999999</v>
      </c>
      <c r="M439">
        <v>15990.8</v>
      </c>
      <c r="N439">
        <v>110.934</v>
      </c>
      <c r="O439">
        <v>15976.2</v>
      </c>
      <c r="P439">
        <v>121.667</v>
      </c>
      <c r="Q439">
        <v>15969.5</v>
      </c>
      <c r="R439">
        <v>99.3172</v>
      </c>
      <c r="S439">
        <v>15961</v>
      </c>
      <c r="T439">
        <v>99.3172</v>
      </c>
      <c r="U439">
        <v>15961</v>
      </c>
      <c r="V439">
        <v>110.5</v>
      </c>
      <c r="W439">
        <v>15948.9</v>
      </c>
      <c r="X439">
        <v>117.432</v>
      </c>
      <c r="Y439">
        <v>15981.6</v>
      </c>
      <c r="Z439" s="26">
        <f>MATCH(smallO[[#This Row],[Simen Best sol]],smallO[[#This Row],[Simen 1 time]:[Simen 10 sol]],0)</f>
        <v>18</v>
      </c>
      <c r="AA439" s="26">
        <f>INDEX(smallO[[#This Row],[Simen 1 time]:[Simen 10 sol]],smallO[[#This Row],[Match]]-1)</f>
        <v>110.5</v>
      </c>
      <c r="AB439" s="79">
        <f t="shared" si="12"/>
        <v>15948.9</v>
      </c>
      <c r="AC439" s="26">
        <f>MATCH(smallO[[#This Row],[Simen worst sol]],smallO[[#This Row],[Simen 1 time]:[Simen 10 sol]],0)</f>
        <v>4</v>
      </c>
      <c r="AD439" s="26">
        <f>INDEX(smallO[[#This Row],[Simen 1 time]:[Simen 10 sol]],smallO[[#This Row],[Match2]]-1)</f>
        <v>86.369299999999996</v>
      </c>
      <c r="AE439" s="79">
        <f t="shared" si="13"/>
        <v>16004.7</v>
      </c>
      <c r="AF439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15976.75</v>
      </c>
      <c r="AI439" s="79"/>
      <c r="AJ439" s="79"/>
      <c r="AL439" s="79"/>
      <c r="AM439" s="79"/>
      <c r="AN439" s="79"/>
    </row>
    <row r="440" spans="1:40">
      <c r="A440" s="18" t="s">
        <v>55</v>
      </c>
      <c r="B440" s="15">
        <v>6</v>
      </c>
      <c r="C440" s="15">
        <v>20</v>
      </c>
      <c r="D440" s="15">
        <v>4</v>
      </c>
      <c r="E440" s="15">
        <v>3</v>
      </c>
      <c r="F440" s="79">
        <v>216.09</v>
      </c>
      <c r="G440" s="79">
        <v>17325.7</v>
      </c>
      <c r="H440" s="80">
        <v>215.94200000000001</v>
      </c>
      <c r="I440" s="80">
        <v>17286.099999999999</v>
      </c>
      <c r="J440">
        <v>215.54</v>
      </c>
      <c r="K440">
        <v>17286.099999999999</v>
      </c>
      <c r="L440">
        <v>215.69200000000001</v>
      </c>
      <c r="M440">
        <v>17305.900000000001</v>
      </c>
      <c r="N440">
        <v>215.85499999999999</v>
      </c>
      <c r="O440">
        <v>17286.099999999999</v>
      </c>
      <c r="P440">
        <v>216.285</v>
      </c>
      <c r="Q440">
        <v>17315.3</v>
      </c>
      <c r="R440">
        <v>216.16200000000001</v>
      </c>
      <c r="S440">
        <v>17293.2</v>
      </c>
      <c r="T440">
        <v>216.16200000000001</v>
      </c>
      <c r="U440">
        <v>17293.2</v>
      </c>
      <c r="V440">
        <v>215.995</v>
      </c>
      <c r="W440">
        <v>17294.099999999999</v>
      </c>
      <c r="X440">
        <v>215.989</v>
      </c>
      <c r="Y440">
        <v>17288</v>
      </c>
      <c r="Z440" s="26">
        <f>MATCH(smallO[[#This Row],[Simen Best sol]],smallO[[#This Row],[Simen 1 time]:[Simen 10 sol]],0)</f>
        <v>4</v>
      </c>
      <c r="AA440" s="26">
        <f>INDEX(smallO[[#This Row],[Simen 1 time]:[Simen 10 sol]],smallO[[#This Row],[Match]]-1)</f>
        <v>215.94200000000001</v>
      </c>
      <c r="AB440" s="79">
        <f t="shared" si="12"/>
        <v>17286.099999999999</v>
      </c>
      <c r="AC440" s="26">
        <f>MATCH(smallO[[#This Row],[Simen worst sol]],smallO[[#This Row],[Simen 1 time]:[Simen 10 sol]],0)</f>
        <v>2</v>
      </c>
      <c r="AD440" s="26">
        <f>INDEX(smallO[[#This Row],[Simen 1 time]:[Simen 10 sol]],smallO[[#This Row],[Match2]]-1)</f>
        <v>216.09</v>
      </c>
      <c r="AE440" s="79">
        <f t="shared" si="13"/>
        <v>17325.7</v>
      </c>
      <c r="AF440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17297.370000000003</v>
      </c>
      <c r="AI440" s="79"/>
      <c r="AJ440" s="79"/>
      <c r="AL440" s="79"/>
      <c r="AM440" s="79"/>
      <c r="AN440" s="79"/>
    </row>
    <row r="441" spans="1:40">
      <c r="A441" s="17" t="s">
        <v>55</v>
      </c>
      <c r="B441" s="13">
        <v>6</v>
      </c>
      <c r="C441" s="13">
        <v>20</v>
      </c>
      <c r="D441" s="13">
        <v>5</v>
      </c>
      <c r="E441" s="13">
        <v>3</v>
      </c>
      <c r="F441">
        <v>206.82400000000001</v>
      </c>
      <c r="G441">
        <v>19022</v>
      </c>
      <c r="H441" s="80">
        <v>206.46899999999999</v>
      </c>
      <c r="I441" s="80">
        <v>19022</v>
      </c>
      <c r="J441">
        <v>207.03700000000001</v>
      </c>
      <c r="K441">
        <v>19022</v>
      </c>
      <c r="L441">
        <v>206.86799999999999</v>
      </c>
      <c r="M441">
        <v>19022</v>
      </c>
      <c r="N441">
        <v>206.47200000000001</v>
      </c>
      <c r="O441">
        <v>19216.7</v>
      </c>
      <c r="P441">
        <v>206.98699999999999</v>
      </c>
      <c r="Q441">
        <v>19022</v>
      </c>
      <c r="R441">
        <v>207.09100000000001</v>
      </c>
      <c r="S441">
        <v>19022</v>
      </c>
      <c r="T441">
        <v>207.09100000000001</v>
      </c>
      <c r="U441">
        <v>19022</v>
      </c>
      <c r="V441">
        <v>206.7</v>
      </c>
      <c r="W441">
        <v>19022</v>
      </c>
      <c r="X441">
        <v>207.09800000000001</v>
      </c>
      <c r="Y441">
        <v>19022</v>
      </c>
      <c r="Z441" s="26">
        <f>MATCH(smallO[[#This Row],[Simen Best sol]],smallO[[#This Row],[Simen 1 time]:[Simen 10 sol]],0)</f>
        <v>2</v>
      </c>
      <c r="AA441" s="26">
        <f>INDEX(smallO[[#This Row],[Simen 1 time]:[Simen 10 sol]],smallO[[#This Row],[Match]]-1)</f>
        <v>206.82400000000001</v>
      </c>
      <c r="AB441" s="79">
        <f t="shared" si="12"/>
        <v>19022</v>
      </c>
      <c r="AC441" s="26">
        <f>MATCH(smallO[[#This Row],[Simen worst sol]],smallO[[#This Row],[Simen 1 time]:[Simen 10 sol]],0)</f>
        <v>10</v>
      </c>
      <c r="AD441" s="26">
        <f>INDEX(smallO[[#This Row],[Simen 1 time]:[Simen 10 sol]],smallO[[#This Row],[Match2]]-1)</f>
        <v>206.47200000000001</v>
      </c>
      <c r="AE441" s="79">
        <f t="shared" si="13"/>
        <v>19216.7</v>
      </c>
      <c r="AF441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19041.47</v>
      </c>
      <c r="AI441" s="79"/>
      <c r="AJ441" s="79"/>
      <c r="AL441" s="79"/>
      <c r="AM441" s="79"/>
      <c r="AN441" s="79"/>
    </row>
    <row r="442" spans="1:40">
      <c r="A442" s="18" t="s">
        <v>55</v>
      </c>
      <c r="B442" s="15">
        <v>6</v>
      </c>
      <c r="C442" s="15">
        <v>25</v>
      </c>
      <c r="D442" s="15">
        <v>1</v>
      </c>
      <c r="E442" s="15">
        <v>3</v>
      </c>
      <c r="F442">
        <v>71.502700000000004</v>
      </c>
      <c r="G442">
        <v>16928.8</v>
      </c>
      <c r="H442" s="80">
        <v>79.220200000000006</v>
      </c>
      <c r="I442" s="80">
        <v>16928.8</v>
      </c>
      <c r="J442">
        <v>81.231800000000007</v>
      </c>
      <c r="K442">
        <v>16928.8</v>
      </c>
      <c r="L442">
        <v>88.158000000000001</v>
      </c>
      <c r="M442">
        <v>16932.3</v>
      </c>
      <c r="N442">
        <v>73.717500000000001</v>
      </c>
      <c r="O442">
        <v>16928.8</v>
      </c>
      <c r="P442">
        <v>73.309799999999996</v>
      </c>
      <c r="Q442">
        <v>16928.8</v>
      </c>
      <c r="R442">
        <v>73.053100000000001</v>
      </c>
      <c r="S442">
        <v>16928.8</v>
      </c>
      <c r="T442">
        <v>73.053100000000001</v>
      </c>
      <c r="U442">
        <v>16928.8</v>
      </c>
      <c r="V442">
        <v>72.766199999999998</v>
      </c>
      <c r="W442">
        <v>16928.8</v>
      </c>
      <c r="X442">
        <v>75.802199999999999</v>
      </c>
      <c r="Y442">
        <v>16928.8</v>
      </c>
      <c r="Z442" s="26">
        <f>MATCH(smallO[[#This Row],[Simen Best sol]],smallO[[#This Row],[Simen 1 time]:[Simen 10 sol]],0)</f>
        <v>2</v>
      </c>
      <c r="AA442" s="26">
        <f>INDEX(smallO[[#This Row],[Simen 1 time]:[Simen 10 sol]],smallO[[#This Row],[Match]]-1)</f>
        <v>71.502700000000004</v>
      </c>
      <c r="AB442" s="79">
        <f t="shared" si="12"/>
        <v>16928.8</v>
      </c>
      <c r="AC442" s="26">
        <f>MATCH(smallO[[#This Row],[Simen worst sol]],smallO[[#This Row],[Simen 1 time]:[Simen 10 sol]],0)</f>
        <v>8</v>
      </c>
      <c r="AD442" s="26">
        <f>INDEX(smallO[[#This Row],[Simen 1 time]:[Simen 10 sol]],smallO[[#This Row],[Match2]]-1)</f>
        <v>88.158000000000001</v>
      </c>
      <c r="AE442" s="79">
        <f t="shared" si="13"/>
        <v>16932.3</v>
      </c>
      <c r="AF442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16929.149999999998</v>
      </c>
      <c r="AI442" s="79"/>
      <c r="AJ442" s="79"/>
      <c r="AL442" s="79"/>
      <c r="AM442" s="79"/>
      <c r="AN442" s="79"/>
    </row>
    <row r="443" spans="1:40">
      <c r="A443" s="17" t="s">
        <v>55</v>
      </c>
      <c r="B443" s="13">
        <v>6</v>
      </c>
      <c r="C443" s="13">
        <v>25</v>
      </c>
      <c r="D443" s="13">
        <v>2</v>
      </c>
      <c r="E443" s="13">
        <v>3</v>
      </c>
      <c r="F443">
        <v>241.988</v>
      </c>
      <c r="G443">
        <v>18969.599999999999</v>
      </c>
      <c r="H443" s="80">
        <v>269.99</v>
      </c>
      <c r="I443" s="80">
        <v>19058.2</v>
      </c>
      <c r="J443">
        <v>189.61099999999999</v>
      </c>
      <c r="K443">
        <v>18975.7</v>
      </c>
      <c r="L443">
        <v>208.11699999999999</v>
      </c>
      <c r="M443">
        <v>18977.8</v>
      </c>
      <c r="N443">
        <v>273.14100000000002</v>
      </c>
      <c r="O443">
        <v>19041.2</v>
      </c>
      <c r="P443">
        <v>270.178</v>
      </c>
      <c r="Q443">
        <v>19159.3</v>
      </c>
      <c r="R443">
        <v>271.303</v>
      </c>
      <c r="S443">
        <v>19051.8</v>
      </c>
      <c r="T443">
        <v>271.303</v>
      </c>
      <c r="U443">
        <v>19051.8</v>
      </c>
      <c r="V443">
        <v>270.96499999999997</v>
      </c>
      <c r="W443">
        <v>19008.099999999999</v>
      </c>
      <c r="X443">
        <v>264.00700000000001</v>
      </c>
      <c r="Y443">
        <v>19029.5</v>
      </c>
      <c r="Z443" s="26">
        <f>MATCH(smallO[[#This Row],[Simen Best sol]],smallO[[#This Row],[Simen 1 time]:[Simen 10 sol]],0)</f>
        <v>2</v>
      </c>
      <c r="AA443" s="26">
        <f>INDEX(smallO[[#This Row],[Simen 1 time]:[Simen 10 sol]],smallO[[#This Row],[Match]]-1)</f>
        <v>241.988</v>
      </c>
      <c r="AB443" s="79">
        <f t="shared" si="12"/>
        <v>18969.599999999999</v>
      </c>
      <c r="AC443" s="26">
        <f>MATCH(smallO[[#This Row],[Simen worst sol]],smallO[[#This Row],[Simen 1 time]:[Simen 10 sol]],0)</f>
        <v>12</v>
      </c>
      <c r="AD443" s="26">
        <f>INDEX(smallO[[#This Row],[Simen 1 time]:[Simen 10 sol]],smallO[[#This Row],[Match2]]-1)</f>
        <v>270.178</v>
      </c>
      <c r="AE443" s="79">
        <f t="shared" si="13"/>
        <v>19159.3</v>
      </c>
      <c r="AF443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19032.3</v>
      </c>
      <c r="AI443" s="79"/>
      <c r="AJ443" s="79"/>
      <c r="AL443" s="79"/>
      <c r="AM443" s="79"/>
      <c r="AN443" s="79"/>
    </row>
    <row r="444" spans="1:40">
      <c r="A444" s="18" t="s">
        <v>55</v>
      </c>
      <c r="B444" s="15">
        <v>6</v>
      </c>
      <c r="C444" s="15">
        <v>25</v>
      </c>
      <c r="D444" s="15">
        <v>3</v>
      </c>
      <c r="E444" s="15">
        <v>3</v>
      </c>
      <c r="F444">
        <v>200.63499999999999</v>
      </c>
      <c r="G444">
        <v>20727.599999999999</v>
      </c>
      <c r="H444" s="80">
        <v>266.39400000000001</v>
      </c>
      <c r="I444" s="80">
        <v>20834.5</v>
      </c>
      <c r="J444">
        <v>256.15199999999999</v>
      </c>
      <c r="K444">
        <v>20718.2</v>
      </c>
      <c r="L444">
        <v>194.92699999999999</v>
      </c>
      <c r="M444">
        <v>20719.3</v>
      </c>
      <c r="N444">
        <v>181.33</v>
      </c>
      <c r="O444">
        <v>20741.2</v>
      </c>
      <c r="P444">
        <v>260.298</v>
      </c>
      <c r="Q444">
        <v>20725.599999999999</v>
      </c>
      <c r="R444">
        <v>242.56899999999999</v>
      </c>
      <c r="S444">
        <v>20715.7</v>
      </c>
      <c r="T444">
        <v>242.56899999999999</v>
      </c>
      <c r="U444">
        <v>20715.7</v>
      </c>
      <c r="V444">
        <v>189.27199999999999</v>
      </c>
      <c r="W444">
        <v>20706.099999999999</v>
      </c>
      <c r="X444">
        <v>191.48099999999999</v>
      </c>
      <c r="Y444">
        <v>20733.2</v>
      </c>
      <c r="Z444" s="26">
        <f>MATCH(smallO[[#This Row],[Simen Best sol]],smallO[[#This Row],[Simen 1 time]:[Simen 10 sol]],0)</f>
        <v>18</v>
      </c>
      <c r="AA444" s="26">
        <f>INDEX(smallO[[#This Row],[Simen 1 time]:[Simen 10 sol]],smallO[[#This Row],[Match]]-1)</f>
        <v>189.27199999999999</v>
      </c>
      <c r="AB444" s="79">
        <f t="shared" si="12"/>
        <v>20706.099999999999</v>
      </c>
      <c r="AC444" s="26">
        <f>MATCH(smallO[[#This Row],[Simen worst sol]],smallO[[#This Row],[Simen 1 time]:[Simen 10 sol]],0)</f>
        <v>4</v>
      </c>
      <c r="AD444" s="26">
        <f>INDEX(smallO[[#This Row],[Simen 1 time]:[Simen 10 sol]],smallO[[#This Row],[Match2]]-1)</f>
        <v>266.39400000000001</v>
      </c>
      <c r="AE444" s="79">
        <f t="shared" si="13"/>
        <v>20834.5</v>
      </c>
      <c r="AF444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20733.710000000003</v>
      </c>
      <c r="AI444" s="79"/>
      <c r="AJ444" s="79"/>
      <c r="AL444" s="79"/>
      <c r="AM444" s="79"/>
      <c r="AN444" s="79"/>
    </row>
    <row r="445" spans="1:40">
      <c r="A445" s="17" t="s">
        <v>55</v>
      </c>
      <c r="B445" s="13">
        <v>6</v>
      </c>
      <c r="C445" s="13">
        <v>25</v>
      </c>
      <c r="D445" s="13">
        <v>4</v>
      </c>
      <c r="E445" s="13">
        <v>3</v>
      </c>
      <c r="F445" s="79">
        <v>273.49</v>
      </c>
      <c r="G445" s="79">
        <v>17857.2</v>
      </c>
      <c r="H445" s="80">
        <v>273.04899999999998</v>
      </c>
      <c r="I445" s="80">
        <v>17753.5</v>
      </c>
      <c r="J445">
        <v>242.411</v>
      </c>
      <c r="K445">
        <v>17745.2</v>
      </c>
      <c r="L445">
        <v>273.67399999999998</v>
      </c>
      <c r="M445">
        <v>17797.599999999999</v>
      </c>
      <c r="N445">
        <v>274.69400000000002</v>
      </c>
      <c r="O445">
        <v>17793.8</v>
      </c>
      <c r="P445">
        <v>271.18700000000001</v>
      </c>
      <c r="Q445">
        <v>17842.900000000001</v>
      </c>
      <c r="R445">
        <v>274.45999999999998</v>
      </c>
      <c r="S445">
        <v>17871</v>
      </c>
      <c r="T445">
        <v>274.45999999999998</v>
      </c>
      <c r="U445">
        <v>17871</v>
      </c>
      <c r="V445">
        <v>273.54300000000001</v>
      </c>
      <c r="W445">
        <v>17798.599999999999</v>
      </c>
      <c r="X445">
        <v>273.29199999999997</v>
      </c>
      <c r="Y445">
        <v>17898.3</v>
      </c>
      <c r="Z445" s="26">
        <f>MATCH(smallO[[#This Row],[Simen Best sol]],smallO[[#This Row],[Simen 1 time]:[Simen 10 sol]],0)</f>
        <v>6</v>
      </c>
      <c r="AA445" s="26">
        <f>INDEX(smallO[[#This Row],[Simen 1 time]:[Simen 10 sol]],smallO[[#This Row],[Match]]-1)</f>
        <v>242.411</v>
      </c>
      <c r="AB445" s="79">
        <f t="shared" si="12"/>
        <v>17745.2</v>
      </c>
      <c r="AC445" s="26">
        <f>MATCH(smallO[[#This Row],[Simen worst sol]],smallO[[#This Row],[Simen 1 time]:[Simen 10 sol]],0)</f>
        <v>20</v>
      </c>
      <c r="AD445" s="26">
        <f>INDEX(smallO[[#This Row],[Simen 1 time]:[Simen 10 sol]],smallO[[#This Row],[Match2]]-1)</f>
        <v>273.29199999999997</v>
      </c>
      <c r="AE445" s="79">
        <f t="shared" si="13"/>
        <v>17898.3</v>
      </c>
      <c r="AF445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17822.91</v>
      </c>
      <c r="AI445" s="79"/>
      <c r="AJ445" s="79"/>
      <c r="AL445" s="79"/>
      <c r="AM445" s="79"/>
      <c r="AN445" s="79"/>
    </row>
    <row r="446" spans="1:40">
      <c r="A446" s="18" t="s">
        <v>55</v>
      </c>
      <c r="B446" s="15">
        <v>6</v>
      </c>
      <c r="C446" s="15">
        <v>25</v>
      </c>
      <c r="D446" s="15">
        <v>5</v>
      </c>
      <c r="E446" s="15">
        <v>3</v>
      </c>
      <c r="F446" s="79">
        <v>258.57299999999998</v>
      </c>
      <c r="G446" s="79">
        <v>21957.9</v>
      </c>
      <c r="H446" s="80">
        <v>250.61699999999999</v>
      </c>
      <c r="I446" s="80">
        <v>22137.1</v>
      </c>
      <c r="J446">
        <v>256.89800000000002</v>
      </c>
      <c r="K446">
        <v>22113.5</v>
      </c>
      <c r="L446">
        <v>199.97499999999999</v>
      </c>
      <c r="M446">
        <v>21915.4</v>
      </c>
      <c r="N446">
        <v>259.06</v>
      </c>
      <c r="O446">
        <v>22193.4</v>
      </c>
      <c r="P446">
        <v>233.99299999999999</v>
      </c>
      <c r="Q446">
        <v>21959.8</v>
      </c>
      <c r="R446">
        <v>201.315</v>
      </c>
      <c r="S446">
        <v>21912</v>
      </c>
      <c r="T446">
        <v>201.315</v>
      </c>
      <c r="U446">
        <v>21912</v>
      </c>
      <c r="V446">
        <v>244.8</v>
      </c>
      <c r="W446">
        <v>22085.5</v>
      </c>
      <c r="X446">
        <v>253.90299999999999</v>
      </c>
      <c r="Y446">
        <v>22160.7</v>
      </c>
      <c r="Z446" s="26">
        <f>MATCH(smallO[[#This Row],[Simen Best sol]],smallO[[#This Row],[Simen 1 time]:[Simen 10 sol]],0)</f>
        <v>14</v>
      </c>
      <c r="AA446" s="26">
        <f>INDEX(smallO[[#This Row],[Simen 1 time]:[Simen 10 sol]],smallO[[#This Row],[Match]]-1)</f>
        <v>201.315</v>
      </c>
      <c r="AB446" s="79">
        <f t="shared" si="12"/>
        <v>21912</v>
      </c>
      <c r="AC446" s="26">
        <f>MATCH(smallO[[#This Row],[Simen worst sol]],smallO[[#This Row],[Simen 1 time]:[Simen 10 sol]],0)</f>
        <v>10</v>
      </c>
      <c r="AD446" s="26">
        <f>INDEX(smallO[[#This Row],[Simen 1 time]:[Simen 10 sol]],smallO[[#This Row],[Match2]]-1)</f>
        <v>259.06</v>
      </c>
      <c r="AE446" s="79">
        <f t="shared" si="13"/>
        <v>22193.4</v>
      </c>
      <c r="AF446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22034.73</v>
      </c>
      <c r="AI446" s="79"/>
      <c r="AJ446" s="79"/>
      <c r="AL446" s="79"/>
      <c r="AM446" s="79"/>
      <c r="AN446" s="79"/>
    </row>
    <row r="447" spans="1:40">
      <c r="A447" s="17" t="s">
        <v>55</v>
      </c>
      <c r="B447" s="13">
        <v>6</v>
      </c>
      <c r="C447" s="13">
        <v>30</v>
      </c>
      <c r="D447" s="13">
        <v>1</v>
      </c>
      <c r="E447" s="13">
        <v>3</v>
      </c>
      <c r="F447">
        <v>202.88</v>
      </c>
      <c r="G447">
        <v>25191.4</v>
      </c>
      <c r="H447" s="80">
        <v>216.41399999999999</v>
      </c>
      <c r="I447" s="80">
        <v>25313</v>
      </c>
      <c r="J447">
        <v>252.04</v>
      </c>
      <c r="K447">
        <v>25169.9</v>
      </c>
      <c r="L447">
        <v>258.63799999999998</v>
      </c>
      <c r="M447">
        <v>25313</v>
      </c>
      <c r="N447">
        <v>197.852</v>
      </c>
      <c r="O447">
        <v>25185.9</v>
      </c>
      <c r="P447">
        <v>240.64699999999999</v>
      </c>
      <c r="Q447">
        <v>25313</v>
      </c>
      <c r="R447">
        <v>228.947</v>
      </c>
      <c r="S447">
        <v>25313</v>
      </c>
      <c r="T447">
        <v>228.947</v>
      </c>
      <c r="U447">
        <v>25313</v>
      </c>
      <c r="V447">
        <v>175.69399999999999</v>
      </c>
      <c r="W447">
        <v>25155.1</v>
      </c>
      <c r="X447">
        <v>213.09899999999999</v>
      </c>
      <c r="Y447">
        <v>25308</v>
      </c>
      <c r="Z447" s="26">
        <f>MATCH(smallO[[#This Row],[Simen Best sol]],smallO[[#This Row],[Simen 1 time]:[Simen 10 sol]],0)</f>
        <v>18</v>
      </c>
      <c r="AA447" s="26">
        <f>INDEX(smallO[[#This Row],[Simen 1 time]:[Simen 10 sol]],smallO[[#This Row],[Match]]-1)</f>
        <v>175.69399999999999</v>
      </c>
      <c r="AB447" s="79">
        <f t="shared" si="12"/>
        <v>25155.1</v>
      </c>
      <c r="AC447" s="26">
        <f>MATCH(smallO[[#This Row],[Simen worst sol]],smallO[[#This Row],[Simen 1 time]:[Simen 10 sol]],0)</f>
        <v>4</v>
      </c>
      <c r="AD447" s="26">
        <f>INDEX(smallO[[#This Row],[Simen 1 time]:[Simen 10 sol]],smallO[[#This Row],[Match2]]-1)</f>
        <v>216.41399999999999</v>
      </c>
      <c r="AE447" s="79">
        <f t="shared" si="13"/>
        <v>25313</v>
      </c>
      <c r="AF447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25257.530000000002</v>
      </c>
      <c r="AI447" s="79"/>
      <c r="AJ447" s="79"/>
      <c r="AL447" s="79"/>
      <c r="AM447" s="79"/>
      <c r="AN447" s="79"/>
    </row>
    <row r="448" spans="1:40">
      <c r="A448" s="18" t="s">
        <v>55</v>
      </c>
      <c r="B448" s="15">
        <v>6</v>
      </c>
      <c r="C448" s="15">
        <v>30</v>
      </c>
      <c r="D448" s="15">
        <v>2</v>
      </c>
      <c r="E448" s="15">
        <v>3</v>
      </c>
      <c r="F448" s="79">
        <v>159.416</v>
      </c>
      <c r="G448" s="79">
        <v>21833.5</v>
      </c>
      <c r="H448" s="80">
        <v>190.96199999999999</v>
      </c>
      <c r="I448" s="80">
        <v>21848.799999999999</v>
      </c>
      <c r="J448">
        <v>202.09700000000001</v>
      </c>
      <c r="K448">
        <v>21869.599999999999</v>
      </c>
      <c r="L448">
        <v>177.96899999999999</v>
      </c>
      <c r="M448">
        <v>21784.1</v>
      </c>
      <c r="N448">
        <v>185.57900000000001</v>
      </c>
      <c r="O448">
        <v>21844</v>
      </c>
      <c r="P448">
        <v>160.464</v>
      </c>
      <c r="Q448">
        <v>21782.2</v>
      </c>
      <c r="R448">
        <v>180.49100000000001</v>
      </c>
      <c r="S448">
        <v>21856.9</v>
      </c>
      <c r="T448">
        <v>180.49100000000001</v>
      </c>
      <c r="U448">
        <v>21856.9</v>
      </c>
      <c r="V448">
        <v>206.31800000000001</v>
      </c>
      <c r="W448">
        <v>21796.400000000001</v>
      </c>
      <c r="X448">
        <v>155.309</v>
      </c>
      <c r="Y448">
        <v>21796.400000000001</v>
      </c>
      <c r="Z448" s="26">
        <f>MATCH(smallO[[#This Row],[Simen Best sol]],smallO[[#This Row],[Simen 1 time]:[Simen 10 sol]],0)</f>
        <v>12</v>
      </c>
      <c r="AA448" s="26">
        <f>INDEX(smallO[[#This Row],[Simen 1 time]:[Simen 10 sol]],smallO[[#This Row],[Match]]-1)</f>
        <v>160.464</v>
      </c>
      <c r="AB448" s="79">
        <f t="shared" si="12"/>
        <v>21782.2</v>
      </c>
      <c r="AC448" s="26">
        <f>MATCH(smallO[[#This Row],[Simen worst sol]],smallO[[#This Row],[Simen 1 time]:[Simen 10 sol]],0)</f>
        <v>6</v>
      </c>
      <c r="AD448" s="26">
        <f>INDEX(smallO[[#This Row],[Simen 1 time]:[Simen 10 sol]],smallO[[#This Row],[Match2]]-1)</f>
        <v>202.09700000000001</v>
      </c>
      <c r="AE448" s="79">
        <f t="shared" si="13"/>
        <v>21869.599999999999</v>
      </c>
      <c r="AF448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21826.879999999997</v>
      </c>
      <c r="AI448" s="79"/>
      <c r="AJ448" s="79"/>
      <c r="AL448" s="79"/>
      <c r="AM448" s="79"/>
      <c r="AN448" s="79"/>
    </row>
    <row r="449" spans="1:40">
      <c r="A449" s="17" t="s">
        <v>55</v>
      </c>
      <c r="B449" s="13">
        <v>6</v>
      </c>
      <c r="C449" s="13">
        <v>30</v>
      </c>
      <c r="D449" s="13">
        <v>3</v>
      </c>
      <c r="E449" s="13">
        <v>3</v>
      </c>
      <c r="F449">
        <v>323.52199999999999</v>
      </c>
      <c r="G449">
        <v>24503.9</v>
      </c>
      <c r="H449" s="80">
        <v>323.959</v>
      </c>
      <c r="I449" s="80">
        <v>24439.1</v>
      </c>
      <c r="J449">
        <v>177.233</v>
      </c>
      <c r="K449">
        <v>24393.4</v>
      </c>
      <c r="L449">
        <v>320.03800000000001</v>
      </c>
      <c r="M449">
        <v>24449.5</v>
      </c>
      <c r="N449">
        <v>320.26799999999997</v>
      </c>
      <c r="O449">
        <v>24463.200000000001</v>
      </c>
      <c r="P449">
        <v>320.85700000000003</v>
      </c>
      <c r="Q449">
        <v>24441.8</v>
      </c>
      <c r="R449">
        <v>310.16000000000003</v>
      </c>
      <c r="S449">
        <v>24466.5</v>
      </c>
      <c r="T449">
        <v>310.16000000000003</v>
      </c>
      <c r="U449">
        <v>24466.5</v>
      </c>
      <c r="V449">
        <v>303.988</v>
      </c>
      <c r="W449">
        <v>24463.200000000001</v>
      </c>
      <c r="X449">
        <v>308.666</v>
      </c>
      <c r="Y449">
        <v>24463.200000000001</v>
      </c>
      <c r="Z449" s="26">
        <f>MATCH(smallO[[#This Row],[Simen Best sol]],smallO[[#This Row],[Simen 1 time]:[Simen 10 sol]],0)</f>
        <v>6</v>
      </c>
      <c r="AA449" s="26">
        <f>INDEX(smallO[[#This Row],[Simen 1 time]:[Simen 10 sol]],smallO[[#This Row],[Match]]-1)</f>
        <v>177.233</v>
      </c>
      <c r="AB449" s="79">
        <f t="shared" si="12"/>
        <v>24393.4</v>
      </c>
      <c r="AC449" s="26">
        <f>MATCH(smallO[[#This Row],[Simen worst sol]],smallO[[#This Row],[Simen 1 time]:[Simen 10 sol]],0)</f>
        <v>2</v>
      </c>
      <c r="AD449" s="26">
        <f>INDEX(smallO[[#This Row],[Simen 1 time]:[Simen 10 sol]],smallO[[#This Row],[Match2]]-1)</f>
        <v>323.52199999999999</v>
      </c>
      <c r="AE449" s="79">
        <f t="shared" si="13"/>
        <v>24503.9</v>
      </c>
      <c r="AF449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24455.030000000002</v>
      </c>
      <c r="AI449" s="79"/>
      <c r="AJ449" s="79"/>
      <c r="AL449" s="79"/>
      <c r="AM449" s="79"/>
      <c r="AN449" s="79"/>
    </row>
    <row r="450" spans="1:40">
      <c r="A450" s="18" t="s">
        <v>55</v>
      </c>
      <c r="B450" s="15">
        <v>6</v>
      </c>
      <c r="C450" s="15">
        <v>30</v>
      </c>
      <c r="D450" s="15">
        <v>4</v>
      </c>
      <c r="E450" s="15">
        <v>3</v>
      </c>
      <c r="F450" s="79">
        <v>305.34500000000003</v>
      </c>
      <c r="G450" s="79">
        <v>19531.900000000001</v>
      </c>
      <c r="H450" s="80">
        <v>324.06799999999998</v>
      </c>
      <c r="I450" s="80">
        <v>19560.8</v>
      </c>
      <c r="J450">
        <v>289.21499999999997</v>
      </c>
      <c r="K450">
        <v>19308.599999999999</v>
      </c>
      <c r="L450">
        <v>323.995</v>
      </c>
      <c r="M450">
        <v>19520.8</v>
      </c>
      <c r="N450">
        <v>324.51600000000002</v>
      </c>
      <c r="O450">
        <v>19605.900000000001</v>
      </c>
      <c r="P450">
        <v>325.03899999999999</v>
      </c>
      <c r="Q450">
        <v>19571.3</v>
      </c>
      <c r="R450">
        <v>271.74299999999999</v>
      </c>
      <c r="S450">
        <v>19344.8</v>
      </c>
      <c r="T450">
        <v>271.74299999999999</v>
      </c>
      <c r="U450">
        <v>19344.8</v>
      </c>
      <c r="V450">
        <v>326.27999999999997</v>
      </c>
      <c r="W450">
        <v>19557</v>
      </c>
      <c r="X450">
        <v>310.45600000000002</v>
      </c>
      <c r="Y450">
        <v>19626.8</v>
      </c>
      <c r="Z450" s="26">
        <f>MATCH(smallO[[#This Row],[Simen Best sol]],smallO[[#This Row],[Simen 1 time]:[Simen 10 sol]],0)</f>
        <v>6</v>
      </c>
      <c r="AA450" s="26">
        <f>INDEX(smallO[[#This Row],[Simen 1 time]:[Simen 10 sol]],smallO[[#This Row],[Match]]-1)</f>
        <v>289.21499999999997</v>
      </c>
      <c r="AB450" s="79">
        <f t="shared" ref="AB450:AB513" si="14">MIN(G450,I450,K450,M450,O450,Q450,S450,U450,W450,Y450)</f>
        <v>19308.599999999999</v>
      </c>
      <c r="AC450" s="26">
        <f>MATCH(smallO[[#This Row],[Simen worst sol]],smallO[[#This Row],[Simen 1 time]:[Simen 10 sol]],0)</f>
        <v>20</v>
      </c>
      <c r="AD450" s="26">
        <f>INDEX(smallO[[#This Row],[Simen 1 time]:[Simen 10 sol]],smallO[[#This Row],[Match2]]-1)</f>
        <v>310.45600000000002</v>
      </c>
      <c r="AE450" s="79">
        <f t="shared" ref="AE450:AE513" si="15">MAX(G450,I450,K450,M450,O450,Q450,S450,U450,W450,Y450)</f>
        <v>19626.8</v>
      </c>
      <c r="AF450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19497.269999999997</v>
      </c>
      <c r="AI450" s="79"/>
      <c r="AJ450" s="79"/>
      <c r="AL450" s="79"/>
      <c r="AM450" s="79"/>
      <c r="AN450" s="79"/>
    </row>
    <row r="451" spans="1:40">
      <c r="A451" s="17" t="s">
        <v>55</v>
      </c>
      <c r="B451" s="13">
        <v>6</v>
      </c>
      <c r="C451" s="13">
        <v>30</v>
      </c>
      <c r="D451" s="13">
        <v>5</v>
      </c>
      <c r="E451" s="13">
        <v>3</v>
      </c>
      <c r="F451">
        <v>284.05399999999997</v>
      </c>
      <c r="G451">
        <v>20629.5</v>
      </c>
      <c r="H451" s="80">
        <v>249.82599999999999</v>
      </c>
      <c r="I451" s="80">
        <v>20688.900000000001</v>
      </c>
      <c r="J451">
        <v>199.791</v>
      </c>
      <c r="K451">
        <v>20639</v>
      </c>
      <c r="L451">
        <v>295.33600000000001</v>
      </c>
      <c r="M451">
        <v>20743.400000000001</v>
      </c>
      <c r="N451">
        <v>236.59299999999999</v>
      </c>
      <c r="O451">
        <v>20777.900000000001</v>
      </c>
      <c r="P451">
        <v>238.602</v>
      </c>
      <c r="Q451">
        <v>20646.3</v>
      </c>
      <c r="R451">
        <v>295.423</v>
      </c>
      <c r="S451">
        <v>20759.400000000001</v>
      </c>
      <c r="T451">
        <v>295.423</v>
      </c>
      <c r="U451">
        <v>20759.400000000001</v>
      </c>
      <c r="V451">
        <v>282.00599999999997</v>
      </c>
      <c r="W451">
        <v>20737.5</v>
      </c>
      <c r="X451">
        <v>190.57</v>
      </c>
      <c r="Y451">
        <v>20677.099999999999</v>
      </c>
      <c r="Z451" s="26">
        <f>MATCH(smallO[[#This Row],[Simen Best sol]],smallO[[#This Row],[Simen 1 time]:[Simen 10 sol]],0)</f>
        <v>2</v>
      </c>
      <c r="AA451" s="26">
        <f>INDEX(smallO[[#This Row],[Simen 1 time]:[Simen 10 sol]],smallO[[#This Row],[Match]]-1)</f>
        <v>284.05399999999997</v>
      </c>
      <c r="AB451" s="79">
        <f t="shared" si="14"/>
        <v>20629.5</v>
      </c>
      <c r="AC451" s="26">
        <f>MATCH(smallO[[#This Row],[Simen worst sol]],smallO[[#This Row],[Simen 1 time]:[Simen 10 sol]],0)</f>
        <v>10</v>
      </c>
      <c r="AD451" s="26">
        <f>INDEX(smallO[[#This Row],[Simen 1 time]:[Simen 10 sol]],smallO[[#This Row],[Match2]]-1)</f>
        <v>236.59299999999999</v>
      </c>
      <c r="AE451" s="79">
        <f t="shared" si="15"/>
        <v>20777.900000000001</v>
      </c>
      <c r="AF451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20705.840000000004</v>
      </c>
      <c r="AI451" s="79"/>
      <c r="AJ451" s="79"/>
      <c r="AL451" s="79"/>
      <c r="AM451" s="79"/>
      <c r="AN451" s="79"/>
    </row>
    <row r="452" spans="1:40">
      <c r="A452" s="18" t="s">
        <v>56</v>
      </c>
      <c r="B452" s="15">
        <v>6</v>
      </c>
      <c r="C452" s="15">
        <v>5</v>
      </c>
      <c r="D452" s="15">
        <v>1</v>
      </c>
      <c r="E452" s="15">
        <v>3</v>
      </c>
      <c r="F452" s="79">
        <v>4.4124999999999996</v>
      </c>
      <c r="G452" s="79">
        <v>4657.1499999999996</v>
      </c>
      <c r="H452" s="80">
        <v>4.4016700000000002</v>
      </c>
      <c r="I452" s="80">
        <v>4657.1499999999996</v>
      </c>
      <c r="J452">
        <v>4.3992000000000004</v>
      </c>
      <c r="K452">
        <v>4657.1499999999996</v>
      </c>
      <c r="L452">
        <v>4.4031399999999996</v>
      </c>
      <c r="M452">
        <v>4657.1499999999996</v>
      </c>
      <c r="N452">
        <v>4.4032099999999996</v>
      </c>
      <c r="O452">
        <v>4657.1499999999996</v>
      </c>
      <c r="P452">
        <v>4.40876</v>
      </c>
      <c r="Q452">
        <v>4657.1499999999996</v>
      </c>
      <c r="R452">
        <v>4.41073</v>
      </c>
      <c r="S452">
        <v>4657.1499999999996</v>
      </c>
      <c r="T452">
        <v>4.41073</v>
      </c>
      <c r="U452">
        <v>4657.1499999999996</v>
      </c>
      <c r="V452">
        <v>4.4022199999999998</v>
      </c>
      <c r="W452">
        <v>4657.1499999999996</v>
      </c>
      <c r="X452">
        <v>4.3963799999999997</v>
      </c>
      <c r="Y452">
        <v>4657.1499999999996</v>
      </c>
      <c r="Z452" s="26">
        <f>MATCH(smallO[[#This Row],[Simen Best sol]],smallO[[#This Row],[Simen 1 time]:[Simen 10 sol]],0)</f>
        <v>2</v>
      </c>
      <c r="AA452" s="26">
        <f>INDEX(smallO[[#This Row],[Simen 1 time]:[Simen 10 sol]],smallO[[#This Row],[Match]]-1)</f>
        <v>4.4124999999999996</v>
      </c>
      <c r="AB452" s="79">
        <f t="shared" si="14"/>
        <v>4657.1499999999996</v>
      </c>
      <c r="AC452" s="26">
        <f>MATCH(smallO[[#This Row],[Simen worst sol]],smallO[[#This Row],[Simen 1 time]:[Simen 10 sol]],0)</f>
        <v>2</v>
      </c>
      <c r="AD452" s="26">
        <f>INDEX(smallO[[#This Row],[Simen 1 time]:[Simen 10 sol]],smallO[[#This Row],[Match2]]-1)</f>
        <v>4.4124999999999996</v>
      </c>
      <c r="AE452" s="79">
        <f t="shared" si="15"/>
        <v>4657.1499999999996</v>
      </c>
      <c r="AF452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4657.1500000000005</v>
      </c>
      <c r="AI452" s="79"/>
      <c r="AJ452" s="79"/>
      <c r="AL452" s="79"/>
      <c r="AM452" s="79"/>
      <c r="AN452" s="79"/>
    </row>
    <row r="453" spans="1:40">
      <c r="A453" s="17" t="s">
        <v>56</v>
      </c>
      <c r="B453" s="13">
        <v>6</v>
      </c>
      <c r="C453" s="13">
        <v>5</v>
      </c>
      <c r="D453" s="13">
        <v>2</v>
      </c>
      <c r="E453" s="13">
        <v>3</v>
      </c>
      <c r="F453" s="79">
        <v>34.539000000000001</v>
      </c>
      <c r="G453" s="79">
        <v>4221</v>
      </c>
      <c r="H453" s="80">
        <v>34.534500000000001</v>
      </c>
      <c r="I453" s="80">
        <v>4221</v>
      </c>
      <c r="J453">
        <v>34.521900000000002</v>
      </c>
      <c r="K453">
        <v>4221</v>
      </c>
      <c r="L453">
        <v>34.531399999999998</v>
      </c>
      <c r="M453">
        <v>4221</v>
      </c>
      <c r="N453">
        <v>34.535699999999999</v>
      </c>
      <c r="O453">
        <v>4221</v>
      </c>
      <c r="P453">
        <v>34.519100000000002</v>
      </c>
      <c r="Q453">
        <v>4221</v>
      </c>
      <c r="R453">
        <v>34.535800000000002</v>
      </c>
      <c r="S453">
        <v>4221</v>
      </c>
      <c r="T453">
        <v>34.535800000000002</v>
      </c>
      <c r="U453">
        <v>4221</v>
      </c>
      <c r="V453">
        <v>34.531799999999997</v>
      </c>
      <c r="W453">
        <v>4221</v>
      </c>
      <c r="X453">
        <v>34.538899999999998</v>
      </c>
      <c r="Y453">
        <v>4221</v>
      </c>
      <c r="Z453" s="26">
        <f>MATCH(smallO[[#This Row],[Simen Best sol]],smallO[[#This Row],[Simen 1 time]:[Simen 10 sol]],0)</f>
        <v>2</v>
      </c>
      <c r="AA453" s="26">
        <f>INDEX(smallO[[#This Row],[Simen 1 time]:[Simen 10 sol]],smallO[[#This Row],[Match]]-1)</f>
        <v>34.539000000000001</v>
      </c>
      <c r="AB453" s="79">
        <f t="shared" si="14"/>
        <v>4221</v>
      </c>
      <c r="AC453" s="26">
        <f>MATCH(smallO[[#This Row],[Simen worst sol]],smallO[[#This Row],[Simen 1 time]:[Simen 10 sol]],0)</f>
        <v>2</v>
      </c>
      <c r="AD453" s="26">
        <f>INDEX(smallO[[#This Row],[Simen 1 time]:[Simen 10 sol]],smallO[[#This Row],[Match2]]-1)</f>
        <v>34.539000000000001</v>
      </c>
      <c r="AE453" s="79">
        <f t="shared" si="15"/>
        <v>4221</v>
      </c>
      <c r="AF453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4221</v>
      </c>
      <c r="AI453" s="79"/>
      <c r="AJ453" s="79"/>
      <c r="AL453" s="79"/>
      <c r="AM453" s="79"/>
      <c r="AN453" s="79"/>
    </row>
    <row r="454" spans="1:40">
      <c r="A454" s="18" t="s">
        <v>56</v>
      </c>
      <c r="B454" s="15">
        <v>6</v>
      </c>
      <c r="C454" s="15">
        <v>5</v>
      </c>
      <c r="D454" s="15">
        <v>3</v>
      </c>
      <c r="E454" s="15">
        <v>3</v>
      </c>
      <c r="F454">
        <v>3.4592200000000002</v>
      </c>
      <c r="G454">
        <v>7703.53</v>
      </c>
      <c r="H454" s="80">
        <v>3.6852499999999999</v>
      </c>
      <c r="I454" s="80">
        <v>7703.53</v>
      </c>
      <c r="J454">
        <v>3.4581499999999998</v>
      </c>
      <c r="K454">
        <v>7703.53</v>
      </c>
      <c r="L454">
        <v>3.5639599999999998</v>
      </c>
      <c r="M454">
        <v>7703.53</v>
      </c>
      <c r="N454">
        <v>3.4665499999999998</v>
      </c>
      <c r="O454">
        <v>7703.53</v>
      </c>
      <c r="P454">
        <v>3.58039</v>
      </c>
      <c r="Q454">
        <v>7703.53</v>
      </c>
      <c r="R454">
        <v>3.5752999999999999</v>
      </c>
      <c r="S454">
        <v>7703.53</v>
      </c>
      <c r="T454">
        <v>3.5752999999999999</v>
      </c>
      <c r="U454">
        <v>7703.53</v>
      </c>
      <c r="V454">
        <v>3.7305899999999999</v>
      </c>
      <c r="W454">
        <v>7703.53</v>
      </c>
      <c r="X454">
        <v>4.06149</v>
      </c>
      <c r="Y454">
        <v>7703.53</v>
      </c>
      <c r="Z454" s="26">
        <f>MATCH(smallO[[#This Row],[Simen Best sol]],smallO[[#This Row],[Simen 1 time]:[Simen 10 sol]],0)</f>
        <v>2</v>
      </c>
      <c r="AA454" s="26">
        <f>INDEX(smallO[[#This Row],[Simen 1 time]:[Simen 10 sol]],smallO[[#This Row],[Match]]-1)</f>
        <v>3.4592200000000002</v>
      </c>
      <c r="AB454" s="79">
        <f t="shared" si="14"/>
        <v>7703.53</v>
      </c>
      <c r="AC454" s="26">
        <f>MATCH(smallO[[#This Row],[Simen worst sol]],smallO[[#This Row],[Simen 1 time]:[Simen 10 sol]],0)</f>
        <v>2</v>
      </c>
      <c r="AD454" s="26">
        <f>INDEX(smallO[[#This Row],[Simen 1 time]:[Simen 10 sol]],smallO[[#This Row],[Match2]]-1)</f>
        <v>3.4592200000000002</v>
      </c>
      <c r="AE454" s="79">
        <f t="shared" si="15"/>
        <v>7703.53</v>
      </c>
      <c r="AF454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7703.5300000000007</v>
      </c>
      <c r="AI454" s="79"/>
      <c r="AJ454" s="79"/>
      <c r="AL454" s="79"/>
      <c r="AM454" s="79"/>
      <c r="AN454" s="79"/>
    </row>
    <row r="455" spans="1:40">
      <c r="A455" s="17" t="s">
        <v>56</v>
      </c>
      <c r="B455" s="13">
        <v>6</v>
      </c>
      <c r="C455" s="13">
        <v>5</v>
      </c>
      <c r="D455" s="13">
        <v>4</v>
      </c>
      <c r="E455" s="13">
        <v>3</v>
      </c>
      <c r="F455" s="79">
        <v>6.3584500000000004</v>
      </c>
      <c r="G455" s="79">
        <v>4495.3100000000004</v>
      </c>
      <c r="H455" s="80">
        <v>6.3624900000000002</v>
      </c>
      <c r="I455" s="80">
        <v>4495.3100000000004</v>
      </c>
      <c r="J455">
        <v>6.3516899999999996</v>
      </c>
      <c r="K455">
        <v>4495.3100000000004</v>
      </c>
      <c r="L455">
        <v>6.3476400000000002</v>
      </c>
      <c r="M455">
        <v>4495.3100000000004</v>
      </c>
      <c r="N455">
        <v>6.3632099999999996</v>
      </c>
      <c r="O455">
        <v>4495.3100000000004</v>
      </c>
      <c r="P455">
        <v>6.3434200000000001</v>
      </c>
      <c r="Q455">
        <v>4495.3100000000004</v>
      </c>
      <c r="R455">
        <v>6.3559400000000004</v>
      </c>
      <c r="S455">
        <v>4495.3100000000004</v>
      </c>
      <c r="T455">
        <v>6.3559400000000004</v>
      </c>
      <c r="U455">
        <v>4495.3100000000004</v>
      </c>
      <c r="V455">
        <v>6.3624299999999998</v>
      </c>
      <c r="W455">
        <v>4495.3100000000004</v>
      </c>
      <c r="X455">
        <v>6.3464600000000004</v>
      </c>
      <c r="Y455">
        <v>4495.3100000000004</v>
      </c>
      <c r="Z455" s="26">
        <f>MATCH(smallO[[#This Row],[Simen Best sol]],smallO[[#This Row],[Simen 1 time]:[Simen 10 sol]],0)</f>
        <v>2</v>
      </c>
      <c r="AA455" s="26">
        <f>INDEX(smallO[[#This Row],[Simen 1 time]:[Simen 10 sol]],smallO[[#This Row],[Match]]-1)</f>
        <v>6.3584500000000004</v>
      </c>
      <c r="AB455" s="79">
        <f t="shared" si="14"/>
        <v>4495.3100000000004</v>
      </c>
      <c r="AC455" s="26">
        <f>MATCH(smallO[[#This Row],[Simen worst sol]],smallO[[#This Row],[Simen 1 time]:[Simen 10 sol]],0)</f>
        <v>2</v>
      </c>
      <c r="AD455" s="26">
        <f>INDEX(smallO[[#This Row],[Simen 1 time]:[Simen 10 sol]],smallO[[#This Row],[Match2]]-1)</f>
        <v>6.3584500000000004</v>
      </c>
      <c r="AE455" s="79">
        <f t="shared" si="15"/>
        <v>4495.3100000000004</v>
      </c>
      <c r="AF455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4495.3099999999995</v>
      </c>
      <c r="AI455" s="79"/>
      <c r="AJ455" s="79"/>
      <c r="AL455" s="79"/>
      <c r="AM455" s="79"/>
      <c r="AN455" s="79"/>
    </row>
    <row r="456" spans="1:40">
      <c r="A456" s="18" t="s">
        <v>56</v>
      </c>
      <c r="B456" s="15">
        <v>6</v>
      </c>
      <c r="C456" s="15">
        <v>5</v>
      </c>
      <c r="D456" s="15">
        <v>5</v>
      </c>
      <c r="E456" s="15">
        <v>3</v>
      </c>
      <c r="F456" s="79">
        <v>27.107199999999999</v>
      </c>
      <c r="G456" s="79">
        <v>3885.67</v>
      </c>
      <c r="H456" s="80">
        <v>27.148299999999999</v>
      </c>
      <c r="I456" s="80">
        <v>3885.67</v>
      </c>
      <c r="J456">
        <v>27.049199999999999</v>
      </c>
      <c r="K456">
        <v>3885.67</v>
      </c>
      <c r="L456">
        <v>27.168399999999998</v>
      </c>
      <c r="M456">
        <v>3885.67</v>
      </c>
      <c r="N456">
        <v>27.1433</v>
      </c>
      <c r="O456">
        <v>3885.67</v>
      </c>
      <c r="P456">
        <v>27.130299999999998</v>
      </c>
      <c r="Q456">
        <v>3885.67</v>
      </c>
      <c r="R456">
        <v>27.1005</v>
      </c>
      <c r="S456">
        <v>3885.67</v>
      </c>
      <c r="T456">
        <v>27.1005</v>
      </c>
      <c r="U456">
        <v>3885.67</v>
      </c>
      <c r="V456">
        <v>27.0885</v>
      </c>
      <c r="W456">
        <v>3885.67</v>
      </c>
      <c r="X456">
        <v>27.0747</v>
      </c>
      <c r="Y456">
        <v>3885.67</v>
      </c>
      <c r="Z456" s="26">
        <f>MATCH(smallO[[#This Row],[Simen Best sol]],smallO[[#This Row],[Simen 1 time]:[Simen 10 sol]],0)</f>
        <v>2</v>
      </c>
      <c r="AA456" s="26">
        <f>INDEX(smallO[[#This Row],[Simen 1 time]:[Simen 10 sol]],smallO[[#This Row],[Match]]-1)</f>
        <v>27.107199999999999</v>
      </c>
      <c r="AB456" s="79">
        <f t="shared" si="14"/>
        <v>3885.67</v>
      </c>
      <c r="AC456" s="26">
        <f>MATCH(smallO[[#This Row],[Simen worst sol]],smallO[[#This Row],[Simen 1 time]:[Simen 10 sol]],0)</f>
        <v>2</v>
      </c>
      <c r="AD456" s="26">
        <f>INDEX(smallO[[#This Row],[Simen 1 time]:[Simen 10 sol]],smallO[[#This Row],[Match2]]-1)</f>
        <v>27.107199999999999</v>
      </c>
      <c r="AE456" s="79">
        <f t="shared" si="15"/>
        <v>3885.67</v>
      </c>
      <c r="AF456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3885.6699999999992</v>
      </c>
      <c r="AI456" s="79"/>
      <c r="AJ456" s="79"/>
      <c r="AL456" s="79"/>
      <c r="AM456" s="79"/>
      <c r="AN456" s="79"/>
    </row>
    <row r="457" spans="1:40">
      <c r="A457" s="17" t="s">
        <v>56</v>
      </c>
      <c r="B457" s="13">
        <v>6</v>
      </c>
      <c r="C457" s="13">
        <v>10</v>
      </c>
      <c r="D457" s="13">
        <v>1</v>
      </c>
      <c r="E457" s="13">
        <v>3</v>
      </c>
      <c r="F457">
        <v>101.465</v>
      </c>
      <c r="G457">
        <v>7209.9</v>
      </c>
      <c r="H457" s="80">
        <v>101.887</v>
      </c>
      <c r="I457" s="80">
        <v>7209.9</v>
      </c>
      <c r="J457">
        <v>105.10599999999999</v>
      </c>
      <c r="K457">
        <v>7209.9</v>
      </c>
      <c r="L457">
        <v>105.07899999999999</v>
      </c>
      <c r="M457">
        <v>7209.9</v>
      </c>
      <c r="N457">
        <v>105.026</v>
      </c>
      <c r="O457">
        <v>7209.9</v>
      </c>
      <c r="P457">
        <v>104.994</v>
      </c>
      <c r="Q457">
        <v>7209.9</v>
      </c>
      <c r="R457">
        <v>103.974</v>
      </c>
      <c r="S457">
        <v>7209.9</v>
      </c>
      <c r="T457">
        <v>103.974</v>
      </c>
      <c r="U457">
        <v>7209.9</v>
      </c>
      <c r="V457">
        <v>105.04300000000001</v>
      </c>
      <c r="W457">
        <v>7209.9</v>
      </c>
      <c r="X457">
        <v>105.035</v>
      </c>
      <c r="Y457">
        <v>7209.9</v>
      </c>
      <c r="Z457" s="26">
        <f>MATCH(smallO[[#This Row],[Simen Best sol]],smallO[[#This Row],[Simen 1 time]:[Simen 10 sol]],0)</f>
        <v>2</v>
      </c>
      <c r="AA457" s="26">
        <f>INDEX(smallO[[#This Row],[Simen 1 time]:[Simen 10 sol]],smallO[[#This Row],[Match]]-1)</f>
        <v>101.465</v>
      </c>
      <c r="AB457" s="79">
        <f t="shared" si="14"/>
        <v>7209.9</v>
      </c>
      <c r="AC457" s="26">
        <f>MATCH(smallO[[#This Row],[Simen worst sol]],smallO[[#This Row],[Simen 1 time]:[Simen 10 sol]],0)</f>
        <v>2</v>
      </c>
      <c r="AD457" s="26">
        <f>INDEX(smallO[[#This Row],[Simen 1 time]:[Simen 10 sol]],smallO[[#This Row],[Match2]]-1)</f>
        <v>101.465</v>
      </c>
      <c r="AE457" s="79">
        <f t="shared" si="15"/>
        <v>7209.9</v>
      </c>
      <c r="AF457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7209.9</v>
      </c>
      <c r="AI457" s="79"/>
      <c r="AJ457" s="79"/>
      <c r="AL457" s="79"/>
      <c r="AM457" s="79"/>
      <c r="AN457" s="79"/>
    </row>
    <row r="458" spans="1:40">
      <c r="A458" s="18" t="s">
        <v>56</v>
      </c>
      <c r="B458" s="15">
        <v>6</v>
      </c>
      <c r="C458" s="15">
        <v>10</v>
      </c>
      <c r="D458" s="15">
        <v>2</v>
      </c>
      <c r="E458" s="15">
        <v>3</v>
      </c>
      <c r="F458">
        <v>108.10899999999999</v>
      </c>
      <c r="G458">
        <v>8280.77</v>
      </c>
      <c r="H458" s="80">
        <v>106.974</v>
      </c>
      <c r="I458" s="80">
        <v>8277.4500000000007</v>
      </c>
      <c r="J458">
        <v>106.98</v>
      </c>
      <c r="K458">
        <v>8275.7800000000007</v>
      </c>
      <c r="L458">
        <v>109.128</v>
      </c>
      <c r="M458">
        <v>8276.23</v>
      </c>
      <c r="N458">
        <v>106.9</v>
      </c>
      <c r="O458">
        <v>8277.64</v>
      </c>
      <c r="P458">
        <v>110.259</v>
      </c>
      <c r="Q458">
        <v>8275.94</v>
      </c>
      <c r="R458">
        <v>110.14700000000001</v>
      </c>
      <c r="S458">
        <v>8276.23</v>
      </c>
      <c r="T458">
        <v>110.14700000000001</v>
      </c>
      <c r="U458">
        <v>8276.23</v>
      </c>
      <c r="V458">
        <v>110.139</v>
      </c>
      <c r="W458">
        <v>8276.23</v>
      </c>
      <c r="X458">
        <v>109.185</v>
      </c>
      <c r="Y458">
        <v>8276.23</v>
      </c>
      <c r="Z458" s="26">
        <f>MATCH(smallO[[#This Row],[Simen Best sol]],smallO[[#This Row],[Simen 1 time]:[Simen 10 sol]],0)</f>
        <v>6</v>
      </c>
      <c r="AA458" s="26">
        <f>INDEX(smallO[[#This Row],[Simen 1 time]:[Simen 10 sol]],smallO[[#This Row],[Match]]-1)</f>
        <v>106.98</v>
      </c>
      <c r="AB458" s="79">
        <f t="shared" si="14"/>
        <v>8275.7800000000007</v>
      </c>
      <c r="AC458" s="26">
        <f>MATCH(smallO[[#This Row],[Simen worst sol]],smallO[[#This Row],[Simen 1 time]:[Simen 10 sol]],0)</f>
        <v>2</v>
      </c>
      <c r="AD458" s="26">
        <f>INDEX(smallO[[#This Row],[Simen 1 time]:[Simen 10 sol]],smallO[[#This Row],[Match2]]-1)</f>
        <v>108.10899999999999</v>
      </c>
      <c r="AE458" s="79">
        <f t="shared" si="15"/>
        <v>8280.77</v>
      </c>
      <c r="AF458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8276.8729999999978</v>
      </c>
      <c r="AI458" s="79"/>
      <c r="AJ458" s="79"/>
      <c r="AL458" s="79"/>
      <c r="AM458" s="79"/>
      <c r="AN458" s="79"/>
    </row>
    <row r="459" spans="1:40">
      <c r="A459" s="17" t="s">
        <v>56</v>
      </c>
      <c r="B459" s="13">
        <v>6</v>
      </c>
      <c r="C459" s="13">
        <v>10</v>
      </c>
      <c r="D459" s="13">
        <v>3</v>
      </c>
      <c r="E459" s="13">
        <v>3</v>
      </c>
      <c r="F459">
        <v>37.725099999999998</v>
      </c>
      <c r="G459">
        <v>6185.29</v>
      </c>
      <c r="H459" s="80">
        <v>36.279000000000003</v>
      </c>
      <c r="I459" s="80">
        <v>6185.29</v>
      </c>
      <c r="J459">
        <v>45.347000000000001</v>
      </c>
      <c r="K459">
        <v>6185.29</v>
      </c>
      <c r="L459">
        <v>34.9009</v>
      </c>
      <c r="M459">
        <v>6185.29</v>
      </c>
      <c r="N459">
        <v>37.162599999999998</v>
      </c>
      <c r="O459">
        <v>6185.29</v>
      </c>
      <c r="P459">
        <v>36.897199999999998</v>
      </c>
      <c r="Q459">
        <v>6185.29</v>
      </c>
      <c r="R459">
        <v>41.223799999999997</v>
      </c>
      <c r="S459">
        <v>6185.29</v>
      </c>
      <c r="T459">
        <v>41.223799999999997</v>
      </c>
      <c r="U459">
        <v>6185.29</v>
      </c>
      <c r="V459">
        <v>36.555300000000003</v>
      </c>
      <c r="W459">
        <v>6185.29</v>
      </c>
      <c r="X459">
        <v>42.539299999999997</v>
      </c>
      <c r="Y459">
        <v>6185.29</v>
      </c>
      <c r="Z459" s="26">
        <f>MATCH(smallO[[#This Row],[Simen Best sol]],smallO[[#This Row],[Simen 1 time]:[Simen 10 sol]],0)</f>
        <v>2</v>
      </c>
      <c r="AA459" s="26">
        <f>INDEX(smallO[[#This Row],[Simen 1 time]:[Simen 10 sol]],smallO[[#This Row],[Match]]-1)</f>
        <v>37.725099999999998</v>
      </c>
      <c r="AB459" s="79">
        <f t="shared" si="14"/>
        <v>6185.29</v>
      </c>
      <c r="AC459" s="26">
        <f>MATCH(smallO[[#This Row],[Simen worst sol]],smallO[[#This Row],[Simen 1 time]:[Simen 10 sol]],0)</f>
        <v>2</v>
      </c>
      <c r="AD459" s="26">
        <f>INDEX(smallO[[#This Row],[Simen 1 time]:[Simen 10 sol]],smallO[[#This Row],[Match2]]-1)</f>
        <v>37.725099999999998</v>
      </c>
      <c r="AE459" s="79">
        <f t="shared" si="15"/>
        <v>6185.29</v>
      </c>
      <c r="AF459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6185.29</v>
      </c>
      <c r="AI459" s="79"/>
      <c r="AJ459" s="79"/>
      <c r="AL459" s="79"/>
      <c r="AM459" s="79"/>
      <c r="AN459" s="79"/>
    </row>
    <row r="460" spans="1:40">
      <c r="A460" s="18" t="s">
        <v>56</v>
      </c>
      <c r="B460" s="15">
        <v>6</v>
      </c>
      <c r="C460" s="15">
        <v>10</v>
      </c>
      <c r="D460" s="15">
        <v>4</v>
      </c>
      <c r="E460" s="15">
        <v>3</v>
      </c>
      <c r="F460">
        <v>65.7864</v>
      </c>
      <c r="G460">
        <v>7483.28</v>
      </c>
      <c r="H460" s="80">
        <v>73.849599999999995</v>
      </c>
      <c r="I460" s="80">
        <v>7483.28</v>
      </c>
      <c r="J460">
        <v>75.150499999999994</v>
      </c>
      <c r="K460">
        <v>7483.28</v>
      </c>
      <c r="L460">
        <v>72.3108</v>
      </c>
      <c r="M460">
        <v>7483.28</v>
      </c>
      <c r="N460">
        <v>82.323599999999999</v>
      </c>
      <c r="O460">
        <v>7483.28</v>
      </c>
      <c r="P460">
        <v>63.696100000000001</v>
      </c>
      <c r="Q460">
        <v>7483.28</v>
      </c>
      <c r="R460">
        <v>66.982100000000003</v>
      </c>
      <c r="S460">
        <v>7483.28</v>
      </c>
      <c r="T460">
        <v>66.982100000000003</v>
      </c>
      <c r="U460">
        <v>7483.28</v>
      </c>
      <c r="V460">
        <v>70.168800000000005</v>
      </c>
      <c r="W460">
        <v>7483.28</v>
      </c>
      <c r="X460">
        <v>59.299300000000002</v>
      </c>
      <c r="Y460">
        <v>7483.28</v>
      </c>
      <c r="Z460" s="26">
        <f>MATCH(smallO[[#This Row],[Simen Best sol]],smallO[[#This Row],[Simen 1 time]:[Simen 10 sol]],0)</f>
        <v>2</v>
      </c>
      <c r="AA460" s="26">
        <f>INDEX(smallO[[#This Row],[Simen 1 time]:[Simen 10 sol]],smallO[[#This Row],[Match]]-1)</f>
        <v>65.7864</v>
      </c>
      <c r="AB460" s="79">
        <f t="shared" si="14"/>
        <v>7483.28</v>
      </c>
      <c r="AC460" s="26">
        <f>MATCH(smallO[[#This Row],[Simen worst sol]],smallO[[#This Row],[Simen 1 time]:[Simen 10 sol]],0)</f>
        <v>2</v>
      </c>
      <c r="AD460" s="26">
        <f>INDEX(smallO[[#This Row],[Simen 1 time]:[Simen 10 sol]],smallO[[#This Row],[Match2]]-1)</f>
        <v>65.7864</v>
      </c>
      <c r="AE460" s="79">
        <f t="shared" si="15"/>
        <v>7483.28</v>
      </c>
      <c r="AF460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7483.2800000000007</v>
      </c>
      <c r="AI460" s="79"/>
      <c r="AJ460" s="79"/>
      <c r="AL460" s="79"/>
      <c r="AM460" s="79"/>
      <c r="AN460" s="79"/>
    </row>
    <row r="461" spans="1:40">
      <c r="A461" s="17" t="s">
        <v>56</v>
      </c>
      <c r="B461" s="13">
        <v>6</v>
      </c>
      <c r="C461" s="13">
        <v>10</v>
      </c>
      <c r="D461" s="13">
        <v>5</v>
      </c>
      <c r="E461" s="13">
        <v>3</v>
      </c>
      <c r="F461">
        <v>88.845299999999995</v>
      </c>
      <c r="G461">
        <v>5824.09</v>
      </c>
      <c r="H461" s="80">
        <v>77.936099999999996</v>
      </c>
      <c r="I461" s="80">
        <v>5824.09</v>
      </c>
      <c r="J461">
        <v>84.215000000000003</v>
      </c>
      <c r="K461">
        <v>5824.09</v>
      </c>
      <c r="L461">
        <v>97.446700000000007</v>
      </c>
      <c r="M461">
        <v>5941.96</v>
      </c>
      <c r="N461">
        <v>97.417900000000003</v>
      </c>
      <c r="O461">
        <v>5941.96</v>
      </c>
      <c r="P461">
        <v>76.351500000000001</v>
      </c>
      <c r="Q461">
        <v>5824.09</v>
      </c>
      <c r="R461">
        <v>86.104600000000005</v>
      </c>
      <c r="S461">
        <v>5824.09</v>
      </c>
      <c r="T461">
        <v>86.104600000000005</v>
      </c>
      <c r="U461">
        <v>5824.09</v>
      </c>
      <c r="V461">
        <v>83.526700000000005</v>
      </c>
      <c r="W461">
        <v>5824.09</v>
      </c>
      <c r="X461">
        <v>83.667500000000004</v>
      </c>
      <c r="Y461">
        <v>5824.09</v>
      </c>
      <c r="Z461" s="26">
        <f>MATCH(smallO[[#This Row],[Simen Best sol]],smallO[[#This Row],[Simen 1 time]:[Simen 10 sol]],0)</f>
        <v>2</v>
      </c>
      <c r="AA461" s="26">
        <f>INDEX(smallO[[#This Row],[Simen 1 time]:[Simen 10 sol]],smallO[[#This Row],[Match]]-1)</f>
        <v>88.845299999999995</v>
      </c>
      <c r="AB461" s="79">
        <f t="shared" si="14"/>
        <v>5824.09</v>
      </c>
      <c r="AC461" s="26">
        <f>MATCH(smallO[[#This Row],[Simen worst sol]],smallO[[#This Row],[Simen 1 time]:[Simen 10 sol]],0)</f>
        <v>8</v>
      </c>
      <c r="AD461" s="26">
        <f>INDEX(smallO[[#This Row],[Simen 1 time]:[Simen 10 sol]],smallO[[#This Row],[Match2]]-1)</f>
        <v>97.446700000000007</v>
      </c>
      <c r="AE461" s="79">
        <f t="shared" si="15"/>
        <v>5941.96</v>
      </c>
      <c r="AF461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5847.6639999999989</v>
      </c>
      <c r="AI461" s="79"/>
      <c r="AJ461" s="79"/>
      <c r="AL461" s="79"/>
      <c r="AM461" s="79"/>
      <c r="AN461" s="79"/>
    </row>
    <row r="462" spans="1:40">
      <c r="A462" s="18" t="s">
        <v>56</v>
      </c>
      <c r="B462" s="15">
        <v>6</v>
      </c>
      <c r="C462" s="15">
        <v>15</v>
      </c>
      <c r="D462" s="15">
        <v>1</v>
      </c>
      <c r="E462" s="15">
        <v>3</v>
      </c>
      <c r="F462">
        <v>126.502</v>
      </c>
      <c r="G462">
        <v>6898.41</v>
      </c>
      <c r="H462" s="80">
        <v>113.145</v>
      </c>
      <c r="I462" s="80">
        <v>6885.41</v>
      </c>
      <c r="J462">
        <v>109.596</v>
      </c>
      <c r="K462">
        <v>6861.07</v>
      </c>
      <c r="L462">
        <v>116.688</v>
      </c>
      <c r="M462">
        <v>6898.41</v>
      </c>
      <c r="N462">
        <v>96.809100000000001</v>
      </c>
      <c r="O462">
        <v>6898.41</v>
      </c>
      <c r="P462">
        <v>141.99600000000001</v>
      </c>
      <c r="Q462">
        <v>6885.41</v>
      </c>
      <c r="R462">
        <v>130.09200000000001</v>
      </c>
      <c r="S462">
        <v>6898.41</v>
      </c>
      <c r="T462">
        <v>130.09200000000001</v>
      </c>
      <c r="U462">
        <v>6898.41</v>
      </c>
      <c r="V462">
        <v>114.057</v>
      </c>
      <c r="W462">
        <v>6887.61</v>
      </c>
      <c r="X462">
        <v>144.547</v>
      </c>
      <c r="Y462">
        <v>6901.92</v>
      </c>
      <c r="Z462" s="26">
        <f>MATCH(smallO[[#This Row],[Simen Best sol]],smallO[[#This Row],[Simen 1 time]:[Simen 10 sol]],0)</f>
        <v>6</v>
      </c>
      <c r="AA462" s="26">
        <f>INDEX(smallO[[#This Row],[Simen 1 time]:[Simen 10 sol]],smallO[[#This Row],[Match]]-1)</f>
        <v>109.596</v>
      </c>
      <c r="AB462" s="79">
        <f t="shared" si="14"/>
        <v>6861.07</v>
      </c>
      <c r="AC462" s="26">
        <f>MATCH(smallO[[#This Row],[Simen worst sol]],smallO[[#This Row],[Simen 1 time]:[Simen 10 sol]],0)</f>
        <v>20</v>
      </c>
      <c r="AD462" s="26">
        <f>INDEX(smallO[[#This Row],[Simen 1 time]:[Simen 10 sol]],smallO[[#This Row],[Match2]]-1)</f>
        <v>144.547</v>
      </c>
      <c r="AE462" s="79">
        <f t="shared" si="15"/>
        <v>6901.92</v>
      </c>
      <c r="AF462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6891.3469999999998</v>
      </c>
      <c r="AI462" s="79"/>
      <c r="AJ462" s="79"/>
      <c r="AL462" s="79"/>
      <c r="AM462" s="79"/>
      <c r="AN462" s="79"/>
    </row>
    <row r="463" spans="1:40">
      <c r="A463" s="17" t="s">
        <v>56</v>
      </c>
      <c r="B463" s="13">
        <v>6</v>
      </c>
      <c r="C463" s="13">
        <v>15</v>
      </c>
      <c r="D463" s="13">
        <v>2</v>
      </c>
      <c r="E463" s="13">
        <v>3</v>
      </c>
      <c r="F463">
        <v>136.18199999999999</v>
      </c>
      <c r="G463">
        <v>7334.12</v>
      </c>
      <c r="H463" s="80">
        <v>136.17099999999999</v>
      </c>
      <c r="I463" s="80">
        <v>7334.12</v>
      </c>
      <c r="J463">
        <v>128.88399999999999</v>
      </c>
      <c r="K463">
        <v>7212.16</v>
      </c>
      <c r="L463">
        <v>136.309</v>
      </c>
      <c r="M463">
        <v>7212.16</v>
      </c>
      <c r="N463">
        <v>123.92400000000001</v>
      </c>
      <c r="O463">
        <v>7212.16</v>
      </c>
      <c r="P463">
        <v>136.12299999999999</v>
      </c>
      <c r="Q463">
        <v>7334.12</v>
      </c>
      <c r="R463">
        <v>117.71899999999999</v>
      </c>
      <c r="S463">
        <v>7162.83</v>
      </c>
      <c r="T463">
        <v>117.71899999999999</v>
      </c>
      <c r="U463">
        <v>7162.83</v>
      </c>
      <c r="V463">
        <v>129.62200000000001</v>
      </c>
      <c r="W463">
        <v>7212.16</v>
      </c>
      <c r="X463">
        <v>133.66300000000001</v>
      </c>
      <c r="Y463">
        <v>7212.16</v>
      </c>
      <c r="Z463" s="26">
        <f>MATCH(smallO[[#This Row],[Simen Best sol]],smallO[[#This Row],[Simen 1 time]:[Simen 10 sol]],0)</f>
        <v>14</v>
      </c>
      <c r="AA463" s="26">
        <f>INDEX(smallO[[#This Row],[Simen 1 time]:[Simen 10 sol]],smallO[[#This Row],[Match]]-1)</f>
        <v>117.71899999999999</v>
      </c>
      <c r="AB463" s="79">
        <f t="shared" si="14"/>
        <v>7162.83</v>
      </c>
      <c r="AC463" s="26">
        <f>MATCH(smallO[[#This Row],[Simen worst sol]],smallO[[#This Row],[Simen 1 time]:[Simen 10 sol]],0)</f>
        <v>2</v>
      </c>
      <c r="AD463" s="26">
        <f>INDEX(smallO[[#This Row],[Simen 1 time]:[Simen 10 sol]],smallO[[#This Row],[Match2]]-1)</f>
        <v>136.18199999999999</v>
      </c>
      <c r="AE463" s="79">
        <f t="shared" si="15"/>
        <v>7334.12</v>
      </c>
      <c r="AF463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7238.8820000000005</v>
      </c>
      <c r="AI463" s="79"/>
      <c r="AJ463" s="79"/>
      <c r="AL463" s="79"/>
      <c r="AM463" s="79"/>
      <c r="AN463" s="79"/>
    </row>
    <row r="464" spans="1:40">
      <c r="A464" s="18" t="s">
        <v>56</v>
      </c>
      <c r="B464" s="15">
        <v>6</v>
      </c>
      <c r="C464" s="15">
        <v>15</v>
      </c>
      <c r="D464" s="15">
        <v>3</v>
      </c>
      <c r="E464" s="15">
        <v>3</v>
      </c>
      <c r="F464">
        <v>153.73099999999999</v>
      </c>
      <c r="G464">
        <v>8237.66</v>
      </c>
      <c r="H464" s="80">
        <v>144.608</v>
      </c>
      <c r="I464" s="80">
        <v>8237.66</v>
      </c>
      <c r="J464">
        <v>132.43</v>
      </c>
      <c r="K464">
        <v>8241.1200000000008</v>
      </c>
      <c r="L464">
        <v>151.37100000000001</v>
      </c>
      <c r="M464">
        <v>8338.2099999999991</v>
      </c>
      <c r="N464">
        <v>144.958</v>
      </c>
      <c r="O464">
        <v>8337.7199999999993</v>
      </c>
      <c r="P464">
        <v>131.30099999999999</v>
      </c>
      <c r="Q464">
        <v>8241.1200000000008</v>
      </c>
      <c r="R464">
        <v>144.62899999999999</v>
      </c>
      <c r="S464">
        <v>8337.7199999999993</v>
      </c>
      <c r="T464">
        <v>144.62899999999999</v>
      </c>
      <c r="U464">
        <v>8337.7199999999993</v>
      </c>
      <c r="V464">
        <v>151.70400000000001</v>
      </c>
      <c r="W464">
        <v>8175.5</v>
      </c>
      <c r="X464">
        <v>126.96299999999999</v>
      </c>
      <c r="Y464">
        <v>8237.66</v>
      </c>
      <c r="Z464" s="26">
        <f>MATCH(smallO[[#This Row],[Simen Best sol]],smallO[[#This Row],[Simen 1 time]:[Simen 10 sol]],0)</f>
        <v>18</v>
      </c>
      <c r="AA464" s="26">
        <f>INDEX(smallO[[#This Row],[Simen 1 time]:[Simen 10 sol]],smallO[[#This Row],[Match]]-1)</f>
        <v>151.70400000000001</v>
      </c>
      <c r="AB464" s="79">
        <f t="shared" si="14"/>
        <v>8175.5</v>
      </c>
      <c r="AC464" s="26">
        <f>MATCH(smallO[[#This Row],[Simen worst sol]],smallO[[#This Row],[Simen 1 time]:[Simen 10 sol]],0)</f>
        <v>8</v>
      </c>
      <c r="AD464" s="26">
        <f>INDEX(smallO[[#This Row],[Simen 1 time]:[Simen 10 sol]],smallO[[#This Row],[Match2]]-1)</f>
        <v>151.37100000000001</v>
      </c>
      <c r="AE464" s="79">
        <f t="shared" si="15"/>
        <v>8338.2099999999991</v>
      </c>
      <c r="AF464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8272.2090000000007</v>
      </c>
      <c r="AI464" s="79"/>
      <c r="AJ464" s="79"/>
      <c r="AL464" s="79"/>
      <c r="AM464" s="79"/>
      <c r="AN464" s="79"/>
    </row>
    <row r="465" spans="1:40">
      <c r="A465" s="17" t="s">
        <v>56</v>
      </c>
      <c r="B465" s="13">
        <v>6</v>
      </c>
      <c r="C465" s="13">
        <v>15</v>
      </c>
      <c r="D465" s="13">
        <v>4</v>
      </c>
      <c r="E465" s="13">
        <v>3</v>
      </c>
      <c r="F465">
        <v>128.696</v>
      </c>
      <c r="G465">
        <v>7405.29</v>
      </c>
      <c r="H465" s="80">
        <v>129.52799999999999</v>
      </c>
      <c r="I465" s="80">
        <v>7405.29</v>
      </c>
      <c r="J465">
        <v>125.78400000000001</v>
      </c>
      <c r="K465">
        <v>7405.29</v>
      </c>
      <c r="L465">
        <v>126.17100000000001</v>
      </c>
      <c r="M465">
        <v>7405.29</v>
      </c>
      <c r="N465">
        <v>129.06800000000001</v>
      </c>
      <c r="O465">
        <v>7405.29</v>
      </c>
      <c r="P465">
        <v>127.474</v>
      </c>
      <c r="Q465">
        <v>7405.29</v>
      </c>
      <c r="R465">
        <v>136.34399999999999</v>
      </c>
      <c r="S465">
        <v>7405.29</v>
      </c>
      <c r="T465">
        <v>136.34399999999999</v>
      </c>
      <c r="U465">
        <v>7405.29</v>
      </c>
      <c r="V465">
        <v>132.71899999999999</v>
      </c>
      <c r="W465">
        <v>7405.29</v>
      </c>
      <c r="X465">
        <v>141.45500000000001</v>
      </c>
      <c r="Y465">
        <v>7405.29</v>
      </c>
      <c r="Z465" s="26">
        <f>MATCH(smallO[[#This Row],[Simen Best sol]],smallO[[#This Row],[Simen 1 time]:[Simen 10 sol]],0)</f>
        <v>2</v>
      </c>
      <c r="AA465" s="26">
        <f>INDEX(smallO[[#This Row],[Simen 1 time]:[Simen 10 sol]],smallO[[#This Row],[Match]]-1)</f>
        <v>128.696</v>
      </c>
      <c r="AB465" s="79">
        <f t="shared" si="14"/>
        <v>7405.29</v>
      </c>
      <c r="AC465" s="26">
        <f>MATCH(smallO[[#This Row],[Simen worst sol]],smallO[[#This Row],[Simen 1 time]:[Simen 10 sol]],0)</f>
        <v>2</v>
      </c>
      <c r="AD465" s="26">
        <f>INDEX(smallO[[#This Row],[Simen 1 time]:[Simen 10 sol]],smallO[[#This Row],[Match2]]-1)</f>
        <v>128.696</v>
      </c>
      <c r="AE465" s="79">
        <f t="shared" si="15"/>
        <v>7405.29</v>
      </c>
      <c r="AF465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7405.2899999999991</v>
      </c>
      <c r="AI465" s="79"/>
      <c r="AJ465" s="79"/>
      <c r="AL465" s="79"/>
      <c r="AM465" s="79"/>
      <c r="AN465" s="79"/>
    </row>
    <row r="466" spans="1:40">
      <c r="A466" s="18" t="s">
        <v>56</v>
      </c>
      <c r="B466" s="15">
        <v>6</v>
      </c>
      <c r="C466" s="15">
        <v>15</v>
      </c>
      <c r="D466" s="15">
        <v>5</v>
      </c>
      <c r="E466" s="15">
        <v>3</v>
      </c>
      <c r="F466">
        <v>99.533699999999996</v>
      </c>
      <c r="G466">
        <v>7725.62</v>
      </c>
      <c r="H466" s="80">
        <v>91.055899999999994</v>
      </c>
      <c r="I466" s="80">
        <v>7725.62</v>
      </c>
      <c r="J466">
        <v>164.01599999999999</v>
      </c>
      <c r="K466">
        <v>7730.31</v>
      </c>
      <c r="L466">
        <v>102.93300000000001</v>
      </c>
      <c r="M466">
        <v>7725.62</v>
      </c>
      <c r="N466">
        <v>84.724199999999996</v>
      </c>
      <c r="O466">
        <v>7725.62</v>
      </c>
      <c r="P466">
        <v>106.515</v>
      </c>
      <c r="Q466">
        <v>7725.62</v>
      </c>
      <c r="R466">
        <v>93.623500000000007</v>
      </c>
      <c r="S466">
        <v>7725.62</v>
      </c>
      <c r="T466">
        <v>93.623500000000007</v>
      </c>
      <c r="U466">
        <v>7725.62</v>
      </c>
      <c r="V466">
        <v>83.187799999999996</v>
      </c>
      <c r="W466">
        <v>7725.62</v>
      </c>
      <c r="X466">
        <v>102.67700000000001</v>
      </c>
      <c r="Y466">
        <v>7725.62</v>
      </c>
      <c r="Z466" s="26">
        <f>MATCH(smallO[[#This Row],[Simen Best sol]],smallO[[#This Row],[Simen 1 time]:[Simen 10 sol]],0)</f>
        <v>2</v>
      </c>
      <c r="AA466" s="26">
        <f>INDEX(smallO[[#This Row],[Simen 1 time]:[Simen 10 sol]],smallO[[#This Row],[Match]]-1)</f>
        <v>99.533699999999996</v>
      </c>
      <c r="AB466" s="79">
        <f t="shared" si="14"/>
        <v>7725.62</v>
      </c>
      <c r="AC466" s="26">
        <f>MATCH(smallO[[#This Row],[Simen worst sol]],smallO[[#This Row],[Simen 1 time]:[Simen 10 sol]],0)</f>
        <v>6</v>
      </c>
      <c r="AD466" s="26">
        <f>INDEX(smallO[[#This Row],[Simen 1 time]:[Simen 10 sol]],smallO[[#This Row],[Match2]]-1)</f>
        <v>164.01599999999999</v>
      </c>
      <c r="AE466" s="79">
        <f t="shared" si="15"/>
        <v>7730.31</v>
      </c>
      <c r="AF466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7726.0889999999999</v>
      </c>
      <c r="AI466" s="79"/>
      <c r="AJ466" s="79"/>
      <c r="AL466" s="79"/>
      <c r="AM466" s="79"/>
      <c r="AN466" s="79"/>
    </row>
    <row r="467" spans="1:40">
      <c r="A467" s="17" t="s">
        <v>56</v>
      </c>
      <c r="B467" s="13">
        <v>6</v>
      </c>
      <c r="C467" s="13">
        <v>20</v>
      </c>
      <c r="D467" s="13">
        <v>1</v>
      </c>
      <c r="E467" s="13">
        <v>3</v>
      </c>
      <c r="F467">
        <v>151.572</v>
      </c>
      <c r="G467">
        <v>8832.8799999999992</v>
      </c>
      <c r="H467" s="80">
        <v>180.52799999999999</v>
      </c>
      <c r="I467" s="80">
        <v>8832.8799999999992</v>
      </c>
      <c r="J467">
        <v>146.23500000000001</v>
      </c>
      <c r="K467">
        <v>8832.8799999999992</v>
      </c>
      <c r="L467">
        <v>157.43199999999999</v>
      </c>
      <c r="M467">
        <v>8832.8799999999992</v>
      </c>
      <c r="N467">
        <v>187.36600000000001</v>
      </c>
      <c r="O467">
        <v>8830.23</v>
      </c>
      <c r="P467">
        <v>182.29900000000001</v>
      </c>
      <c r="Q467">
        <v>8832.8799999999992</v>
      </c>
      <c r="R467">
        <v>163.64500000000001</v>
      </c>
      <c r="S467">
        <v>8782.27</v>
      </c>
      <c r="T467">
        <v>163.64500000000001</v>
      </c>
      <c r="U467">
        <v>8782.27</v>
      </c>
      <c r="V467">
        <v>167.56700000000001</v>
      </c>
      <c r="W467">
        <v>8804.32</v>
      </c>
      <c r="X467">
        <v>175.13300000000001</v>
      </c>
      <c r="Y467">
        <v>8832.8799999999992</v>
      </c>
      <c r="Z467" s="26">
        <f>MATCH(smallO[[#This Row],[Simen Best sol]],smallO[[#This Row],[Simen 1 time]:[Simen 10 sol]],0)</f>
        <v>14</v>
      </c>
      <c r="AA467" s="26">
        <f>INDEX(smallO[[#This Row],[Simen 1 time]:[Simen 10 sol]],smallO[[#This Row],[Match]]-1)</f>
        <v>163.64500000000001</v>
      </c>
      <c r="AB467" s="79">
        <f t="shared" si="14"/>
        <v>8782.27</v>
      </c>
      <c r="AC467" s="26">
        <f>MATCH(smallO[[#This Row],[Simen worst sol]],smallO[[#This Row],[Simen 1 time]:[Simen 10 sol]],0)</f>
        <v>2</v>
      </c>
      <c r="AD467" s="26">
        <f>INDEX(smallO[[#This Row],[Simen 1 time]:[Simen 10 sol]],smallO[[#This Row],[Match2]]-1)</f>
        <v>151.572</v>
      </c>
      <c r="AE467" s="79">
        <f t="shared" si="15"/>
        <v>8832.8799999999992</v>
      </c>
      <c r="AF467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8819.6369999999988</v>
      </c>
      <c r="AI467" s="79"/>
      <c r="AJ467" s="79"/>
      <c r="AL467" s="79"/>
      <c r="AM467" s="79"/>
      <c r="AN467" s="79"/>
    </row>
    <row r="468" spans="1:40">
      <c r="A468" s="18" t="s">
        <v>56</v>
      </c>
      <c r="B468" s="15">
        <v>6</v>
      </c>
      <c r="C468" s="15">
        <v>20</v>
      </c>
      <c r="D468" s="15">
        <v>2</v>
      </c>
      <c r="E468" s="15">
        <v>3</v>
      </c>
      <c r="F468">
        <v>112.456</v>
      </c>
      <c r="G468">
        <v>6928.07</v>
      </c>
      <c r="H468" s="80">
        <v>103.96599999999999</v>
      </c>
      <c r="I468" s="80">
        <v>6978.87</v>
      </c>
      <c r="J468">
        <v>114.16200000000001</v>
      </c>
      <c r="K468">
        <v>6928.07</v>
      </c>
      <c r="L468">
        <v>106.10899999999999</v>
      </c>
      <c r="M468">
        <v>6961.16</v>
      </c>
      <c r="N468">
        <v>122.373</v>
      </c>
      <c r="O468">
        <v>6928.07</v>
      </c>
      <c r="P468">
        <v>142.37</v>
      </c>
      <c r="Q468">
        <v>7004.26</v>
      </c>
      <c r="R468">
        <v>95.357100000000003</v>
      </c>
      <c r="S468">
        <v>6961.16</v>
      </c>
      <c r="T468">
        <v>95.357100000000003</v>
      </c>
      <c r="U468">
        <v>6961.16</v>
      </c>
      <c r="V468">
        <v>123.82299999999999</v>
      </c>
      <c r="W468">
        <v>6928.07</v>
      </c>
      <c r="X468">
        <v>124.949</v>
      </c>
      <c r="Y468">
        <v>6928.07</v>
      </c>
      <c r="Z468" s="26">
        <f>MATCH(smallO[[#This Row],[Simen Best sol]],smallO[[#This Row],[Simen 1 time]:[Simen 10 sol]],0)</f>
        <v>2</v>
      </c>
      <c r="AA468" s="26">
        <f>INDEX(smallO[[#This Row],[Simen 1 time]:[Simen 10 sol]],smallO[[#This Row],[Match]]-1)</f>
        <v>112.456</v>
      </c>
      <c r="AB468" s="79">
        <f t="shared" si="14"/>
        <v>6928.07</v>
      </c>
      <c r="AC468" s="26">
        <f>MATCH(smallO[[#This Row],[Simen worst sol]],smallO[[#This Row],[Simen 1 time]:[Simen 10 sol]],0)</f>
        <v>12</v>
      </c>
      <c r="AD468" s="26">
        <f>INDEX(smallO[[#This Row],[Simen 1 time]:[Simen 10 sol]],smallO[[#This Row],[Match2]]-1)</f>
        <v>142.37</v>
      </c>
      <c r="AE468" s="79">
        <f t="shared" si="15"/>
        <v>7004.26</v>
      </c>
      <c r="AF468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6950.6960000000008</v>
      </c>
      <c r="AI468" s="79"/>
      <c r="AJ468" s="79"/>
      <c r="AL468" s="79"/>
      <c r="AM468" s="79"/>
      <c r="AN468" s="79"/>
    </row>
    <row r="469" spans="1:40">
      <c r="A469" s="17" t="s">
        <v>56</v>
      </c>
      <c r="B469" s="13">
        <v>6</v>
      </c>
      <c r="C469" s="13">
        <v>20</v>
      </c>
      <c r="D469" s="13">
        <v>3</v>
      </c>
      <c r="E469" s="13">
        <v>3</v>
      </c>
      <c r="F469">
        <v>117.929</v>
      </c>
      <c r="G469">
        <v>8438.0400000000009</v>
      </c>
      <c r="H469" s="80">
        <v>96.925899999999999</v>
      </c>
      <c r="I469" s="80">
        <v>8408.25</v>
      </c>
      <c r="J469">
        <v>100.834</v>
      </c>
      <c r="K469">
        <v>8426.23</v>
      </c>
      <c r="L469">
        <v>101.163</v>
      </c>
      <c r="M469">
        <v>8426.23</v>
      </c>
      <c r="N469">
        <v>125.233</v>
      </c>
      <c r="O469">
        <v>8402.25</v>
      </c>
      <c r="P469">
        <v>121.88</v>
      </c>
      <c r="Q469">
        <v>8451.2199999999993</v>
      </c>
      <c r="R469">
        <v>103.754</v>
      </c>
      <c r="S469">
        <v>8437.92</v>
      </c>
      <c r="T469">
        <v>103.754</v>
      </c>
      <c r="U469">
        <v>8437.92</v>
      </c>
      <c r="V469">
        <v>90.033199999999994</v>
      </c>
      <c r="W469">
        <v>8409.25</v>
      </c>
      <c r="X469">
        <v>116.352</v>
      </c>
      <c r="Y469">
        <v>8426.23</v>
      </c>
      <c r="Z469" s="26">
        <f>MATCH(smallO[[#This Row],[Simen Best sol]],smallO[[#This Row],[Simen 1 time]:[Simen 10 sol]],0)</f>
        <v>10</v>
      </c>
      <c r="AA469" s="26">
        <f>INDEX(smallO[[#This Row],[Simen 1 time]:[Simen 10 sol]],smallO[[#This Row],[Match]]-1)</f>
        <v>125.233</v>
      </c>
      <c r="AB469" s="79">
        <f t="shared" si="14"/>
        <v>8402.25</v>
      </c>
      <c r="AC469" s="26">
        <f>MATCH(smallO[[#This Row],[Simen worst sol]],smallO[[#This Row],[Simen 1 time]:[Simen 10 sol]],0)</f>
        <v>12</v>
      </c>
      <c r="AD469" s="26">
        <f>INDEX(smallO[[#This Row],[Simen 1 time]:[Simen 10 sol]],smallO[[#This Row],[Match2]]-1)</f>
        <v>121.88</v>
      </c>
      <c r="AE469" s="79">
        <f t="shared" si="15"/>
        <v>8451.2199999999993</v>
      </c>
      <c r="AF469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8426.3539999999994</v>
      </c>
      <c r="AI469" s="79"/>
      <c r="AJ469" s="79"/>
      <c r="AL469" s="79"/>
      <c r="AM469" s="79"/>
      <c r="AN469" s="79"/>
    </row>
    <row r="470" spans="1:40">
      <c r="A470" s="18" t="s">
        <v>56</v>
      </c>
      <c r="B470" s="15">
        <v>6</v>
      </c>
      <c r="C470" s="15">
        <v>20</v>
      </c>
      <c r="D470" s="15">
        <v>4</v>
      </c>
      <c r="E470" s="15">
        <v>3</v>
      </c>
      <c r="F470">
        <v>215.619</v>
      </c>
      <c r="G470">
        <v>10257.9</v>
      </c>
      <c r="H470" s="80">
        <v>216.11799999999999</v>
      </c>
      <c r="I470" s="80">
        <v>10197.6</v>
      </c>
      <c r="J470">
        <v>216.167</v>
      </c>
      <c r="K470">
        <v>10297.4</v>
      </c>
      <c r="L470">
        <v>216.065</v>
      </c>
      <c r="M470">
        <v>10179.9</v>
      </c>
      <c r="N470">
        <v>215.84</v>
      </c>
      <c r="O470">
        <v>10164.6</v>
      </c>
      <c r="P470">
        <v>215.33500000000001</v>
      </c>
      <c r="Q470">
        <v>10288.1</v>
      </c>
      <c r="R470">
        <v>215.63</v>
      </c>
      <c r="S470">
        <v>10257.9</v>
      </c>
      <c r="T470">
        <v>215.63</v>
      </c>
      <c r="U470">
        <v>10257.9</v>
      </c>
      <c r="V470">
        <v>215.637</v>
      </c>
      <c r="W470">
        <v>10252.1</v>
      </c>
      <c r="X470">
        <v>215.97399999999999</v>
      </c>
      <c r="Y470">
        <v>10252.1</v>
      </c>
      <c r="Z470" s="26">
        <f>MATCH(smallO[[#This Row],[Simen Best sol]],smallO[[#This Row],[Simen 1 time]:[Simen 10 sol]],0)</f>
        <v>10</v>
      </c>
      <c r="AA470" s="26">
        <f>INDEX(smallO[[#This Row],[Simen 1 time]:[Simen 10 sol]],smallO[[#This Row],[Match]]-1)</f>
        <v>215.84</v>
      </c>
      <c r="AB470" s="79">
        <f t="shared" si="14"/>
        <v>10164.6</v>
      </c>
      <c r="AC470" s="26">
        <f>MATCH(smallO[[#This Row],[Simen worst sol]],smallO[[#This Row],[Simen 1 time]:[Simen 10 sol]],0)</f>
        <v>6</v>
      </c>
      <c r="AD470" s="26">
        <f>INDEX(smallO[[#This Row],[Simen 1 time]:[Simen 10 sol]],smallO[[#This Row],[Match2]]-1)</f>
        <v>216.167</v>
      </c>
      <c r="AE470" s="79">
        <f t="shared" si="15"/>
        <v>10297.4</v>
      </c>
      <c r="AF470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10240.549999999999</v>
      </c>
      <c r="AI470" s="79"/>
      <c r="AJ470" s="79"/>
      <c r="AL470" s="79"/>
      <c r="AM470" s="79"/>
      <c r="AN470" s="79"/>
    </row>
    <row r="471" spans="1:40">
      <c r="A471" s="17" t="s">
        <v>56</v>
      </c>
      <c r="B471" s="13">
        <v>6</v>
      </c>
      <c r="C471" s="13">
        <v>20</v>
      </c>
      <c r="D471" s="13">
        <v>5</v>
      </c>
      <c r="E471" s="13">
        <v>3</v>
      </c>
      <c r="F471">
        <v>207.62</v>
      </c>
      <c r="G471">
        <v>10588.9</v>
      </c>
      <c r="H471" s="80">
        <v>208.256</v>
      </c>
      <c r="I471" s="80">
        <v>10444.299999999999</v>
      </c>
      <c r="J471">
        <v>207.96199999999999</v>
      </c>
      <c r="K471">
        <v>10444.299999999999</v>
      </c>
      <c r="L471">
        <v>208.06800000000001</v>
      </c>
      <c r="M471">
        <v>10444.299999999999</v>
      </c>
      <c r="N471">
        <v>208.114</v>
      </c>
      <c r="O471">
        <v>10444.299999999999</v>
      </c>
      <c r="P471">
        <v>204.11699999999999</v>
      </c>
      <c r="Q471">
        <v>10629.5</v>
      </c>
      <c r="R471">
        <v>208.142</v>
      </c>
      <c r="S471">
        <v>10444.299999999999</v>
      </c>
      <c r="T471">
        <v>208.142</v>
      </c>
      <c r="U471">
        <v>10444.299999999999</v>
      </c>
      <c r="V471">
        <v>206.97499999999999</v>
      </c>
      <c r="W471">
        <v>10528.1</v>
      </c>
      <c r="X471">
        <v>208.24</v>
      </c>
      <c r="Y471">
        <v>10444.299999999999</v>
      </c>
      <c r="Z471" s="26">
        <f>MATCH(smallO[[#This Row],[Simen Best sol]],smallO[[#This Row],[Simen 1 time]:[Simen 10 sol]],0)</f>
        <v>4</v>
      </c>
      <c r="AA471" s="26">
        <f>INDEX(smallO[[#This Row],[Simen 1 time]:[Simen 10 sol]],smallO[[#This Row],[Match]]-1)</f>
        <v>208.256</v>
      </c>
      <c r="AB471" s="79">
        <f t="shared" si="14"/>
        <v>10444.299999999999</v>
      </c>
      <c r="AC471" s="26">
        <f>MATCH(smallO[[#This Row],[Simen worst sol]],smallO[[#This Row],[Simen 1 time]:[Simen 10 sol]],0)</f>
        <v>12</v>
      </c>
      <c r="AD471" s="26">
        <f>INDEX(smallO[[#This Row],[Simen 1 time]:[Simen 10 sol]],smallO[[#This Row],[Match2]]-1)</f>
        <v>204.11699999999999</v>
      </c>
      <c r="AE471" s="79">
        <f t="shared" si="15"/>
        <v>10629.5</v>
      </c>
      <c r="AF471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10485.66</v>
      </c>
      <c r="AI471" s="79"/>
      <c r="AJ471" s="79"/>
      <c r="AL471" s="79"/>
      <c r="AM471" s="79"/>
      <c r="AN471" s="79"/>
    </row>
    <row r="472" spans="1:40">
      <c r="A472" s="18" t="s">
        <v>56</v>
      </c>
      <c r="B472" s="15">
        <v>6</v>
      </c>
      <c r="C472" s="15">
        <v>25</v>
      </c>
      <c r="D472" s="15">
        <v>1</v>
      </c>
      <c r="E472" s="15">
        <v>3</v>
      </c>
      <c r="F472">
        <v>127.05800000000001</v>
      </c>
      <c r="G472">
        <v>8601.14</v>
      </c>
      <c r="H472" s="80">
        <v>127.187</v>
      </c>
      <c r="I472" s="80">
        <v>8469.8700000000008</v>
      </c>
      <c r="J472">
        <v>115.386</v>
      </c>
      <c r="K472">
        <v>8538.07</v>
      </c>
      <c r="L472">
        <v>130.251</v>
      </c>
      <c r="M472">
        <v>8620.9699999999993</v>
      </c>
      <c r="N472">
        <v>114.17100000000001</v>
      </c>
      <c r="O472">
        <v>8673.84</v>
      </c>
      <c r="P472">
        <v>137.989</v>
      </c>
      <c r="Q472">
        <v>8598.89</v>
      </c>
      <c r="R472">
        <v>117.259</v>
      </c>
      <c r="S472">
        <v>8583.99</v>
      </c>
      <c r="T472">
        <v>117.259</v>
      </c>
      <c r="U472">
        <v>8583.99</v>
      </c>
      <c r="V472">
        <v>155.536</v>
      </c>
      <c r="W472">
        <v>8666.92</v>
      </c>
      <c r="X472">
        <v>122.54900000000001</v>
      </c>
      <c r="Y472">
        <v>8673.84</v>
      </c>
      <c r="Z472" s="26">
        <f>MATCH(smallO[[#This Row],[Simen Best sol]],smallO[[#This Row],[Simen 1 time]:[Simen 10 sol]],0)</f>
        <v>4</v>
      </c>
      <c r="AA472" s="26">
        <f>INDEX(smallO[[#This Row],[Simen 1 time]:[Simen 10 sol]],smallO[[#This Row],[Match]]-1)</f>
        <v>127.187</v>
      </c>
      <c r="AB472" s="79">
        <f t="shared" si="14"/>
        <v>8469.8700000000008</v>
      </c>
      <c r="AC472" s="26">
        <f>MATCH(smallO[[#This Row],[Simen worst sol]],smallO[[#This Row],[Simen 1 time]:[Simen 10 sol]],0)</f>
        <v>10</v>
      </c>
      <c r="AD472" s="26">
        <f>INDEX(smallO[[#This Row],[Simen 1 time]:[Simen 10 sol]],smallO[[#This Row],[Match2]]-1)</f>
        <v>114.17100000000001</v>
      </c>
      <c r="AE472" s="79">
        <f t="shared" si="15"/>
        <v>8673.84</v>
      </c>
      <c r="AF472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8601.1519999999982</v>
      </c>
      <c r="AI472" s="79"/>
      <c r="AJ472" s="79"/>
      <c r="AL472" s="79"/>
      <c r="AM472" s="79"/>
      <c r="AN472" s="79"/>
    </row>
    <row r="473" spans="1:40">
      <c r="A473" s="17" t="s">
        <v>56</v>
      </c>
      <c r="B473" s="13">
        <v>6</v>
      </c>
      <c r="C473" s="13">
        <v>25</v>
      </c>
      <c r="D473" s="13">
        <v>2</v>
      </c>
      <c r="E473" s="13">
        <v>3</v>
      </c>
      <c r="F473">
        <v>178.685</v>
      </c>
      <c r="G473">
        <v>9662.09</v>
      </c>
      <c r="H473" s="80">
        <v>178.256</v>
      </c>
      <c r="I473" s="80">
        <v>9724.0499999999993</v>
      </c>
      <c r="J473">
        <v>149.74700000000001</v>
      </c>
      <c r="K473">
        <v>9685.14</v>
      </c>
      <c r="L473">
        <v>138</v>
      </c>
      <c r="M473">
        <v>9678.02</v>
      </c>
      <c r="N473">
        <v>159.95099999999999</v>
      </c>
      <c r="O473">
        <v>9686.48</v>
      </c>
      <c r="P473">
        <v>164.87200000000001</v>
      </c>
      <c r="Q473">
        <v>9686.48</v>
      </c>
      <c r="R473">
        <v>148.43299999999999</v>
      </c>
      <c r="S473">
        <v>9676.56</v>
      </c>
      <c r="T473">
        <v>148.43299999999999</v>
      </c>
      <c r="U473">
        <v>9676.56</v>
      </c>
      <c r="V473">
        <v>174.125</v>
      </c>
      <c r="W473">
        <v>9662.09</v>
      </c>
      <c r="X473">
        <v>221.91800000000001</v>
      </c>
      <c r="Y473">
        <v>9706.11</v>
      </c>
      <c r="Z473" s="26">
        <f>MATCH(smallO[[#This Row],[Simen Best sol]],smallO[[#This Row],[Simen 1 time]:[Simen 10 sol]],0)</f>
        <v>2</v>
      </c>
      <c r="AA473" s="26">
        <f>INDEX(smallO[[#This Row],[Simen 1 time]:[Simen 10 sol]],smallO[[#This Row],[Match]]-1)</f>
        <v>178.685</v>
      </c>
      <c r="AB473" s="79">
        <f t="shared" si="14"/>
        <v>9662.09</v>
      </c>
      <c r="AC473" s="26">
        <f>MATCH(smallO[[#This Row],[Simen worst sol]],smallO[[#This Row],[Simen 1 time]:[Simen 10 sol]],0)</f>
        <v>4</v>
      </c>
      <c r="AD473" s="26">
        <f>INDEX(smallO[[#This Row],[Simen 1 time]:[Simen 10 sol]],smallO[[#This Row],[Match2]]-1)</f>
        <v>178.256</v>
      </c>
      <c r="AE473" s="79">
        <f t="shared" si="15"/>
        <v>9724.0499999999993</v>
      </c>
      <c r="AF473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9684.3579999999984</v>
      </c>
      <c r="AI473" s="79"/>
      <c r="AJ473" s="79"/>
      <c r="AL473" s="79"/>
      <c r="AM473" s="79"/>
      <c r="AN473" s="79"/>
    </row>
    <row r="474" spans="1:40">
      <c r="A474" s="18" t="s">
        <v>56</v>
      </c>
      <c r="B474" s="15">
        <v>6</v>
      </c>
      <c r="C474" s="15">
        <v>25</v>
      </c>
      <c r="D474" s="15">
        <v>3</v>
      </c>
      <c r="E474" s="15">
        <v>3</v>
      </c>
      <c r="F474">
        <v>267.00099999999998</v>
      </c>
      <c r="G474">
        <v>10439.799999999999</v>
      </c>
      <c r="H474" s="80">
        <v>268</v>
      </c>
      <c r="I474" s="80">
        <v>10408.299999999999</v>
      </c>
      <c r="J474">
        <v>272.80099999999999</v>
      </c>
      <c r="K474">
        <v>10501.3</v>
      </c>
      <c r="L474">
        <v>185.905</v>
      </c>
      <c r="M474">
        <v>10364</v>
      </c>
      <c r="N474">
        <v>274.20800000000003</v>
      </c>
      <c r="O474">
        <v>10571.7</v>
      </c>
      <c r="P474">
        <v>240.215</v>
      </c>
      <c r="Q474">
        <v>10399.4</v>
      </c>
      <c r="R474">
        <v>240.37700000000001</v>
      </c>
      <c r="S474">
        <v>10408.299999999999</v>
      </c>
      <c r="T474">
        <v>240.37700000000001</v>
      </c>
      <c r="U474">
        <v>10408.299999999999</v>
      </c>
      <c r="V474">
        <v>267.822</v>
      </c>
      <c r="W474">
        <v>10417.299999999999</v>
      </c>
      <c r="X474">
        <v>269.85599999999999</v>
      </c>
      <c r="Y474">
        <v>10431.799999999999</v>
      </c>
      <c r="Z474" s="26">
        <f>MATCH(smallO[[#This Row],[Simen Best sol]],smallO[[#This Row],[Simen 1 time]:[Simen 10 sol]],0)</f>
        <v>8</v>
      </c>
      <c r="AA474" s="26">
        <f>INDEX(smallO[[#This Row],[Simen 1 time]:[Simen 10 sol]],smallO[[#This Row],[Match]]-1)</f>
        <v>185.905</v>
      </c>
      <c r="AB474" s="79">
        <f t="shared" si="14"/>
        <v>10364</v>
      </c>
      <c r="AC474" s="26">
        <f>MATCH(smallO[[#This Row],[Simen worst sol]],smallO[[#This Row],[Simen 1 time]:[Simen 10 sol]],0)</f>
        <v>10</v>
      </c>
      <c r="AD474" s="26">
        <f>INDEX(smallO[[#This Row],[Simen 1 time]:[Simen 10 sol]],smallO[[#This Row],[Match2]]-1)</f>
        <v>274.20800000000003</v>
      </c>
      <c r="AE474" s="79">
        <f t="shared" si="15"/>
        <v>10571.7</v>
      </c>
      <c r="AF474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10435.02</v>
      </c>
      <c r="AI474" s="79"/>
      <c r="AJ474" s="79"/>
      <c r="AL474" s="79"/>
      <c r="AM474" s="79"/>
      <c r="AN474" s="79"/>
    </row>
    <row r="475" spans="1:40">
      <c r="A475" s="17" t="s">
        <v>56</v>
      </c>
      <c r="B475" s="13">
        <v>6</v>
      </c>
      <c r="C475" s="13">
        <v>25</v>
      </c>
      <c r="D475" s="13">
        <v>4</v>
      </c>
      <c r="E475" s="13">
        <v>3</v>
      </c>
      <c r="F475">
        <v>272.32400000000001</v>
      </c>
      <c r="G475">
        <v>9040.4500000000007</v>
      </c>
      <c r="H475" s="80">
        <v>273.08100000000002</v>
      </c>
      <c r="I475" s="80">
        <v>8953.57</v>
      </c>
      <c r="J475">
        <v>269.209</v>
      </c>
      <c r="K475">
        <v>9024.09</v>
      </c>
      <c r="L475">
        <v>269.16300000000001</v>
      </c>
      <c r="M475">
        <v>9021.2999999999993</v>
      </c>
      <c r="N475">
        <v>270.89800000000002</v>
      </c>
      <c r="O475">
        <v>9056</v>
      </c>
      <c r="P475">
        <v>271.29399999999998</v>
      </c>
      <c r="Q475">
        <v>9046.31</v>
      </c>
      <c r="R475">
        <v>271.72500000000002</v>
      </c>
      <c r="S475">
        <v>9041.51</v>
      </c>
      <c r="T475">
        <v>271.72500000000002</v>
      </c>
      <c r="U475">
        <v>9041.51</v>
      </c>
      <c r="V475">
        <v>269.26900000000001</v>
      </c>
      <c r="W475">
        <v>9009.1</v>
      </c>
      <c r="X475">
        <v>268.74299999999999</v>
      </c>
      <c r="Y475">
        <v>8954.4699999999993</v>
      </c>
      <c r="Z475" s="26">
        <f>MATCH(smallO[[#This Row],[Simen Best sol]],smallO[[#This Row],[Simen 1 time]:[Simen 10 sol]],0)</f>
        <v>4</v>
      </c>
      <c r="AA475" s="26">
        <f>INDEX(smallO[[#This Row],[Simen 1 time]:[Simen 10 sol]],smallO[[#This Row],[Match]]-1)</f>
        <v>273.08100000000002</v>
      </c>
      <c r="AB475" s="79">
        <f t="shared" si="14"/>
        <v>8953.57</v>
      </c>
      <c r="AC475" s="26">
        <f>MATCH(smallO[[#This Row],[Simen worst sol]],smallO[[#This Row],[Simen 1 time]:[Simen 10 sol]],0)</f>
        <v>10</v>
      </c>
      <c r="AD475" s="26">
        <f>INDEX(smallO[[#This Row],[Simen 1 time]:[Simen 10 sol]],smallO[[#This Row],[Match2]]-1)</f>
        <v>270.89800000000002</v>
      </c>
      <c r="AE475" s="79">
        <f t="shared" si="15"/>
        <v>9056</v>
      </c>
      <c r="AF475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9018.8310000000019</v>
      </c>
      <c r="AI475" s="79"/>
      <c r="AJ475" s="79"/>
      <c r="AL475" s="79"/>
      <c r="AM475" s="79"/>
      <c r="AN475" s="79"/>
    </row>
    <row r="476" spans="1:40">
      <c r="A476" s="18" t="s">
        <v>56</v>
      </c>
      <c r="B476" s="15">
        <v>6</v>
      </c>
      <c r="C476" s="15">
        <v>25</v>
      </c>
      <c r="D476" s="15">
        <v>5</v>
      </c>
      <c r="E476" s="15">
        <v>3</v>
      </c>
      <c r="F476">
        <v>273.51400000000001</v>
      </c>
      <c r="G476">
        <v>10631</v>
      </c>
      <c r="H476" s="80">
        <v>263.97500000000002</v>
      </c>
      <c r="I476" s="80">
        <v>10417.4</v>
      </c>
      <c r="J476">
        <v>269.22899999999998</v>
      </c>
      <c r="K476">
        <v>10667.1</v>
      </c>
      <c r="L476">
        <v>243.648</v>
      </c>
      <c r="M476">
        <v>10494.7</v>
      </c>
      <c r="N476">
        <v>248.14400000000001</v>
      </c>
      <c r="O476">
        <v>10381.1</v>
      </c>
      <c r="P476">
        <v>273.529</v>
      </c>
      <c r="Q476">
        <v>10633.4</v>
      </c>
      <c r="R476">
        <v>274.18799999999999</v>
      </c>
      <c r="S476">
        <v>10588.5</v>
      </c>
      <c r="T476">
        <v>274.18799999999999</v>
      </c>
      <c r="U476">
        <v>10588.5</v>
      </c>
      <c r="V476">
        <v>273.85000000000002</v>
      </c>
      <c r="W476">
        <v>10603.6</v>
      </c>
      <c r="X476">
        <v>274.50400000000002</v>
      </c>
      <c r="Y476">
        <v>10838.5</v>
      </c>
      <c r="Z476" s="26">
        <f>MATCH(smallO[[#This Row],[Simen Best sol]],smallO[[#This Row],[Simen 1 time]:[Simen 10 sol]],0)</f>
        <v>10</v>
      </c>
      <c r="AA476" s="26">
        <f>INDEX(smallO[[#This Row],[Simen 1 time]:[Simen 10 sol]],smallO[[#This Row],[Match]]-1)</f>
        <v>248.14400000000001</v>
      </c>
      <c r="AB476" s="79">
        <f t="shared" si="14"/>
        <v>10381.1</v>
      </c>
      <c r="AC476" s="26">
        <f>MATCH(smallO[[#This Row],[Simen worst sol]],smallO[[#This Row],[Simen 1 time]:[Simen 10 sol]],0)</f>
        <v>20</v>
      </c>
      <c r="AD476" s="26">
        <f>INDEX(smallO[[#This Row],[Simen 1 time]:[Simen 10 sol]],smallO[[#This Row],[Match2]]-1)</f>
        <v>274.50400000000002</v>
      </c>
      <c r="AE476" s="79">
        <f t="shared" si="15"/>
        <v>10838.5</v>
      </c>
      <c r="AF476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10584.380000000001</v>
      </c>
      <c r="AI476" s="79"/>
      <c r="AJ476" s="79"/>
      <c r="AL476" s="79"/>
      <c r="AM476" s="79"/>
      <c r="AN476" s="79"/>
    </row>
    <row r="477" spans="1:40">
      <c r="A477" s="17" t="s">
        <v>56</v>
      </c>
      <c r="B477" s="13">
        <v>6</v>
      </c>
      <c r="C477" s="13">
        <v>30</v>
      </c>
      <c r="D477" s="13">
        <v>1</v>
      </c>
      <c r="E477" s="13">
        <v>3</v>
      </c>
      <c r="F477">
        <v>265.39400000000001</v>
      </c>
      <c r="G477">
        <v>10605.3</v>
      </c>
      <c r="H477" s="80">
        <v>214.62200000000001</v>
      </c>
      <c r="I477" s="80">
        <v>10561.7</v>
      </c>
      <c r="J477">
        <v>193.267</v>
      </c>
      <c r="K477">
        <v>10561.7</v>
      </c>
      <c r="L477">
        <v>255.619</v>
      </c>
      <c r="M477">
        <v>10605.3</v>
      </c>
      <c r="N477">
        <v>182.68600000000001</v>
      </c>
      <c r="O477">
        <v>10561.7</v>
      </c>
      <c r="P477">
        <v>216.85</v>
      </c>
      <c r="Q477">
        <v>10561.7</v>
      </c>
      <c r="R477">
        <v>234.26499999999999</v>
      </c>
      <c r="S477">
        <v>10579.3</v>
      </c>
      <c r="T477">
        <v>234.26499999999999</v>
      </c>
      <c r="U477">
        <v>10579.3</v>
      </c>
      <c r="V477">
        <v>220.958</v>
      </c>
      <c r="W477">
        <v>10605.3</v>
      </c>
      <c r="X477">
        <v>264.56200000000001</v>
      </c>
      <c r="Y477">
        <v>10569.9</v>
      </c>
      <c r="Z477" s="26">
        <f>MATCH(smallO[[#This Row],[Simen Best sol]],smallO[[#This Row],[Simen 1 time]:[Simen 10 sol]],0)</f>
        <v>4</v>
      </c>
      <c r="AA477" s="26">
        <f>INDEX(smallO[[#This Row],[Simen 1 time]:[Simen 10 sol]],smallO[[#This Row],[Match]]-1)</f>
        <v>214.62200000000001</v>
      </c>
      <c r="AB477" s="79">
        <f t="shared" si="14"/>
        <v>10561.7</v>
      </c>
      <c r="AC477" s="26">
        <f>MATCH(smallO[[#This Row],[Simen worst sol]],smallO[[#This Row],[Simen 1 time]:[Simen 10 sol]],0)</f>
        <v>2</v>
      </c>
      <c r="AD477" s="26">
        <f>INDEX(smallO[[#This Row],[Simen 1 time]:[Simen 10 sol]],smallO[[#This Row],[Match2]]-1)</f>
        <v>265.39400000000001</v>
      </c>
      <c r="AE477" s="79">
        <f t="shared" si="15"/>
        <v>10605.3</v>
      </c>
      <c r="AF477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10579.119999999999</v>
      </c>
      <c r="AI477" s="79"/>
      <c r="AJ477" s="79"/>
      <c r="AL477" s="79"/>
      <c r="AM477" s="79"/>
      <c r="AN477" s="79"/>
    </row>
    <row r="478" spans="1:40">
      <c r="A478" s="18" t="s">
        <v>56</v>
      </c>
      <c r="B478" s="15">
        <v>6</v>
      </c>
      <c r="C478" s="15">
        <v>30</v>
      </c>
      <c r="D478" s="15">
        <v>2</v>
      </c>
      <c r="E478" s="15">
        <v>3</v>
      </c>
      <c r="F478">
        <v>172.88300000000001</v>
      </c>
      <c r="G478">
        <v>9604.8700000000008</v>
      </c>
      <c r="H478" s="80">
        <v>187.85499999999999</v>
      </c>
      <c r="I478" s="80">
        <v>9617.75</v>
      </c>
      <c r="J478">
        <v>156.23699999999999</v>
      </c>
      <c r="K478">
        <v>9564.1299999999992</v>
      </c>
      <c r="L478">
        <v>196.506</v>
      </c>
      <c r="M478">
        <v>9567.2999999999993</v>
      </c>
      <c r="N478">
        <v>132.67400000000001</v>
      </c>
      <c r="O478">
        <v>9573.61</v>
      </c>
      <c r="P478">
        <v>142.15700000000001</v>
      </c>
      <c r="Q478">
        <v>9604.8700000000008</v>
      </c>
      <c r="R478">
        <v>155.369</v>
      </c>
      <c r="S478">
        <v>9604.8700000000008</v>
      </c>
      <c r="T478">
        <v>155.369</v>
      </c>
      <c r="U478">
        <v>9604.8700000000008</v>
      </c>
      <c r="V478">
        <v>149.23500000000001</v>
      </c>
      <c r="W478">
        <v>9615.35</v>
      </c>
      <c r="X478">
        <v>147.29400000000001</v>
      </c>
      <c r="Y478">
        <v>9604.8700000000008</v>
      </c>
      <c r="Z478" s="26">
        <f>MATCH(smallO[[#This Row],[Simen Best sol]],smallO[[#This Row],[Simen 1 time]:[Simen 10 sol]],0)</f>
        <v>6</v>
      </c>
      <c r="AA478" s="26">
        <f>INDEX(smallO[[#This Row],[Simen 1 time]:[Simen 10 sol]],smallO[[#This Row],[Match]]-1)</f>
        <v>156.23699999999999</v>
      </c>
      <c r="AB478" s="79">
        <f t="shared" si="14"/>
        <v>9564.1299999999992</v>
      </c>
      <c r="AC478" s="26">
        <f>MATCH(smallO[[#This Row],[Simen worst sol]],smallO[[#This Row],[Simen 1 time]:[Simen 10 sol]],0)</f>
        <v>4</v>
      </c>
      <c r="AD478" s="26">
        <f>INDEX(smallO[[#This Row],[Simen 1 time]:[Simen 10 sol]],smallO[[#This Row],[Match2]]-1)</f>
        <v>187.85499999999999</v>
      </c>
      <c r="AE478" s="79">
        <f t="shared" si="15"/>
        <v>9617.75</v>
      </c>
      <c r="AF478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9596.2489999999998</v>
      </c>
      <c r="AI478" s="79"/>
      <c r="AJ478" s="79"/>
      <c r="AL478" s="79"/>
      <c r="AM478" s="79"/>
      <c r="AN478" s="79"/>
    </row>
    <row r="479" spans="1:40">
      <c r="A479" s="17" t="s">
        <v>56</v>
      </c>
      <c r="B479" s="13">
        <v>6</v>
      </c>
      <c r="C479" s="13">
        <v>30</v>
      </c>
      <c r="D479" s="13">
        <v>3</v>
      </c>
      <c r="E479" s="13">
        <v>3</v>
      </c>
      <c r="F479">
        <v>216.83</v>
      </c>
      <c r="G479">
        <v>9389.84</v>
      </c>
      <c r="H479" s="80">
        <v>240.81700000000001</v>
      </c>
      <c r="I479" s="80">
        <v>9331.83</v>
      </c>
      <c r="J479">
        <v>312.19099999999997</v>
      </c>
      <c r="K479">
        <v>9400.98</v>
      </c>
      <c r="L479">
        <v>201.62</v>
      </c>
      <c r="M479">
        <v>9348.9699999999993</v>
      </c>
      <c r="N479">
        <v>256.45299999999997</v>
      </c>
      <c r="O479">
        <v>9383.6200000000008</v>
      </c>
      <c r="P479">
        <v>301.02600000000001</v>
      </c>
      <c r="Q479">
        <v>9399.91</v>
      </c>
      <c r="R479">
        <v>198.453</v>
      </c>
      <c r="S479">
        <v>9331.83</v>
      </c>
      <c r="T479">
        <v>198.453</v>
      </c>
      <c r="U479">
        <v>9331.83</v>
      </c>
      <c r="V479">
        <v>203.55799999999999</v>
      </c>
      <c r="W479">
        <v>9348.9699999999993</v>
      </c>
      <c r="X479">
        <v>292.846</v>
      </c>
      <c r="Y479">
        <v>9383.83</v>
      </c>
      <c r="Z479" s="26">
        <f>MATCH(smallO[[#This Row],[Simen Best sol]],smallO[[#This Row],[Simen 1 time]:[Simen 10 sol]],0)</f>
        <v>4</v>
      </c>
      <c r="AA479" s="26">
        <f>INDEX(smallO[[#This Row],[Simen 1 time]:[Simen 10 sol]],smallO[[#This Row],[Match]]-1)</f>
        <v>240.81700000000001</v>
      </c>
      <c r="AB479" s="79">
        <f t="shared" si="14"/>
        <v>9331.83</v>
      </c>
      <c r="AC479" s="26">
        <f>MATCH(smallO[[#This Row],[Simen worst sol]],smallO[[#This Row],[Simen 1 time]:[Simen 10 sol]],0)</f>
        <v>6</v>
      </c>
      <c r="AD479" s="26">
        <f>INDEX(smallO[[#This Row],[Simen 1 time]:[Simen 10 sol]],smallO[[#This Row],[Match2]]-1)</f>
        <v>312.19099999999997</v>
      </c>
      <c r="AE479" s="79">
        <f t="shared" si="15"/>
        <v>9400.98</v>
      </c>
      <c r="AF479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9365.1610000000001</v>
      </c>
      <c r="AI479" s="79"/>
      <c r="AJ479" s="79"/>
      <c r="AL479" s="79"/>
      <c r="AM479" s="79"/>
      <c r="AN479" s="79"/>
    </row>
    <row r="480" spans="1:40">
      <c r="A480" s="18" t="s">
        <v>56</v>
      </c>
      <c r="B480" s="15">
        <v>6</v>
      </c>
      <c r="C480" s="15">
        <v>30</v>
      </c>
      <c r="D480" s="15">
        <v>4</v>
      </c>
      <c r="E480" s="15">
        <v>3</v>
      </c>
      <c r="F480">
        <v>329.30700000000002</v>
      </c>
      <c r="G480">
        <v>10036.4</v>
      </c>
      <c r="H480" s="80">
        <v>328.47500000000002</v>
      </c>
      <c r="I480" s="80">
        <v>9956.94</v>
      </c>
      <c r="J480">
        <v>328.24700000000001</v>
      </c>
      <c r="K480">
        <v>9911.7900000000009</v>
      </c>
      <c r="L480">
        <v>328.185</v>
      </c>
      <c r="M480">
        <v>9911.7900000000009</v>
      </c>
      <c r="N480">
        <v>329.137</v>
      </c>
      <c r="O480">
        <v>9946.02</v>
      </c>
      <c r="P480">
        <v>327.84300000000002</v>
      </c>
      <c r="Q480">
        <v>10016.299999999999</v>
      </c>
      <c r="R480">
        <v>328.32</v>
      </c>
      <c r="S480">
        <v>9985.99</v>
      </c>
      <c r="T480">
        <v>328.32</v>
      </c>
      <c r="U480">
        <v>9985.99</v>
      </c>
      <c r="V480">
        <v>296.93599999999998</v>
      </c>
      <c r="W480">
        <v>9464.64</v>
      </c>
      <c r="X480">
        <v>326.04599999999999</v>
      </c>
      <c r="Y480">
        <v>9765.92</v>
      </c>
      <c r="Z480" s="26">
        <f>MATCH(smallO[[#This Row],[Simen Best sol]],smallO[[#This Row],[Simen 1 time]:[Simen 10 sol]],0)</f>
        <v>18</v>
      </c>
      <c r="AA480" s="26">
        <f>INDEX(smallO[[#This Row],[Simen 1 time]:[Simen 10 sol]],smallO[[#This Row],[Match]]-1)</f>
        <v>296.93599999999998</v>
      </c>
      <c r="AB480" s="79">
        <f t="shared" si="14"/>
        <v>9464.64</v>
      </c>
      <c r="AC480" s="26">
        <f>MATCH(smallO[[#This Row],[Simen worst sol]],smallO[[#This Row],[Simen 1 time]:[Simen 10 sol]],0)</f>
        <v>2</v>
      </c>
      <c r="AD480" s="26">
        <f>INDEX(smallO[[#This Row],[Simen 1 time]:[Simen 10 sol]],smallO[[#This Row],[Match2]]-1)</f>
        <v>329.30700000000002</v>
      </c>
      <c r="AE480" s="79">
        <f t="shared" si="15"/>
        <v>10036.4</v>
      </c>
      <c r="AF480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9898.1780000000017</v>
      </c>
      <c r="AI480" s="79"/>
      <c r="AJ480" s="79"/>
      <c r="AL480" s="79"/>
      <c r="AM480" s="79"/>
      <c r="AN480" s="79"/>
    </row>
    <row r="481" spans="1:40">
      <c r="A481" s="17" t="s">
        <v>56</v>
      </c>
      <c r="B481" s="13">
        <v>6</v>
      </c>
      <c r="C481" s="13">
        <v>30</v>
      </c>
      <c r="D481" s="13">
        <v>5</v>
      </c>
      <c r="E481" s="13">
        <v>3</v>
      </c>
      <c r="F481">
        <v>287.30900000000003</v>
      </c>
      <c r="G481">
        <v>9173.92</v>
      </c>
      <c r="H481" s="80">
        <v>323.952</v>
      </c>
      <c r="I481" s="80">
        <v>9225.11</v>
      </c>
      <c r="J481">
        <v>279.77</v>
      </c>
      <c r="K481">
        <v>9159.43</v>
      </c>
      <c r="L481">
        <v>252.53800000000001</v>
      </c>
      <c r="M481">
        <v>9132.7000000000007</v>
      </c>
      <c r="N481">
        <v>313.48899999999998</v>
      </c>
      <c r="O481">
        <v>9428.69</v>
      </c>
      <c r="P481">
        <v>285.76799999999997</v>
      </c>
      <c r="Q481">
        <v>9236.3700000000008</v>
      </c>
      <c r="R481">
        <v>262.13299999999998</v>
      </c>
      <c r="S481">
        <v>9105.93</v>
      </c>
      <c r="T481">
        <v>262.13299999999998</v>
      </c>
      <c r="U481">
        <v>9105.93</v>
      </c>
      <c r="V481">
        <v>313.24099999999999</v>
      </c>
      <c r="W481">
        <v>9268.1299999999992</v>
      </c>
      <c r="X481">
        <v>323.01400000000001</v>
      </c>
      <c r="Y481">
        <v>9350.1299999999992</v>
      </c>
      <c r="Z481" s="26">
        <f>MATCH(smallO[[#This Row],[Simen Best sol]],smallO[[#This Row],[Simen 1 time]:[Simen 10 sol]],0)</f>
        <v>14</v>
      </c>
      <c r="AA481" s="26">
        <f>INDEX(smallO[[#This Row],[Simen 1 time]:[Simen 10 sol]],smallO[[#This Row],[Match]]-1)</f>
        <v>262.13299999999998</v>
      </c>
      <c r="AB481" s="79">
        <f t="shared" si="14"/>
        <v>9105.93</v>
      </c>
      <c r="AC481" s="26">
        <f>MATCH(smallO[[#This Row],[Simen worst sol]],smallO[[#This Row],[Simen 1 time]:[Simen 10 sol]],0)</f>
        <v>10</v>
      </c>
      <c r="AD481" s="26">
        <f>INDEX(smallO[[#This Row],[Simen 1 time]:[Simen 10 sol]],smallO[[#This Row],[Match2]]-1)</f>
        <v>313.48899999999998</v>
      </c>
      <c r="AE481" s="79">
        <f t="shared" si="15"/>
        <v>9428.69</v>
      </c>
      <c r="AF481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9218.6340000000018</v>
      </c>
      <c r="AI481" s="79"/>
      <c r="AJ481" s="79"/>
      <c r="AL481" s="79"/>
      <c r="AM481" s="79"/>
      <c r="AN481" s="79"/>
    </row>
    <row r="482" spans="1:40">
      <c r="A482" s="18" t="s">
        <v>55</v>
      </c>
      <c r="B482" s="15">
        <v>3</v>
      </c>
      <c r="C482" s="15">
        <v>5</v>
      </c>
      <c r="D482" s="15">
        <v>1</v>
      </c>
      <c r="E482" s="15">
        <v>4</v>
      </c>
      <c r="F482" s="64">
        <v>0.24077200000000001</v>
      </c>
      <c r="G482" s="64">
        <v>2472.11</v>
      </c>
      <c r="H482">
        <v>0.23197499999999999</v>
      </c>
      <c r="I482">
        <v>2472.11</v>
      </c>
      <c r="J482">
        <v>0.240038</v>
      </c>
      <c r="K482">
        <v>2472.11</v>
      </c>
      <c r="L482">
        <v>0.244145</v>
      </c>
      <c r="M482">
        <v>2472.11</v>
      </c>
      <c r="N482">
        <v>0.22959199999999999</v>
      </c>
      <c r="O482">
        <v>2472.11</v>
      </c>
      <c r="P482">
        <v>0.23980199999999999</v>
      </c>
      <c r="Q482">
        <v>2472.11</v>
      </c>
      <c r="R482">
        <v>0.232511</v>
      </c>
      <c r="S482">
        <v>2472.11</v>
      </c>
      <c r="T482">
        <v>0.232511</v>
      </c>
      <c r="U482">
        <v>2472.11</v>
      </c>
      <c r="V482">
        <v>0.23042099999999999</v>
      </c>
      <c r="W482">
        <v>2472.11</v>
      </c>
      <c r="X482">
        <v>0.233131</v>
      </c>
      <c r="Y482">
        <v>2472.11</v>
      </c>
      <c r="Z482" s="26">
        <f>MATCH(smallO[[#This Row],[Simen Best sol]],smallO[[#This Row],[Simen 1 time]:[Simen 10 sol]],0)</f>
        <v>2</v>
      </c>
      <c r="AA482" s="26">
        <f>INDEX(smallO[[#This Row],[Simen 1 time]:[Simen 10 sol]],smallO[[#This Row],[Match]]-1)</f>
        <v>0.24077200000000001</v>
      </c>
      <c r="AB482" s="79">
        <f t="shared" si="14"/>
        <v>2472.11</v>
      </c>
      <c r="AC482" s="26">
        <f>MATCH(smallO[[#This Row],[Simen worst sol]],smallO[[#This Row],[Simen 1 time]:[Simen 10 sol]],0)</f>
        <v>2</v>
      </c>
      <c r="AD482" s="26">
        <f>INDEX(smallO[[#This Row],[Simen 1 time]:[Simen 10 sol]],smallO[[#This Row],[Match2]]-1)</f>
        <v>0.24077200000000001</v>
      </c>
      <c r="AE482" s="79">
        <f t="shared" si="15"/>
        <v>2472.11</v>
      </c>
      <c r="AF482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2472.11</v>
      </c>
      <c r="AI482" s="79"/>
      <c r="AJ482" s="79"/>
      <c r="AL482" s="79"/>
      <c r="AM482" s="79"/>
      <c r="AN482" s="79"/>
    </row>
    <row r="483" spans="1:40">
      <c r="A483" s="17" t="s">
        <v>55</v>
      </c>
      <c r="B483" s="13">
        <v>3</v>
      </c>
      <c r="C483" s="13">
        <v>5</v>
      </c>
      <c r="D483" s="13">
        <v>2</v>
      </c>
      <c r="E483" s="13">
        <v>4</v>
      </c>
      <c r="F483" s="64">
        <v>0.145646</v>
      </c>
      <c r="G483" s="64">
        <v>2599.64</v>
      </c>
      <c r="H483" s="79">
        <v>0.15634000000000001</v>
      </c>
      <c r="I483" s="79">
        <v>2599.64</v>
      </c>
      <c r="J483">
        <v>0.146976</v>
      </c>
      <c r="K483">
        <v>2599.64</v>
      </c>
      <c r="L483">
        <v>0.150063</v>
      </c>
      <c r="M483">
        <v>2599.64</v>
      </c>
      <c r="N483">
        <v>0.14782699999999999</v>
      </c>
      <c r="O483">
        <v>2599.64</v>
      </c>
      <c r="P483">
        <v>0.14557400000000001</v>
      </c>
      <c r="Q483">
        <v>2599.64</v>
      </c>
      <c r="R483">
        <v>0.14607100000000001</v>
      </c>
      <c r="S483">
        <v>2599.64</v>
      </c>
      <c r="T483">
        <v>0.14607100000000001</v>
      </c>
      <c r="U483">
        <v>2599.64</v>
      </c>
      <c r="V483">
        <v>0.146398</v>
      </c>
      <c r="W483">
        <v>2599.64</v>
      </c>
      <c r="X483">
        <v>0.15165000000000001</v>
      </c>
      <c r="Y483">
        <v>2599.64</v>
      </c>
      <c r="Z483" s="26">
        <f>MATCH(smallO[[#This Row],[Simen Best sol]],smallO[[#This Row],[Simen 1 time]:[Simen 10 sol]],0)</f>
        <v>2</v>
      </c>
      <c r="AA483" s="26">
        <f>INDEX(smallO[[#This Row],[Simen 1 time]:[Simen 10 sol]],smallO[[#This Row],[Match]]-1)</f>
        <v>0.145646</v>
      </c>
      <c r="AB483" s="79">
        <f t="shared" si="14"/>
        <v>2599.64</v>
      </c>
      <c r="AC483" s="26">
        <f>MATCH(smallO[[#This Row],[Simen worst sol]],smallO[[#This Row],[Simen 1 time]:[Simen 10 sol]],0)</f>
        <v>2</v>
      </c>
      <c r="AD483" s="26">
        <f>INDEX(smallO[[#This Row],[Simen 1 time]:[Simen 10 sol]],smallO[[#This Row],[Match2]]-1)</f>
        <v>0.145646</v>
      </c>
      <c r="AE483" s="79">
        <f t="shared" si="15"/>
        <v>2599.64</v>
      </c>
      <c r="AF483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2599.64</v>
      </c>
      <c r="AI483" s="79"/>
      <c r="AJ483" s="79"/>
      <c r="AL483" s="79"/>
      <c r="AM483" s="79"/>
      <c r="AN483" s="79"/>
    </row>
    <row r="484" spans="1:40">
      <c r="A484" s="18" t="s">
        <v>55</v>
      </c>
      <c r="B484" s="15">
        <v>3</v>
      </c>
      <c r="C484" s="15">
        <v>5</v>
      </c>
      <c r="D484" s="15">
        <v>3</v>
      </c>
      <c r="E484" s="15">
        <v>4</v>
      </c>
      <c r="F484" s="79">
        <v>0.81341200000000002</v>
      </c>
      <c r="G484" s="79">
        <v>4878.2</v>
      </c>
      <c r="H484" s="79">
        <v>0.83307200000000003</v>
      </c>
      <c r="I484" s="79">
        <v>4878.2</v>
      </c>
      <c r="J484">
        <v>0.83636200000000005</v>
      </c>
      <c r="K484">
        <v>4878.2</v>
      </c>
      <c r="L484">
        <v>0.81040000000000001</v>
      </c>
      <c r="M484">
        <v>4878.2</v>
      </c>
      <c r="N484">
        <v>0.80830199999999996</v>
      </c>
      <c r="O484">
        <v>4878.2</v>
      </c>
      <c r="P484">
        <v>0.81650100000000003</v>
      </c>
      <c r="Q484">
        <v>4878.2</v>
      </c>
      <c r="R484">
        <v>0.80864199999999997</v>
      </c>
      <c r="S484">
        <v>4878.2</v>
      </c>
      <c r="T484">
        <v>0.80864199999999997</v>
      </c>
      <c r="U484">
        <v>4878.2</v>
      </c>
      <c r="V484">
        <v>0.83118899999999996</v>
      </c>
      <c r="W484">
        <v>4878.2</v>
      </c>
      <c r="X484">
        <v>0.81642099999999995</v>
      </c>
      <c r="Y484">
        <v>4878.2</v>
      </c>
      <c r="Z484" s="26">
        <f>MATCH(smallO[[#This Row],[Simen Best sol]],smallO[[#This Row],[Simen 1 time]:[Simen 10 sol]],0)</f>
        <v>2</v>
      </c>
      <c r="AA484" s="26">
        <f>INDEX(smallO[[#This Row],[Simen 1 time]:[Simen 10 sol]],smallO[[#This Row],[Match]]-1)</f>
        <v>0.81341200000000002</v>
      </c>
      <c r="AB484" s="79">
        <f t="shared" si="14"/>
        <v>4878.2</v>
      </c>
      <c r="AC484" s="26">
        <f>MATCH(smallO[[#This Row],[Simen worst sol]],smallO[[#This Row],[Simen 1 time]:[Simen 10 sol]],0)</f>
        <v>2</v>
      </c>
      <c r="AD484" s="26">
        <f>INDEX(smallO[[#This Row],[Simen 1 time]:[Simen 10 sol]],smallO[[#This Row],[Match2]]-1)</f>
        <v>0.81341200000000002</v>
      </c>
      <c r="AE484" s="79">
        <f t="shared" si="15"/>
        <v>4878.2</v>
      </c>
      <c r="AF484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4878.1999999999989</v>
      </c>
      <c r="AI484" s="79"/>
      <c r="AJ484" s="79"/>
      <c r="AL484" s="79"/>
      <c r="AM484" s="79"/>
      <c r="AN484" s="79"/>
    </row>
    <row r="485" spans="1:40">
      <c r="A485" s="17" t="s">
        <v>55</v>
      </c>
      <c r="B485" s="13">
        <v>3</v>
      </c>
      <c r="C485" s="13">
        <v>5</v>
      </c>
      <c r="D485" s="13">
        <v>4</v>
      </c>
      <c r="E485" s="13">
        <v>4</v>
      </c>
      <c r="F485">
        <v>0.45782800000000001</v>
      </c>
      <c r="G485">
        <v>3210.24</v>
      </c>
      <c r="H485" s="79">
        <v>0.45618199999999998</v>
      </c>
      <c r="I485" s="79">
        <v>3210.24</v>
      </c>
      <c r="J485">
        <v>0.45508900000000002</v>
      </c>
      <c r="K485">
        <v>3210.24</v>
      </c>
      <c r="L485">
        <v>0.46929799999999999</v>
      </c>
      <c r="M485">
        <v>3210.24</v>
      </c>
      <c r="N485">
        <v>0.45497199999999999</v>
      </c>
      <c r="O485">
        <v>3210.24</v>
      </c>
      <c r="P485">
        <v>0.45483400000000002</v>
      </c>
      <c r="Q485">
        <v>3210.24</v>
      </c>
      <c r="R485">
        <v>0.45381899999999997</v>
      </c>
      <c r="S485">
        <v>3210.24</v>
      </c>
      <c r="T485">
        <v>0.45381899999999997</v>
      </c>
      <c r="U485">
        <v>3210.24</v>
      </c>
      <c r="V485">
        <v>0.450077</v>
      </c>
      <c r="W485">
        <v>3210.24</v>
      </c>
      <c r="X485">
        <v>0.466138</v>
      </c>
      <c r="Y485">
        <v>3210.24</v>
      </c>
      <c r="Z485" s="26">
        <f>MATCH(smallO[[#This Row],[Simen Best sol]],smallO[[#This Row],[Simen 1 time]:[Simen 10 sol]],0)</f>
        <v>2</v>
      </c>
      <c r="AA485" s="26">
        <f>INDEX(smallO[[#This Row],[Simen 1 time]:[Simen 10 sol]],smallO[[#This Row],[Match]]-1)</f>
        <v>0.45782800000000001</v>
      </c>
      <c r="AB485" s="79">
        <f t="shared" si="14"/>
        <v>3210.24</v>
      </c>
      <c r="AC485" s="26">
        <f>MATCH(smallO[[#This Row],[Simen worst sol]],smallO[[#This Row],[Simen 1 time]:[Simen 10 sol]],0)</f>
        <v>2</v>
      </c>
      <c r="AD485" s="26">
        <f>INDEX(smallO[[#This Row],[Simen 1 time]:[Simen 10 sol]],smallO[[#This Row],[Match2]]-1)</f>
        <v>0.45782800000000001</v>
      </c>
      <c r="AE485" s="79">
        <f t="shared" si="15"/>
        <v>3210.24</v>
      </c>
      <c r="AF485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3210.2399999999993</v>
      </c>
      <c r="AI485" s="79"/>
      <c r="AJ485" s="79"/>
      <c r="AL485" s="79"/>
      <c r="AM485" s="79"/>
      <c r="AN485" s="79"/>
    </row>
    <row r="486" spans="1:40">
      <c r="A486" s="18" t="s">
        <v>55</v>
      </c>
      <c r="B486" s="15">
        <v>3</v>
      </c>
      <c r="C486" s="15">
        <v>5</v>
      </c>
      <c r="D486" s="15">
        <v>5</v>
      </c>
      <c r="E486" s="15">
        <v>4</v>
      </c>
      <c r="F486" s="64">
        <v>0.45982699999999999</v>
      </c>
      <c r="G486" s="64">
        <v>2886.82</v>
      </c>
      <c r="H486">
        <v>0.407613</v>
      </c>
      <c r="I486">
        <v>2886.82</v>
      </c>
      <c r="J486">
        <v>0.45598</v>
      </c>
      <c r="K486">
        <v>2886.82</v>
      </c>
      <c r="L486">
        <v>0.40841499999999997</v>
      </c>
      <c r="M486">
        <v>2886.82</v>
      </c>
      <c r="N486">
        <v>0.41220699999999999</v>
      </c>
      <c r="O486">
        <v>2886.82</v>
      </c>
      <c r="P486">
        <v>0.36171900000000001</v>
      </c>
      <c r="Q486">
        <v>2886.82</v>
      </c>
      <c r="R486">
        <v>0.45952999999999999</v>
      </c>
      <c r="S486">
        <v>2886.82</v>
      </c>
      <c r="T486">
        <v>0.45952999999999999</v>
      </c>
      <c r="U486">
        <v>2886.82</v>
      </c>
      <c r="V486">
        <v>0.35966100000000001</v>
      </c>
      <c r="W486">
        <v>2886.82</v>
      </c>
      <c r="X486">
        <v>0.411769</v>
      </c>
      <c r="Y486">
        <v>2886.82</v>
      </c>
      <c r="Z486" s="26">
        <f>MATCH(smallO[[#This Row],[Simen Best sol]],smallO[[#This Row],[Simen 1 time]:[Simen 10 sol]],0)</f>
        <v>2</v>
      </c>
      <c r="AA486" s="26">
        <f>INDEX(smallO[[#This Row],[Simen 1 time]:[Simen 10 sol]],smallO[[#This Row],[Match]]-1)</f>
        <v>0.45982699999999999</v>
      </c>
      <c r="AB486" s="79">
        <f t="shared" si="14"/>
        <v>2886.82</v>
      </c>
      <c r="AC486" s="26">
        <f>MATCH(smallO[[#This Row],[Simen worst sol]],smallO[[#This Row],[Simen 1 time]:[Simen 10 sol]],0)</f>
        <v>2</v>
      </c>
      <c r="AD486" s="26">
        <f>INDEX(smallO[[#This Row],[Simen 1 time]:[Simen 10 sol]],smallO[[#This Row],[Match2]]-1)</f>
        <v>0.45982699999999999</v>
      </c>
      <c r="AE486" s="79">
        <f t="shared" si="15"/>
        <v>2886.82</v>
      </c>
      <c r="AF486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2886.82</v>
      </c>
      <c r="AI486" s="79"/>
      <c r="AJ486" s="79"/>
      <c r="AL486" s="79"/>
      <c r="AM486" s="79"/>
      <c r="AN486" s="79"/>
    </row>
    <row r="487" spans="1:40">
      <c r="A487" s="17" t="s">
        <v>55</v>
      </c>
      <c r="B487" s="13">
        <v>3</v>
      </c>
      <c r="C487" s="13">
        <v>10</v>
      </c>
      <c r="D487" s="13">
        <v>1</v>
      </c>
      <c r="E487" s="13">
        <v>4</v>
      </c>
      <c r="F487">
        <v>6.5134400000000001</v>
      </c>
      <c r="G487">
        <v>6021.09</v>
      </c>
      <c r="H487" s="79">
        <v>6.6346299999999996</v>
      </c>
      <c r="I487" s="79">
        <v>6021.09</v>
      </c>
      <c r="J487">
        <v>6.4971699999999997</v>
      </c>
      <c r="K487">
        <v>6021.09</v>
      </c>
      <c r="L487">
        <v>6.4974600000000002</v>
      </c>
      <c r="M487">
        <v>6021.09</v>
      </c>
      <c r="N487">
        <v>6.6170600000000004</v>
      </c>
      <c r="O487">
        <v>6021.09</v>
      </c>
      <c r="P487">
        <v>6.5003900000000003</v>
      </c>
      <c r="Q487">
        <v>6021.09</v>
      </c>
      <c r="R487">
        <v>6.5178500000000001</v>
      </c>
      <c r="S487">
        <v>6021.09</v>
      </c>
      <c r="T487">
        <v>6.5178500000000001</v>
      </c>
      <c r="U487">
        <v>6021.09</v>
      </c>
      <c r="V487">
        <v>6.6459099999999998</v>
      </c>
      <c r="W487">
        <v>6021.09</v>
      </c>
      <c r="X487">
        <v>6.6509799999999997</v>
      </c>
      <c r="Y487">
        <v>6021.09</v>
      </c>
      <c r="Z487" s="26">
        <f>MATCH(smallO[[#This Row],[Simen Best sol]],smallO[[#This Row],[Simen 1 time]:[Simen 10 sol]],0)</f>
        <v>2</v>
      </c>
      <c r="AA487" s="26">
        <f>INDEX(smallO[[#This Row],[Simen 1 time]:[Simen 10 sol]],smallO[[#This Row],[Match]]-1)</f>
        <v>6.5134400000000001</v>
      </c>
      <c r="AB487" s="79">
        <f t="shared" si="14"/>
        <v>6021.09</v>
      </c>
      <c r="AC487" s="26">
        <f>MATCH(smallO[[#This Row],[Simen worst sol]],smallO[[#This Row],[Simen 1 time]:[Simen 10 sol]],0)</f>
        <v>2</v>
      </c>
      <c r="AD487" s="26">
        <f>INDEX(smallO[[#This Row],[Simen 1 time]:[Simen 10 sol]],smallO[[#This Row],[Match2]]-1)</f>
        <v>6.5134400000000001</v>
      </c>
      <c r="AE487" s="79">
        <f t="shared" si="15"/>
        <v>6021.09</v>
      </c>
      <c r="AF487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6021.0899999999992</v>
      </c>
      <c r="AI487" s="79"/>
      <c r="AJ487" s="79"/>
      <c r="AL487" s="79"/>
      <c r="AM487" s="79"/>
      <c r="AN487" s="79"/>
    </row>
    <row r="488" spans="1:40">
      <c r="A488" s="18" t="s">
        <v>55</v>
      </c>
      <c r="B488" s="15">
        <v>3</v>
      </c>
      <c r="C488" s="15">
        <v>10</v>
      </c>
      <c r="D488" s="15">
        <v>2</v>
      </c>
      <c r="E488" s="15">
        <v>4</v>
      </c>
      <c r="F488">
        <v>9.9223199999999991</v>
      </c>
      <c r="G488">
        <v>6539.31</v>
      </c>
      <c r="H488" s="79">
        <v>10.3018</v>
      </c>
      <c r="I488" s="79">
        <v>6539.31</v>
      </c>
      <c r="J488">
        <v>10.161899999999999</v>
      </c>
      <c r="K488">
        <v>6550.42</v>
      </c>
      <c r="L488">
        <v>9.6220599999999994</v>
      </c>
      <c r="M488">
        <v>6539.31</v>
      </c>
      <c r="N488">
        <v>9.7299600000000002</v>
      </c>
      <c r="O488">
        <v>6539.31</v>
      </c>
      <c r="P488">
        <v>9.5777400000000004</v>
      </c>
      <c r="Q488">
        <v>6539.31</v>
      </c>
      <c r="R488">
        <v>9.7465700000000002</v>
      </c>
      <c r="S488">
        <v>6539.31</v>
      </c>
      <c r="T488">
        <v>9.7465700000000002</v>
      </c>
      <c r="U488">
        <v>6539.31</v>
      </c>
      <c r="V488">
        <v>10.1229</v>
      </c>
      <c r="W488">
        <v>6539.31</v>
      </c>
      <c r="X488">
        <v>9.7194199999999995</v>
      </c>
      <c r="Y488">
        <v>6539.31</v>
      </c>
      <c r="Z488" s="26">
        <f>MATCH(smallO[[#This Row],[Simen Best sol]],smallO[[#This Row],[Simen 1 time]:[Simen 10 sol]],0)</f>
        <v>2</v>
      </c>
      <c r="AA488" s="26">
        <f>INDEX(smallO[[#This Row],[Simen 1 time]:[Simen 10 sol]],smallO[[#This Row],[Match]]-1)</f>
        <v>9.9223199999999991</v>
      </c>
      <c r="AB488" s="79">
        <f t="shared" si="14"/>
        <v>6539.31</v>
      </c>
      <c r="AC488" s="26">
        <f>MATCH(smallO[[#This Row],[Simen worst sol]],smallO[[#This Row],[Simen 1 time]:[Simen 10 sol]],0)</f>
        <v>6</v>
      </c>
      <c r="AD488" s="26">
        <f>INDEX(smallO[[#This Row],[Simen 1 time]:[Simen 10 sol]],smallO[[#This Row],[Match2]]-1)</f>
        <v>10.161899999999999</v>
      </c>
      <c r="AE488" s="79">
        <f t="shared" si="15"/>
        <v>6550.42</v>
      </c>
      <c r="AF488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6540.4209999999994</v>
      </c>
      <c r="AI488" s="79"/>
      <c r="AJ488" s="79"/>
      <c r="AL488" s="79"/>
      <c r="AM488" s="79"/>
      <c r="AN488" s="79"/>
    </row>
    <row r="489" spans="1:40">
      <c r="A489" s="17" t="s">
        <v>55</v>
      </c>
      <c r="B489" s="13">
        <v>3</v>
      </c>
      <c r="C489" s="13">
        <v>10</v>
      </c>
      <c r="D489" s="13">
        <v>3</v>
      </c>
      <c r="E489" s="13">
        <v>4</v>
      </c>
      <c r="F489">
        <v>5.3371199999999996</v>
      </c>
      <c r="G489">
        <v>5171.5200000000004</v>
      </c>
      <c r="H489" s="79">
        <v>5.2697599999999998</v>
      </c>
      <c r="I489" s="79">
        <v>5171.5200000000004</v>
      </c>
      <c r="J489">
        <v>5.3027300000000004</v>
      </c>
      <c r="K489">
        <v>5171.5200000000004</v>
      </c>
      <c r="L489">
        <v>5.3096199999999998</v>
      </c>
      <c r="M489">
        <v>5171.5200000000004</v>
      </c>
      <c r="N489">
        <v>5.3070500000000003</v>
      </c>
      <c r="O489">
        <v>5171.5200000000004</v>
      </c>
      <c r="P489">
        <v>5.3294199999999998</v>
      </c>
      <c r="Q489">
        <v>5171.5200000000004</v>
      </c>
      <c r="R489">
        <v>5.30396</v>
      </c>
      <c r="S489">
        <v>5171.5200000000004</v>
      </c>
      <c r="T489">
        <v>5.30396</v>
      </c>
      <c r="U489">
        <v>5171.5200000000004</v>
      </c>
      <c r="V489">
        <v>5.2664400000000002</v>
      </c>
      <c r="W489">
        <v>5171.5200000000004</v>
      </c>
      <c r="X489">
        <v>5.33873</v>
      </c>
      <c r="Y489">
        <v>5171.5200000000004</v>
      </c>
      <c r="Z489" s="26">
        <f>MATCH(smallO[[#This Row],[Simen Best sol]],smallO[[#This Row],[Simen 1 time]:[Simen 10 sol]],0)</f>
        <v>2</v>
      </c>
      <c r="AA489" s="26">
        <f>INDEX(smallO[[#This Row],[Simen 1 time]:[Simen 10 sol]],smallO[[#This Row],[Match]]-1)</f>
        <v>5.3371199999999996</v>
      </c>
      <c r="AB489" s="79">
        <f t="shared" si="14"/>
        <v>5171.5200000000004</v>
      </c>
      <c r="AC489" s="26">
        <f>MATCH(smallO[[#This Row],[Simen worst sol]],smallO[[#This Row],[Simen 1 time]:[Simen 10 sol]],0)</f>
        <v>2</v>
      </c>
      <c r="AD489" s="26">
        <f>INDEX(smallO[[#This Row],[Simen 1 time]:[Simen 10 sol]],smallO[[#This Row],[Match2]]-1)</f>
        <v>5.3371199999999996</v>
      </c>
      <c r="AE489" s="79">
        <f t="shared" si="15"/>
        <v>5171.5200000000004</v>
      </c>
      <c r="AF489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5171.5200000000013</v>
      </c>
      <c r="AI489" s="79"/>
      <c r="AJ489" s="79"/>
      <c r="AL489" s="79"/>
      <c r="AM489" s="79"/>
      <c r="AN489" s="79"/>
    </row>
    <row r="490" spans="1:40">
      <c r="A490" s="18" t="s">
        <v>55</v>
      </c>
      <c r="B490" s="15">
        <v>3</v>
      </c>
      <c r="C490" s="15">
        <v>10</v>
      </c>
      <c r="D490" s="15">
        <v>4</v>
      </c>
      <c r="E490" s="15">
        <v>4</v>
      </c>
      <c r="F490" s="79">
        <v>6.9029999999999996</v>
      </c>
      <c r="G490" s="79">
        <v>5911.77</v>
      </c>
      <c r="H490" s="79">
        <v>6.9084000000000003</v>
      </c>
      <c r="I490" s="79">
        <v>5911.77</v>
      </c>
      <c r="J490">
        <v>6.6061800000000002</v>
      </c>
      <c r="K490">
        <v>5911.77</v>
      </c>
      <c r="L490">
        <v>6.5392599999999996</v>
      </c>
      <c r="M490">
        <v>5911.77</v>
      </c>
      <c r="N490">
        <v>6.8944299999999998</v>
      </c>
      <c r="O490">
        <v>5911.77</v>
      </c>
      <c r="P490">
        <v>6.6939500000000001</v>
      </c>
      <c r="Q490">
        <v>5911.77</v>
      </c>
      <c r="R490">
        <v>6.8009500000000003</v>
      </c>
      <c r="S490">
        <v>5911.77</v>
      </c>
      <c r="T490">
        <v>6.8009500000000003</v>
      </c>
      <c r="U490">
        <v>5911.77</v>
      </c>
      <c r="V490">
        <v>6.6531900000000004</v>
      </c>
      <c r="W490">
        <v>5911.77</v>
      </c>
      <c r="X490">
        <v>6.7356199999999999</v>
      </c>
      <c r="Y490">
        <v>5911.77</v>
      </c>
      <c r="Z490" s="26">
        <f>MATCH(smallO[[#This Row],[Simen Best sol]],smallO[[#This Row],[Simen 1 time]:[Simen 10 sol]],0)</f>
        <v>2</v>
      </c>
      <c r="AA490" s="26">
        <f>INDEX(smallO[[#This Row],[Simen 1 time]:[Simen 10 sol]],smallO[[#This Row],[Match]]-1)</f>
        <v>6.9029999999999996</v>
      </c>
      <c r="AB490" s="79">
        <f t="shared" si="14"/>
        <v>5911.77</v>
      </c>
      <c r="AC490" s="26">
        <f>MATCH(smallO[[#This Row],[Simen worst sol]],smallO[[#This Row],[Simen 1 time]:[Simen 10 sol]],0)</f>
        <v>2</v>
      </c>
      <c r="AD490" s="26">
        <f>INDEX(smallO[[#This Row],[Simen 1 time]:[Simen 10 sol]],smallO[[#This Row],[Match2]]-1)</f>
        <v>6.9029999999999996</v>
      </c>
      <c r="AE490" s="79">
        <f t="shared" si="15"/>
        <v>5911.77</v>
      </c>
      <c r="AF490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5911.7700000000013</v>
      </c>
      <c r="AI490" s="79"/>
      <c r="AJ490" s="79"/>
      <c r="AL490" s="79"/>
      <c r="AM490" s="79"/>
      <c r="AN490" s="79"/>
    </row>
    <row r="491" spans="1:40">
      <c r="A491" s="17" t="s">
        <v>55</v>
      </c>
      <c r="B491" s="13">
        <v>3</v>
      </c>
      <c r="C491" s="13">
        <v>10</v>
      </c>
      <c r="D491" s="13">
        <v>5</v>
      </c>
      <c r="E491" s="13">
        <v>4</v>
      </c>
      <c r="F491">
        <v>6.3201599999999996</v>
      </c>
      <c r="G491">
        <v>5708.47</v>
      </c>
      <c r="H491" s="79">
        <v>6.1930399999999999</v>
      </c>
      <c r="I491" s="79">
        <v>5708.47</v>
      </c>
      <c r="J491">
        <v>6.2183999999999999</v>
      </c>
      <c r="K491">
        <v>5708.47</v>
      </c>
      <c r="L491">
        <v>6.3454899999999999</v>
      </c>
      <c r="M491">
        <v>5708.47</v>
      </c>
      <c r="N491">
        <v>6.2988600000000003</v>
      </c>
      <c r="O491">
        <v>5708.47</v>
      </c>
      <c r="P491">
        <v>6.1744300000000001</v>
      </c>
      <c r="Q491">
        <v>5708.47</v>
      </c>
      <c r="R491">
        <v>6.4828999999999999</v>
      </c>
      <c r="S491">
        <v>5708.47</v>
      </c>
      <c r="T491">
        <v>6.4828999999999999</v>
      </c>
      <c r="U491">
        <v>5708.47</v>
      </c>
      <c r="V491">
        <v>6.2206700000000001</v>
      </c>
      <c r="W491">
        <v>5708.47</v>
      </c>
      <c r="X491">
        <v>6.4711600000000002</v>
      </c>
      <c r="Y491">
        <v>5708.47</v>
      </c>
      <c r="Z491" s="26">
        <f>MATCH(smallO[[#This Row],[Simen Best sol]],smallO[[#This Row],[Simen 1 time]:[Simen 10 sol]],0)</f>
        <v>2</v>
      </c>
      <c r="AA491" s="26">
        <f>INDEX(smallO[[#This Row],[Simen 1 time]:[Simen 10 sol]],smallO[[#This Row],[Match]]-1)</f>
        <v>6.3201599999999996</v>
      </c>
      <c r="AB491" s="79">
        <f t="shared" si="14"/>
        <v>5708.47</v>
      </c>
      <c r="AC491" s="26">
        <f>MATCH(smallO[[#This Row],[Simen worst sol]],smallO[[#This Row],[Simen 1 time]:[Simen 10 sol]],0)</f>
        <v>2</v>
      </c>
      <c r="AD491" s="26">
        <f>INDEX(smallO[[#This Row],[Simen 1 time]:[Simen 10 sol]],smallO[[#This Row],[Match2]]-1)</f>
        <v>6.3201599999999996</v>
      </c>
      <c r="AE491" s="79">
        <f t="shared" si="15"/>
        <v>5708.47</v>
      </c>
      <c r="AF491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5708.47</v>
      </c>
      <c r="AI491" s="79"/>
      <c r="AJ491" s="79"/>
      <c r="AL491" s="79"/>
      <c r="AM491" s="79"/>
      <c r="AN491" s="79"/>
    </row>
    <row r="492" spans="1:40">
      <c r="A492" s="18" t="s">
        <v>55</v>
      </c>
      <c r="B492" s="15">
        <v>3</v>
      </c>
      <c r="C492" s="15">
        <v>15</v>
      </c>
      <c r="D492" s="15">
        <v>1</v>
      </c>
      <c r="E492" s="15">
        <v>4</v>
      </c>
      <c r="F492">
        <v>7.7210099999999997</v>
      </c>
      <c r="G492">
        <v>6796.42</v>
      </c>
      <c r="H492" s="79">
        <v>7.54521</v>
      </c>
      <c r="I492" s="79">
        <v>6796.42</v>
      </c>
      <c r="J492">
        <v>7.5905500000000004</v>
      </c>
      <c r="K492">
        <v>6796.42</v>
      </c>
      <c r="L492">
        <v>7.3005000000000004</v>
      </c>
      <c r="M492">
        <v>6796.42</v>
      </c>
      <c r="N492">
        <v>7.5670700000000002</v>
      </c>
      <c r="O492">
        <v>6796.42</v>
      </c>
      <c r="P492">
        <v>7.6681100000000004</v>
      </c>
      <c r="Q492">
        <v>6796.42</v>
      </c>
      <c r="R492">
        <v>7.53383</v>
      </c>
      <c r="S492">
        <v>6796.42</v>
      </c>
      <c r="T492">
        <v>7.53383</v>
      </c>
      <c r="U492">
        <v>6796.42</v>
      </c>
      <c r="V492">
        <v>7.63225</v>
      </c>
      <c r="W492">
        <v>6796.42</v>
      </c>
      <c r="X492">
        <v>7.7</v>
      </c>
      <c r="Y492">
        <v>6796.42</v>
      </c>
      <c r="Z492" s="26">
        <f>MATCH(smallO[[#This Row],[Simen Best sol]],smallO[[#This Row],[Simen 1 time]:[Simen 10 sol]],0)</f>
        <v>2</v>
      </c>
      <c r="AA492" s="26">
        <f>INDEX(smallO[[#This Row],[Simen 1 time]:[Simen 10 sol]],smallO[[#This Row],[Match]]-1)</f>
        <v>7.7210099999999997</v>
      </c>
      <c r="AB492" s="79">
        <f t="shared" si="14"/>
        <v>6796.42</v>
      </c>
      <c r="AC492" s="26">
        <f>MATCH(smallO[[#This Row],[Simen worst sol]],smallO[[#This Row],[Simen 1 time]:[Simen 10 sol]],0)</f>
        <v>2</v>
      </c>
      <c r="AD492" s="26">
        <f>INDEX(smallO[[#This Row],[Simen 1 time]:[Simen 10 sol]],smallO[[#This Row],[Match2]]-1)</f>
        <v>7.7210099999999997</v>
      </c>
      <c r="AE492" s="79">
        <f t="shared" si="15"/>
        <v>6796.42</v>
      </c>
      <c r="AF492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6796.42</v>
      </c>
      <c r="AI492" s="79"/>
      <c r="AJ492" s="79"/>
      <c r="AL492" s="79"/>
      <c r="AM492" s="79"/>
      <c r="AN492" s="79"/>
    </row>
    <row r="493" spans="1:40">
      <c r="A493" s="17" t="s">
        <v>55</v>
      </c>
      <c r="B493" s="13">
        <v>3</v>
      </c>
      <c r="C493" s="13">
        <v>15</v>
      </c>
      <c r="D493" s="13">
        <v>2</v>
      </c>
      <c r="E493" s="13">
        <v>4</v>
      </c>
      <c r="F493">
        <v>13.082599999999999</v>
      </c>
      <c r="G493">
        <v>6890.29</v>
      </c>
      <c r="H493" s="79">
        <v>12.798299999999999</v>
      </c>
      <c r="I493" s="79">
        <v>6923.95</v>
      </c>
      <c r="J493">
        <v>12.935600000000001</v>
      </c>
      <c r="K493">
        <v>6923.95</v>
      </c>
      <c r="L493">
        <v>12.952</v>
      </c>
      <c r="M493">
        <v>6924.95</v>
      </c>
      <c r="N493">
        <v>13.149900000000001</v>
      </c>
      <c r="O493">
        <v>6924.95</v>
      </c>
      <c r="P493">
        <v>12.603199999999999</v>
      </c>
      <c r="Q493">
        <v>6923.95</v>
      </c>
      <c r="R493">
        <v>8.4287100000000006</v>
      </c>
      <c r="S493">
        <v>6836.49</v>
      </c>
      <c r="T493">
        <v>8.4287100000000006</v>
      </c>
      <c r="U493">
        <v>6836.49</v>
      </c>
      <c r="V493">
        <v>12.929500000000001</v>
      </c>
      <c r="W493">
        <v>6923.95</v>
      </c>
      <c r="X493">
        <v>12.982200000000001</v>
      </c>
      <c r="Y493">
        <v>6923.95</v>
      </c>
      <c r="Z493" s="26">
        <f>MATCH(smallO[[#This Row],[Simen Best sol]],smallO[[#This Row],[Simen 1 time]:[Simen 10 sol]],0)</f>
        <v>14</v>
      </c>
      <c r="AA493" s="26">
        <f>INDEX(smallO[[#This Row],[Simen 1 time]:[Simen 10 sol]],smallO[[#This Row],[Match]]-1)</f>
        <v>8.4287100000000006</v>
      </c>
      <c r="AB493" s="79">
        <f t="shared" si="14"/>
        <v>6836.49</v>
      </c>
      <c r="AC493" s="26">
        <f>MATCH(smallO[[#This Row],[Simen worst sol]],smallO[[#This Row],[Simen 1 time]:[Simen 10 sol]],0)</f>
        <v>8</v>
      </c>
      <c r="AD493" s="26">
        <f>INDEX(smallO[[#This Row],[Simen 1 time]:[Simen 10 sol]],smallO[[#This Row],[Match2]]-1)</f>
        <v>12.952</v>
      </c>
      <c r="AE493" s="79">
        <f t="shared" si="15"/>
        <v>6924.95</v>
      </c>
      <c r="AF493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6903.2919999999986</v>
      </c>
      <c r="AI493" s="79"/>
      <c r="AJ493" s="79"/>
      <c r="AL493" s="79"/>
      <c r="AM493" s="79"/>
      <c r="AN493" s="79"/>
    </row>
    <row r="494" spans="1:40">
      <c r="A494" s="18" t="s">
        <v>55</v>
      </c>
      <c r="B494" s="15">
        <v>3</v>
      </c>
      <c r="C494" s="15">
        <v>15</v>
      </c>
      <c r="D494" s="15">
        <v>3</v>
      </c>
      <c r="E494" s="15">
        <v>4</v>
      </c>
      <c r="F494">
        <v>13.6829</v>
      </c>
      <c r="G494">
        <v>7707.96</v>
      </c>
      <c r="H494" s="79">
        <v>13.7523</v>
      </c>
      <c r="I494" s="79">
        <v>7707.96</v>
      </c>
      <c r="J494">
        <v>13.508900000000001</v>
      </c>
      <c r="K494">
        <v>7707.96</v>
      </c>
      <c r="L494">
        <v>13.6256</v>
      </c>
      <c r="M494">
        <v>7707.96</v>
      </c>
      <c r="N494">
        <v>13.657500000000001</v>
      </c>
      <c r="O494">
        <v>7707.96</v>
      </c>
      <c r="P494">
        <v>13.670500000000001</v>
      </c>
      <c r="Q494">
        <v>7707.96</v>
      </c>
      <c r="R494">
        <v>13.4102</v>
      </c>
      <c r="S494">
        <v>7707.96</v>
      </c>
      <c r="T494">
        <v>13.4102</v>
      </c>
      <c r="U494">
        <v>7707.96</v>
      </c>
      <c r="V494">
        <v>13.8011</v>
      </c>
      <c r="W494">
        <v>7707.96</v>
      </c>
      <c r="X494">
        <v>12.866</v>
      </c>
      <c r="Y494">
        <v>7718.25</v>
      </c>
      <c r="Z494" s="26">
        <f>MATCH(smallO[[#This Row],[Simen Best sol]],smallO[[#This Row],[Simen 1 time]:[Simen 10 sol]],0)</f>
        <v>2</v>
      </c>
      <c r="AA494" s="26">
        <f>INDEX(smallO[[#This Row],[Simen 1 time]:[Simen 10 sol]],smallO[[#This Row],[Match]]-1)</f>
        <v>13.6829</v>
      </c>
      <c r="AB494" s="79">
        <f t="shared" si="14"/>
        <v>7707.96</v>
      </c>
      <c r="AC494" s="26">
        <f>MATCH(smallO[[#This Row],[Simen worst sol]],smallO[[#This Row],[Simen 1 time]:[Simen 10 sol]],0)</f>
        <v>20</v>
      </c>
      <c r="AD494" s="26">
        <f>INDEX(smallO[[#This Row],[Simen 1 time]:[Simen 10 sol]],smallO[[#This Row],[Match2]]-1)</f>
        <v>12.866</v>
      </c>
      <c r="AE494" s="79">
        <f t="shared" si="15"/>
        <v>7718.25</v>
      </c>
      <c r="AF494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7708.9889999999996</v>
      </c>
      <c r="AI494" s="79"/>
      <c r="AJ494" s="79"/>
      <c r="AL494" s="79"/>
      <c r="AM494" s="79"/>
      <c r="AN494" s="79"/>
    </row>
    <row r="495" spans="1:40">
      <c r="A495" s="17" t="s">
        <v>55</v>
      </c>
      <c r="B495" s="13">
        <v>3</v>
      </c>
      <c r="C495" s="13">
        <v>15</v>
      </c>
      <c r="D495" s="13">
        <v>4</v>
      </c>
      <c r="E495" s="13">
        <v>4</v>
      </c>
      <c r="F495">
        <v>7.5122900000000001</v>
      </c>
      <c r="G495">
        <v>6093.28</v>
      </c>
      <c r="H495" s="79">
        <v>7.4864100000000002</v>
      </c>
      <c r="I495" s="79">
        <v>6093.28</v>
      </c>
      <c r="J495">
        <v>8.2674699999999994</v>
      </c>
      <c r="K495">
        <v>6093.28</v>
      </c>
      <c r="L495">
        <v>7.5540900000000004</v>
      </c>
      <c r="M495">
        <v>6093.28</v>
      </c>
      <c r="N495">
        <v>7.5261199999999997</v>
      </c>
      <c r="O495">
        <v>6093.28</v>
      </c>
      <c r="P495">
        <v>7.8244800000000003</v>
      </c>
      <c r="Q495">
        <v>6093.28</v>
      </c>
      <c r="R495">
        <v>7.6627200000000002</v>
      </c>
      <c r="S495">
        <v>6093.28</v>
      </c>
      <c r="T495">
        <v>7.6627200000000002</v>
      </c>
      <c r="U495">
        <v>6093.28</v>
      </c>
      <c r="V495">
        <v>7.61524</v>
      </c>
      <c r="W495">
        <v>6093.28</v>
      </c>
      <c r="X495">
        <v>8.21462</v>
      </c>
      <c r="Y495">
        <v>6080.88</v>
      </c>
      <c r="Z495" s="26">
        <f>MATCH(smallO[[#This Row],[Simen Best sol]],smallO[[#This Row],[Simen 1 time]:[Simen 10 sol]],0)</f>
        <v>20</v>
      </c>
      <c r="AA495" s="26">
        <f>INDEX(smallO[[#This Row],[Simen 1 time]:[Simen 10 sol]],smallO[[#This Row],[Match]]-1)</f>
        <v>8.21462</v>
      </c>
      <c r="AB495" s="79">
        <f t="shared" si="14"/>
        <v>6080.88</v>
      </c>
      <c r="AC495" s="26">
        <f>MATCH(smallO[[#This Row],[Simen worst sol]],smallO[[#This Row],[Simen 1 time]:[Simen 10 sol]],0)</f>
        <v>2</v>
      </c>
      <c r="AD495" s="26">
        <f>INDEX(smallO[[#This Row],[Simen 1 time]:[Simen 10 sol]],smallO[[#This Row],[Match2]]-1)</f>
        <v>7.5122900000000001</v>
      </c>
      <c r="AE495" s="79">
        <f t="shared" si="15"/>
        <v>6093.28</v>
      </c>
      <c r="AF495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6092.0399999999991</v>
      </c>
      <c r="AI495" s="79"/>
      <c r="AJ495" s="79"/>
      <c r="AL495" s="79"/>
      <c r="AM495" s="79"/>
      <c r="AN495" s="79"/>
    </row>
    <row r="496" spans="1:40">
      <c r="A496" s="18" t="s">
        <v>55</v>
      </c>
      <c r="B496" s="15">
        <v>3</v>
      </c>
      <c r="C496" s="15">
        <v>15</v>
      </c>
      <c r="D496" s="15">
        <v>5</v>
      </c>
      <c r="E496" s="15">
        <v>4</v>
      </c>
      <c r="F496">
        <v>7.6406000000000001</v>
      </c>
      <c r="G496">
        <v>6580.49</v>
      </c>
      <c r="H496" s="79">
        <v>7.8277400000000004</v>
      </c>
      <c r="I496" s="79">
        <v>6580.49</v>
      </c>
      <c r="J496">
        <v>8.2064699999999995</v>
      </c>
      <c r="K496">
        <v>6581.75</v>
      </c>
      <c r="L496">
        <v>8.1315600000000003</v>
      </c>
      <c r="M496">
        <v>6581.75</v>
      </c>
      <c r="N496">
        <v>8.1366099999999992</v>
      </c>
      <c r="O496">
        <v>6581.75</v>
      </c>
      <c r="P496">
        <v>7.8136799999999997</v>
      </c>
      <c r="Q496">
        <v>6580.49</v>
      </c>
      <c r="R496">
        <v>8.0355100000000004</v>
      </c>
      <c r="S496">
        <v>6580.49</v>
      </c>
      <c r="T496">
        <v>8.0355100000000004</v>
      </c>
      <c r="U496">
        <v>6580.49</v>
      </c>
      <c r="V496">
        <v>7.8267100000000003</v>
      </c>
      <c r="W496">
        <v>6580.49</v>
      </c>
      <c r="X496">
        <v>7.8207399999999998</v>
      </c>
      <c r="Y496">
        <v>6580.49</v>
      </c>
      <c r="Z496" s="26">
        <f>MATCH(smallO[[#This Row],[Simen Best sol]],smallO[[#This Row],[Simen 1 time]:[Simen 10 sol]],0)</f>
        <v>2</v>
      </c>
      <c r="AA496" s="26">
        <f>INDEX(smallO[[#This Row],[Simen 1 time]:[Simen 10 sol]],smallO[[#This Row],[Match]]-1)</f>
        <v>7.6406000000000001</v>
      </c>
      <c r="AB496" s="79">
        <f t="shared" si="14"/>
        <v>6580.49</v>
      </c>
      <c r="AC496" s="26">
        <f>MATCH(smallO[[#This Row],[Simen worst sol]],smallO[[#This Row],[Simen 1 time]:[Simen 10 sol]],0)</f>
        <v>6</v>
      </c>
      <c r="AD496" s="26">
        <f>INDEX(smallO[[#This Row],[Simen 1 time]:[Simen 10 sol]],smallO[[#This Row],[Match2]]-1)</f>
        <v>8.2064699999999995</v>
      </c>
      <c r="AE496" s="79">
        <f t="shared" si="15"/>
        <v>6581.75</v>
      </c>
      <c r="AF496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6580.8679999999995</v>
      </c>
      <c r="AI496" s="79"/>
      <c r="AJ496" s="79"/>
      <c r="AL496" s="79"/>
      <c r="AM496" s="79"/>
      <c r="AN496" s="79"/>
    </row>
    <row r="497" spans="1:40">
      <c r="A497" s="17" t="s">
        <v>55</v>
      </c>
      <c r="B497" s="13">
        <v>3</v>
      </c>
      <c r="C497" s="13">
        <v>20</v>
      </c>
      <c r="D497" s="13">
        <v>1</v>
      </c>
      <c r="E497" s="13">
        <v>4</v>
      </c>
      <c r="F497">
        <v>9.7177900000000008</v>
      </c>
      <c r="G497">
        <v>8719.1200000000008</v>
      </c>
      <c r="H497" s="79">
        <v>9.9166399999999992</v>
      </c>
      <c r="I497" s="79">
        <v>8719.1200000000008</v>
      </c>
      <c r="J497">
        <v>9.3318499999999993</v>
      </c>
      <c r="K497">
        <v>8719.1200000000008</v>
      </c>
      <c r="L497">
        <v>9.1445299999999996</v>
      </c>
      <c r="M497">
        <v>8719.1200000000008</v>
      </c>
      <c r="N497">
        <v>9.7776899999999998</v>
      </c>
      <c r="O497">
        <v>8719.1200000000008</v>
      </c>
      <c r="P497">
        <v>9.6543899999999994</v>
      </c>
      <c r="Q497">
        <v>8719.1200000000008</v>
      </c>
      <c r="R497">
        <v>9.2520799999999994</v>
      </c>
      <c r="S497">
        <v>8719.1200000000008</v>
      </c>
      <c r="T497">
        <v>9.2520799999999994</v>
      </c>
      <c r="U497">
        <v>8719.1200000000008</v>
      </c>
      <c r="V497">
        <v>9.2946600000000004</v>
      </c>
      <c r="W497">
        <v>8719.1200000000008</v>
      </c>
      <c r="X497">
        <v>9.6110900000000008</v>
      </c>
      <c r="Y497">
        <v>8719.1200000000008</v>
      </c>
      <c r="Z497" s="26">
        <f>MATCH(smallO[[#This Row],[Simen Best sol]],smallO[[#This Row],[Simen 1 time]:[Simen 10 sol]],0)</f>
        <v>2</v>
      </c>
      <c r="AA497" s="26">
        <f>INDEX(smallO[[#This Row],[Simen 1 time]:[Simen 10 sol]],smallO[[#This Row],[Match]]-1)</f>
        <v>9.7177900000000008</v>
      </c>
      <c r="AB497" s="79">
        <f t="shared" si="14"/>
        <v>8719.1200000000008</v>
      </c>
      <c r="AC497" s="26">
        <f>MATCH(smallO[[#This Row],[Simen worst sol]],smallO[[#This Row],[Simen 1 time]:[Simen 10 sol]],0)</f>
        <v>2</v>
      </c>
      <c r="AD497" s="26">
        <f>INDEX(smallO[[#This Row],[Simen 1 time]:[Simen 10 sol]],smallO[[#This Row],[Match2]]-1)</f>
        <v>9.7177900000000008</v>
      </c>
      <c r="AE497" s="79">
        <f t="shared" si="15"/>
        <v>8719.1200000000008</v>
      </c>
      <c r="AF497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8719.119999999999</v>
      </c>
      <c r="AI497" s="79"/>
      <c r="AJ497" s="79"/>
      <c r="AL497" s="79"/>
      <c r="AM497" s="79"/>
      <c r="AN497" s="79"/>
    </row>
    <row r="498" spans="1:40">
      <c r="A498" s="18" t="s">
        <v>55</v>
      </c>
      <c r="B498" s="15">
        <v>3</v>
      </c>
      <c r="C498" s="15">
        <v>20</v>
      </c>
      <c r="D498" s="15">
        <v>2</v>
      </c>
      <c r="E498" s="15">
        <v>4</v>
      </c>
      <c r="F498">
        <v>7.0412100000000004</v>
      </c>
      <c r="G498">
        <v>7780.43</v>
      </c>
      <c r="H498" s="79">
        <v>7.06494</v>
      </c>
      <c r="I498" s="79">
        <v>7780.43</v>
      </c>
      <c r="J498">
        <v>7.3990900000000002</v>
      </c>
      <c r="K498">
        <v>7780.43</v>
      </c>
      <c r="L498">
        <v>7.0106200000000003</v>
      </c>
      <c r="M498">
        <v>7780.43</v>
      </c>
      <c r="N498">
        <v>7.0757700000000003</v>
      </c>
      <c r="O498">
        <v>7780.43</v>
      </c>
      <c r="P498">
        <v>7.0825100000000001</v>
      </c>
      <c r="Q498">
        <v>7780.43</v>
      </c>
      <c r="R498">
        <v>7.1176899999999996</v>
      </c>
      <c r="S498">
        <v>7780.43</v>
      </c>
      <c r="T498">
        <v>7.1176899999999996</v>
      </c>
      <c r="U498">
        <v>7780.43</v>
      </c>
      <c r="V498">
        <v>7.1046100000000001</v>
      </c>
      <c r="W498">
        <v>7780.43</v>
      </c>
      <c r="X498">
        <v>7.0197900000000004</v>
      </c>
      <c r="Y498">
        <v>7780.43</v>
      </c>
      <c r="Z498" s="26">
        <f>MATCH(smallO[[#This Row],[Simen Best sol]],smallO[[#This Row],[Simen 1 time]:[Simen 10 sol]],0)</f>
        <v>2</v>
      </c>
      <c r="AA498" s="26">
        <f>INDEX(smallO[[#This Row],[Simen 1 time]:[Simen 10 sol]],smallO[[#This Row],[Match]]-1)</f>
        <v>7.0412100000000004</v>
      </c>
      <c r="AB498" s="79">
        <f t="shared" si="14"/>
        <v>7780.43</v>
      </c>
      <c r="AC498" s="26">
        <f>MATCH(smallO[[#This Row],[Simen worst sol]],smallO[[#This Row],[Simen 1 time]:[Simen 10 sol]],0)</f>
        <v>2</v>
      </c>
      <c r="AD498" s="26">
        <f>INDEX(smallO[[#This Row],[Simen 1 time]:[Simen 10 sol]],smallO[[#This Row],[Match2]]-1)</f>
        <v>7.0412100000000004</v>
      </c>
      <c r="AE498" s="79">
        <f t="shared" si="15"/>
        <v>7780.43</v>
      </c>
      <c r="AF498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7780.4299999999985</v>
      </c>
      <c r="AI498" s="79"/>
      <c r="AJ498" s="79"/>
      <c r="AL498" s="79"/>
      <c r="AM498" s="79"/>
      <c r="AN498" s="79"/>
    </row>
    <row r="499" spans="1:40">
      <c r="A499" s="17" t="s">
        <v>55</v>
      </c>
      <c r="B499" s="13">
        <v>3</v>
      </c>
      <c r="C499" s="13">
        <v>20</v>
      </c>
      <c r="D499" s="13">
        <v>3</v>
      </c>
      <c r="E499" s="13">
        <v>4</v>
      </c>
      <c r="F499">
        <v>11.0107</v>
      </c>
      <c r="G499">
        <v>8414.08</v>
      </c>
      <c r="H499" s="79">
        <v>10.79</v>
      </c>
      <c r="I499" s="79">
        <v>8414.08</v>
      </c>
      <c r="J499">
        <v>11.266500000000001</v>
      </c>
      <c r="K499">
        <v>8415.44</v>
      </c>
      <c r="L499">
        <v>10.8659</v>
      </c>
      <c r="M499">
        <v>8415.44</v>
      </c>
      <c r="N499">
        <v>10.645799999999999</v>
      </c>
      <c r="O499">
        <v>8414.08</v>
      </c>
      <c r="P499">
        <v>10.727</v>
      </c>
      <c r="Q499">
        <v>8414.08</v>
      </c>
      <c r="R499">
        <v>11.017300000000001</v>
      </c>
      <c r="S499">
        <v>8414.08</v>
      </c>
      <c r="T499">
        <v>11.017300000000001</v>
      </c>
      <c r="U499">
        <v>8414.08</v>
      </c>
      <c r="V499">
        <v>10.9307</v>
      </c>
      <c r="W499">
        <v>8414.08</v>
      </c>
      <c r="X499">
        <v>10.787000000000001</v>
      </c>
      <c r="Y499">
        <v>8414.08</v>
      </c>
      <c r="Z499" s="26">
        <f>MATCH(smallO[[#This Row],[Simen Best sol]],smallO[[#This Row],[Simen 1 time]:[Simen 10 sol]],0)</f>
        <v>2</v>
      </c>
      <c r="AA499" s="26">
        <f>INDEX(smallO[[#This Row],[Simen 1 time]:[Simen 10 sol]],smallO[[#This Row],[Match]]-1)</f>
        <v>11.0107</v>
      </c>
      <c r="AB499" s="79">
        <f t="shared" si="14"/>
        <v>8414.08</v>
      </c>
      <c r="AC499" s="26">
        <f>MATCH(smallO[[#This Row],[Simen worst sol]],smallO[[#This Row],[Simen 1 time]:[Simen 10 sol]],0)</f>
        <v>6</v>
      </c>
      <c r="AD499" s="26">
        <f>INDEX(smallO[[#This Row],[Simen 1 time]:[Simen 10 sol]],smallO[[#This Row],[Match2]]-1)</f>
        <v>11.266500000000001</v>
      </c>
      <c r="AE499" s="79">
        <f t="shared" si="15"/>
        <v>8415.44</v>
      </c>
      <c r="AF499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8414.3520000000008</v>
      </c>
      <c r="AI499" s="79"/>
      <c r="AJ499" s="79"/>
      <c r="AL499" s="79"/>
      <c r="AM499" s="79"/>
      <c r="AN499" s="79"/>
    </row>
    <row r="500" spans="1:40">
      <c r="A500" s="18" t="s">
        <v>55</v>
      </c>
      <c r="B500" s="15">
        <v>3</v>
      </c>
      <c r="C500" s="15">
        <v>20</v>
      </c>
      <c r="D500" s="15">
        <v>4</v>
      </c>
      <c r="E500" s="15">
        <v>4</v>
      </c>
      <c r="F500">
        <v>16.995100000000001</v>
      </c>
      <c r="G500">
        <v>8647.0300000000007</v>
      </c>
      <c r="H500" s="79">
        <v>16.718299999999999</v>
      </c>
      <c r="I500" s="79">
        <v>8602.59</v>
      </c>
      <c r="J500">
        <v>15.972</v>
      </c>
      <c r="K500">
        <v>8647.0300000000007</v>
      </c>
      <c r="L500">
        <v>17.192799999999998</v>
      </c>
      <c r="M500">
        <v>8647.0300000000007</v>
      </c>
      <c r="N500">
        <v>14.589</v>
      </c>
      <c r="O500">
        <v>8623.5499999999993</v>
      </c>
      <c r="P500">
        <v>16.232700000000001</v>
      </c>
      <c r="Q500">
        <v>8602.59</v>
      </c>
      <c r="R500">
        <v>15.484</v>
      </c>
      <c r="S500">
        <v>8647.0300000000007</v>
      </c>
      <c r="T500">
        <v>15.484</v>
      </c>
      <c r="U500">
        <v>8647.0300000000007</v>
      </c>
      <c r="V500">
        <v>15.950699999999999</v>
      </c>
      <c r="W500">
        <v>8602.59</v>
      </c>
      <c r="X500">
        <v>16.159600000000001</v>
      </c>
      <c r="Y500">
        <v>8653.2900000000009</v>
      </c>
      <c r="Z500" s="26">
        <f>MATCH(smallO[[#This Row],[Simen Best sol]],smallO[[#This Row],[Simen 1 time]:[Simen 10 sol]],0)</f>
        <v>4</v>
      </c>
      <c r="AA500" s="26">
        <f>INDEX(smallO[[#This Row],[Simen 1 time]:[Simen 10 sol]],smallO[[#This Row],[Match]]-1)</f>
        <v>16.718299999999999</v>
      </c>
      <c r="AB500" s="79">
        <f t="shared" si="14"/>
        <v>8602.59</v>
      </c>
      <c r="AC500" s="26">
        <f>MATCH(smallO[[#This Row],[Simen worst sol]],smallO[[#This Row],[Simen 1 time]:[Simen 10 sol]],0)</f>
        <v>20</v>
      </c>
      <c r="AD500" s="26">
        <f>INDEX(smallO[[#This Row],[Simen 1 time]:[Simen 10 sol]],smallO[[#This Row],[Match2]]-1)</f>
        <v>16.159600000000001</v>
      </c>
      <c r="AE500" s="79">
        <f t="shared" si="15"/>
        <v>8653.2900000000009</v>
      </c>
      <c r="AF500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8631.9759999999987</v>
      </c>
      <c r="AI500" s="79"/>
      <c r="AJ500" s="79"/>
      <c r="AL500" s="79"/>
      <c r="AM500" s="79"/>
      <c r="AN500" s="79"/>
    </row>
    <row r="501" spans="1:40">
      <c r="A501" s="17" t="s">
        <v>55</v>
      </c>
      <c r="B501" s="13">
        <v>3</v>
      </c>
      <c r="C501" s="13">
        <v>20</v>
      </c>
      <c r="D501" s="13">
        <v>5</v>
      </c>
      <c r="E501" s="13">
        <v>4</v>
      </c>
      <c r="F501">
        <v>16.6814</v>
      </c>
      <c r="G501">
        <v>9941.02</v>
      </c>
      <c r="H501" s="79">
        <v>18.476800000000001</v>
      </c>
      <c r="I501" s="79">
        <v>9941.02</v>
      </c>
      <c r="J501">
        <v>12.0121</v>
      </c>
      <c r="K501">
        <v>9782.5499999999993</v>
      </c>
      <c r="L501">
        <v>16.146599999999999</v>
      </c>
      <c r="M501">
        <v>9949.7000000000007</v>
      </c>
      <c r="N501">
        <v>12.222099999999999</v>
      </c>
      <c r="O501">
        <v>9782.5499999999993</v>
      </c>
      <c r="P501">
        <v>17.078399999999998</v>
      </c>
      <c r="Q501">
        <v>9941.02</v>
      </c>
      <c r="R501">
        <v>15.614699999999999</v>
      </c>
      <c r="S501">
        <v>9949.7000000000007</v>
      </c>
      <c r="T501">
        <v>15.614699999999999</v>
      </c>
      <c r="U501">
        <v>9949.7000000000007</v>
      </c>
      <c r="V501">
        <v>17.767499999999998</v>
      </c>
      <c r="W501">
        <v>9941.02</v>
      </c>
      <c r="X501">
        <v>10.450699999999999</v>
      </c>
      <c r="Y501">
        <v>9782.5499999999993</v>
      </c>
      <c r="Z501" s="26">
        <f>MATCH(smallO[[#This Row],[Simen Best sol]],smallO[[#This Row],[Simen 1 time]:[Simen 10 sol]],0)</f>
        <v>6</v>
      </c>
      <c r="AA501" s="26">
        <f>INDEX(smallO[[#This Row],[Simen 1 time]:[Simen 10 sol]],smallO[[#This Row],[Match]]-1)</f>
        <v>12.0121</v>
      </c>
      <c r="AB501" s="79">
        <f t="shared" si="14"/>
        <v>9782.5499999999993</v>
      </c>
      <c r="AC501" s="26">
        <f>MATCH(smallO[[#This Row],[Simen worst sol]],smallO[[#This Row],[Simen 1 time]:[Simen 10 sol]],0)</f>
        <v>8</v>
      </c>
      <c r="AD501" s="26">
        <f>INDEX(smallO[[#This Row],[Simen 1 time]:[Simen 10 sol]],smallO[[#This Row],[Match2]]-1)</f>
        <v>16.146599999999999</v>
      </c>
      <c r="AE501" s="79">
        <f t="shared" si="15"/>
        <v>9949.7000000000007</v>
      </c>
      <c r="AF501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9896.0830000000005</v>
      </c>
      <c r="AI501" s="79"/>
      <c r="AJ501" s="79"/>
      <c r="AL501" s="79"/>
      <c r="AM501" s="79"/>
      <c r="AN501" s="79"/>
    </row>
    <row r="502" spans="1:40">
      <c r="A502" s="18" t="s">
        <v>55</v>
      </c>
      <c r="B502" s="15">
        <v>3</v>
      </c>
      <c r="C502" s="15">
        <v>25</v>
      </c>
      <c r="D502" s="15">
        <v>1</v>
      </c>
      <c r="E502" s="15">
        <v>4</v>
      </c>
      <c r="F502">
        <v>16.206700000000001</v>
      </c>
      <c r="G502">
        <v>9322.7000000000007</v>
      </c>
      <c r="H502" s="79">
        <v>16.5015</v>
      </c>
      <c r="I502" s="79">
        <v>9322.7000000000007</v>
      </c>
      <c r="J502">
        <v>15.699</v>
      </c>
      <c r="K502">
        <v>9322.7000000000007</v>
      </c>
      <c r="L502">
        <v>16.1936</v>
      </c>
      <c r="M502">
        <v>9322.7000000000007</v>
      </c>
      <c r="N502">
        <v>16.4512</v>
      </c>
      <c r="O502">
        <v>9322.7000000000007</v>
      </c>
      <c r="P502">
        <v>16.645700000000001</v>
      </c>
      <c r="Q502">
        <v>9322.7000000000007</v>
      </c>
      <c r="R502">
        <v>16.324100000000001</v>
      </c>
      <c r="S502">
        <v>9322.7000000000007</v>
      </c>
      <c r="T502">
        <v>16.324100000000001</v>
      </c>
      <c r="U502">
        <v>9322.7000000000007</v>
      </c>
      <c r="V502">
        <v>16.136900000000001</v>
      </c>
      <c r="W502">
        <v>9322.7000000000007</v>
      </c>
      <c r="X502">
        <v>17.032</v>
      </c>
      <c r="Y502">
        <v>9322.7000000000007</v>
      </c>
      <c r="Z502" s="26">
        <f>MATCH(smallO[[#This Row],[Simen Best sol]],smallO[[#This Row],[Simen 1 time]:[Simen 10 sol]],0)</f>
        <v>2</v>
      </c>
      <c r="AA502" s="26">
        <f>INDEX(smallO[[#This Row],[Simen 1 time]:[Simen 10 sol]],smallO[[#This Row],[Match]]-1)</f>
        <v>16.206700000000001</v>
      </c>
      <c r="AB502" s="79">
        <f t="shared" si="14"/>
        <v>9322.7000000000007</v>
      </c>
      <c r="AC502" s="26">
        <f>MATCH(smallO[[#This Row],[Simen worst sol]],smallO[[#This Row],[Simen 1 time]:[Simen 10 sol]],0)</f>
        <v>2</v>
      </c>
      <c r="AD502" s="26">
        <f>INDEX(smallO[[#This Row],[Simen 1 time]:[Simen 10 sol]],smallO[[#This Row],[Match2]]-1)</f>
        <v>16.206700000000001</v>
      </c>
      <c r="AE502" s="79">
        <f t="shared" si="15"/>
        <v>9322.7000000000007</v>
      </c>
      <c r="AF502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9322.6999999999989</v>
      </c>
      <c r="AI502" s="79"/>
      <c r="AJ502" s="79"/>
      <c r="AL502" s="79"/>
      <c r="AM502" s="79"/>
      <c r="AN502" s="79"/>
    </row>
    <row r="503" spans="1:40">
      <c r="A503" s="17" t="s">
        <v>55</v>
      </c>
      <c r="B503" s="13">
        <v>3</v>
      </c>
      <c r="C503" s="13">
        <v>25</v>
      </c>
      <c r="D503" s="13">
        <v>2</v>
      </c>
      <c r="E503" s="13">
        <v>4</v>
      </c>
      <c r="F503">
        <v>26.867100000000001</v>
      </c>
      <c r="G503">
        <v>10608.8</v>
      </c>
      <c r="H503" s="79">
        <v>27.1203</v>
      </c>
      <c r="I503" s="79">
        <v>10604.5</v>
      </c>
      <c r="J503">
        <v>28.978400000000001</v>
      </c>
      <c r="K503">
        <v>10349</v>
      </c>
      <c r="L503">
        <v>27.933900000000001</v>
      </c>
      <c r="M503">
        <v>10349</v>
      </c>
      <c r="N503">
        <v>25.354900000000001</v>
      </c>
      <c r="O503">
        <v>10608.8</v>
      </c>
      <c r="P503">
        <v>32.951700000000002</v>
      </c>
      <c r="Q503">
        <v>10604.5</v>
      </c>
      <c r="R503">
        <v>23.649799999999999</v>
      </c>
      <c r="S503">
        <v>10608.8</v>
      </c>
      <c r="T503">
        <v>23.649799999999999</v>
      </c>
      <c r="U503">
        <v>10608.8</v>
      </c>
      <c r="V503">
        <v>30.339099999999998</v>
      </c>
      <c r="W503">
        <v>10349</v>
      </c>
      <c r="X503">
        <v>26.5425</v>
      </c>
      <c r="Y503">
        <v>10608.8</v>
      </c>
      <c r="Z503" s="26">
        <f>MATCH(smallO[[#This Row],[Simen Best sol]],smallO[[#This Row],[Simen 1 time]:[Simen 10 sol]],0)</f>
        <v>6</v>
      </c>
      <c r="AA503" s="26">
        <f>INDEX(smallO[[#This Row],[Simen 1 time]:[Simen 10 sol]],smallO[[#This Row],[Match]]-1)</f>
        <v>28.978400000000001</v>
      </c>
      <c r="AB503" s="79">
        <f t="shared" si="14"/>
        <v>10349</v>
      </c>
      <c r="AC503" s="26">
        <f>MATCH(smallO[[#This Row],[Simen worst sol]],smallO[[#This Row],[Simen 1 time]:[Simen 10 sol]],0)</f>
        <v>2</v>
      </c>
      <c r="AD503" s="26">
        <f>INDEX(smallO[[#This Row],[Simen 1 time]:[Simen 10 sol]],smallO[[#This Row],[Match2]]-1)</f>
        <v>26.867100000000001</v>
      </c>
      <c r="AE503" s="79">
        <f t="shared" si="15"/>
        <v>10608.8</v>
      </c>
      <c r="AF503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10530.000000000002</v>
      </c>
      <c r="AI503" s="79"/>
      <c r="AJ503" s="79"/>
      <c r="AL503" s="79"/>
      <c r="AM503" s="79"/>
      <c r="AN503" s="79"/>
    </row>
    <row r="504" spans="1:40">
      <c r="A504" s="18" t="s">
        <v>55</v>
      </c>
      <c r="B504" s="15">
        <v>3</v>
      </c>
      <c r="C504" s="15">
        <v>25</v>
      </c>
      <c r="D504" s="15">
        <v>3</v>
      </c>
      <c r="E504" s="15">
        <v>4</v>
      </c>
      <c r="F504">
        <v>24.014700000000001</v>
      </c>
      <c r="G504">
        <v>11231.5</v>
      </c>
      <c r="H504" s="79">
        <v>23.629200000000001</v>
      </c>
      <c r="I504" s="79">
        <v>11231.5</v>
      </c>
      <c r="J504">
        <v>23.177399999999999</v>
      </c>
      <c r="K504">
        <v>11231.5</v>
      </c>
      <c r="L504">
        <v>24.200800000000001</v>
      </c>
      <c r="M504">
        <v>11231.5</v>
      </c>
      <c r="N504">
        <v>23.548100000000002</v>
      </c>
      <c r="O504">
        <v>11231.5</v>
      </c>
      <c r="P504">
        <v>23.462800000000001</v>
      </c>
      <c r="Q504">
        <v>11231.5</v>
      </c>
      <c r="R504">
        <v>23.241800000000001</v>
      </c>
      <c r="S504">
        <v>11231.5</v>
      </c>
      <c r="T504">
        <v>23.241800000000001</v>
      </c>
      <c r="U504">
        <v>11231.5</v>
      </c>
      <c r="V504">
        <v>23.197299999999998</v>
      </c>
      <c r="W504">
        <v>11231.5</v>
      </c>
      <c r="X504">
        <v>23.480699999999999</v>
      </c>
      <c r="Y504">
        <v>11231.5</v>
      </c>
      <c r="Z504" s="26">
        <f>MATCH(smallO[[#This Row],[Simen Best sol]],smallO[[#This Row],[Simen 1 time]:[Simen 10 sol]],0)</f>
        <v>2</v>
      </c>
      <c r="AA504" s="26">
        <f>INDEX(smallO[[#This Row],[Simen 1 time]:[Simen 10 sol]],smallO[[#This Row],[Match]]-1)</f>
        <v>24.014700000000001</v>
      </c>
      <c r="AB504" s="79">
        <f t="shared" si="14"/>
        <v>11231.5</v>
      </c>
      <c r="AC504" s="26">
        <f>MATCH(smallO[[#This Row],[Simen worst sol]],smallO[[#This Row],[Simen 1 time]:[Simen 10 sol]],0)</f>
        <v>2</v>
      </c>
      <c r="AD504" s="26">
        <f>INDEX(smallO[[#This Row],[Simen 1 time]:[Simen 10 sol]],smallO[[#This Row],[Match2]]-1)</f>
        <v>24.014700000000001</v>
      </c>
      <c r="AE504" s="79">
        <f t="shared" si="15"/>
        <v>11231.5</v>
      </c>
      <c r="AF504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11231.5</v>
      </c>
      <c r="AI504" s="79"/>
      <c r="AJ504" s="79"/>
      <c r="AL504" s="79"/>
      <c r="AM504" s="79"/>
      <c r="AN504" s="79"/>
    </row>
    <row r="505" spans="1:40">
      <c r="A505" s="17" t="s">
        <v>55</v>
      </c>
      <c r="B505" s="13">
        <v>3</v>
      </c>
      <c r="C505" s="13">
        <v>25</v>
      </c>
      <c r="D505" s="13">
        <v>4</v>
      </c>
      <c r="E505" s="13">
        <v>4</v>
      </c>
      <c r="F505">
        <v>24.195699999999999</v>
      </c>
      <c r="G505">
        <v>9471.5</v>
      </c>
      <c r="H505" s="79">
        <v>21.3734</v>
      </c>
      <c r="I505" s="79">
        <v>9471.9500000000007</v>
      </c>
      <c r="J505">
        <v>23.529800000000002</v>
      </c>
      <c r="K505">
        <v>9573.4699999999993</v>
      </c>
      <c r="L505">
        <v>21.647300000000001</v>
      </c>
      <c r="M505">
        <v>9471.9500000000007</v>
      </c>
      <c r="N505">
        <v>23.8672</v>
      </c>
      <c r="O505">
        <v>9471.5</v>
      </c>
      <c r="P505">
        <v>20.937799999999999</v>
      </c>
      <c r="Q505">
        <v>9471.9500000000007</v>
      </c>
      <c r="R505">
        <v>21.486499999999999</v>
      </c>
      <c r="S505">
        <v>9471.9500000000007</v>
      </c>
      <c r="T505">
        <v>21.486499999999999</v>
      </c>
      <c r="U505">
        <v>9471.9500000000007</v>
      </c>
      <c r="V505">
        <v>21.613099999999999</v>
      </c>
      <c r="W505">
        <v>9471.9500000000007</v>
      </c>
      <c r="X505">
        <v>22.209199999999999</v>
      </c>
      <c r="Y505">
        <v>9542.2900000000009</v>
      </c>
      <c r="Z505" s="26">
        <f>MATCH(smallO[[#This Row],[Simen Best sol]],smallO[[#This Row],[Simen 1 time]:[Simen 10 sol]],0)</f>
        <v>2</v>
      </c>
      <c r="AA505" s="26">
        <f>INDEX(smallO[[#This Row],[Simen 1 time]:[Simen 10 sol]],smallO[[#This Row],[Match]]-1)</f>
        <v>24.195699999999999</v>
      </c>
      <c r="AB505" s="79">
        <f t="shared" si="14"/>
        <v>9471.5</v>
      </c>
      <c r="AC505" s="26">
        <f>MATCH(smallO[[#This Row],[Simen worst sol]],smallO[[#This Row],[Simen 1 time]:[Simen 10 sol]],0)</f>
        <v>6</v>
      </c>
      <c r="AD505" s="26">
        <f>INDEX(smallO[[#This Row],[Simen 1 time]:[Simen 10 sol]],smallO[[#This Row],[Match2]]-1)</f>
        <v>23.529800000000002</v>
      </c>
      <c r="AE505" s="79">
        <f t="shared" si="15"/>
        <v>9573.4699999999993</v>
      </c>
      <c r="AF505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9489.0459999999985</v>
      </c>
      <c r="AI505" s="79"/>
      <c r="AJ505" s="79"/>
      <c r="AL505" s="79"/>
      <c r="AM505" s="79"/>
      <c r="AN505" s="79"/>
    </row>
    <row r="506" spans="1:40">
      <c r="A506" s="18" t="s">
        <v>55</v>
      </c>
      <c r="B506" s="15">
        <v>3</v>
      </c>
      <c r="C506" s="15">
        <v>25</v>
      </c>
      <c r="D506" s="15">
        <v>5</v>
      </c>
      <c r="E506" s="15">
        <v>4</v>
      </c>
      <c r="F506">
        <v>15.3971</v>
      </c>
      <c r="G506">
        <v>11903.3</v>
      </c>
      <c r="H506" s="79">
        <v>15.2437</v>
      </c>
      <c r="I506" s="79">
        <v>11903.3</v>
      </c>
      <c r="J506">
        <v>15.0939</v>
      </c>
      <c r="K506">
        <v>11903.3</v>
      </c>
      <c r="L506">
        <v>15.0764</v>
      </c>
      <c r="M506">
        <v>11903.3</v>
      </c>
      <c r="N506">
        <v>15.5794</v>
      </c>
      <c r="O506">
        <v>11903.3</v>
      </c>
      <c r="P506">
        <v>15.4191</v>
      </c>
      <c r="Q506">
        <v>11903.3</v>
      </c>
      <c r="R506">
        <v>15.0982</v>
      </c>
      <c r="S506">
        <v>11903.3</v>
      </c>
      <c r="T506">
        <v>15.0982</v>
      </c>
      <c r="U506">
        <v>11903.3</v>
      </c>
      <c r="V506">
        <v>15.1281</v>
      </c>
      <c r="W506">
        <v>11903.3</v>
      </c>
      <c r="X506">
        <v>15.1821</v>
      </c>
      <c r="Y506">
        <v>11903.3</v>
      </c>
      <c r="Z506" s="26">
        <f>MATCH(smallO[[#This Row],[Simen Best sol]],smallO[[#This Row],[Simen 1 time]:[Simen 10 sol]],0)</f>
        <v>2</v>
      </c>
      <c r="AA506" s="26">
        <f>INDEX(smallO[[#This Row],[Simen 1 time]:[Simen 10 sol]],smallO[[#This Row],[Match]]-1)</f>
        <v>15.3971</v>
      </c>
      <c r="AB506" s="79">
        <f t="shared" si="14"/>
        <v>11903.3</v>
      </c>
      <c r="AC506" s="26">
        <f>MATCH(smallO[[#This Row],[Simen worst sol]],smallO[[#This Row],[Simen 1 time]:[Simen 10 sol]],0)</f>
        <v>2</v>
      </c>
      <c r="AD506" s="26">
        <f>INDEX(smallO[[#This Row],[Simen 1 time]:[Simen 10 sol]],smallO[[#This Row],[Match2]]-1)</f>
        <v>15.3971</v>
      </c>
      <c r="AE506" s="79">
        <f t="shared" si="15"/>
        <v>11903.3</v>
      </c>
      <c r="AF506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11903.300000000001</v>
      </c>
      <c r="AI506" s="79"/>
      <c r="AJ506" s="79"/>
      <c r="AL506" s="79"/>
      <c r="AM506" s="79"/>
      <c r="AN506" s="79"/>
    </row>
    <row r="507" spans="1:40">
      <c r="A507" s="17" t="s">
        <v>55</v>
      </c>
      <c r="B507" s="13">
        <v>3</v>
      </c>
      <c r="C507" s="13">
        <v>30</v>
      </c>
      <c r="D507" s="13">
        <v>1</v>
      </c>
      <c r="E507" s="13">
        <v>4</v>
      </c>
      <c r="F507">
        <v>20.596</v>
      </c>
      <c r="G507">
        <v>13405.4</v>
      </c>
      <c r="H507" s="79">
        <v>20.427800000000001</v>
      </c>
      <c r="I507" s="79">
        <v>13405.4</v>
      </c>
      <c r="J507">
        <v>20.1739</v>
      </c>
      <c r="K507">
        <v>13405.4</v>
      </c>
      <c r="L507">
        <v>20.1401</v>
      </c>
      <c r="M507">
        <v>13405.4</v>
      </c>
      <c r="N507">
        <v>20.264600000000002</v>
      </c>
      <c r="O507">
        <v>13405.4</v>
      </c>
      <c r="P507">
        <v>19.946100000000001</v>
      </c>
      <c r="Q507">
        <v>13405.4</v>
      </c>
      <c r="R507">
        <v>20.146699999999999</v>
      </c>
      <c r="S507">
        <v>13405.4</v>
      </c>
      <c r="T507">
        <v>20.146699999999999</v>
      </c>
      <c r="U507">
        <v>13405.4</v>
      </c>
      <c r="V507">
        <v>20.372</v>
      </c>
      <c r="W507">
        <v>13405.4</v>
      </c>
      <c r="X507">
        <v>20.820900000000002</v>
      </c>
      <c r="Y507">
        <v>13405.4</v>
      </c>
      <c r="Z507" s="26">
        <f>MATCH(smallO[[#This Row],[Simen Best sol]],smallO[[#This Row],[Simen 1 time]:[Simen 10 sol]],0)</f>
        <v>2</v>
      </c>
      <c r="AA507" s="26">
        <f>INDEX(smallO[[#This Row],[Simen 1 time]:[Simen 10 sol]],smallO[[#This Row],[Match]]-1)</f>
        <v>20.596</v>
      </c>
      <c r="AB507" s="79">
        <f t="shared" si="14"/>
        <v>13405.4</v>
      </c>
      <c r="AC507" s="26">
        <f>MATCH(smallO[[#This Row],[Simen worst sol]],smallO[[#This Row],[Simen 1 time]:[Simen 10 sol]],0)</f>
        <v>2</v>
      </c>
      <c r="AD507" s="26">
        <f>INDEX(smallO[[#This Row],[Simen 1 time]:[Simen 10 sol]],smallO[[#This Row],[Match2]]-1)</f>
        <v>20.596</v>
      </c>
      <c r="AE507" s="79">
        <f t="shared" si="15"/>
        <v>13405.4</v>
      </c>
      <c r="AF507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13405.399999999998</v>
      </c>
      <c r="AI507" s="79"/>
      <c r="AJ507" s="79"/>
      <c r="AL507" s="79"/>
      <c r="AM507" s="79"/>
      <c r="AN507" s="79"/>
    </row>
    <row r="508" spans="1:40">
      <c r="A508" s="18" t="s">
        <v>55</v>
      </c>
      <c r="B508" s="15">
        <v>3</v>
      </c>
      <c r="C508" s="15">
        <v>30</v>
      </c>
      <c r="D508" s="15">
        <v>2</v>
      </c>
      <c r="E508" s="15">
        <v>4</v>
      </c>
      <c r="F508">
        <v>19.3888</v>
      </c>
      <c r="G508">
        <v>12166.7</v>
      </c>
      <c r="H508" s="79">
        <v>21.523</v>
      </c>
      <c r="I508" s="79">
        <v>12166.7</v>
      </c>
      <c r="J508">
        <v>18.156600000000001</v>
      </c>
      <c r="K508">
        <v>12166.7</v>
      </c>
      <c r="L508">
        <v>20.093399999999999</v>
      </c>
      <c r="M508">
        <v>12166.7</v>
      </c>
      <c r="N508">
        <v>18.249300000000002</v>
      </c>
      <c r="O508">
        <v>12166.7</v>
      </c>
      <c r="P508">
        <v>18.437200000000001</v>
      </c>
      <c r="Q508">
        <v>12166.7</v>
      </c>
      <c r="R508">
        <v>18.6053</v>
      </c>
      <c r="S508">
        <v>12210</v>
      </c>
      <c r="T508">
        <v>18.6053</v>
      </c>
      <c r="U508">
        <v>12210</v>
      </c>
      <c r="V508">
        <v>18.091699999999999</v>
      </c>
      <c r="W508">
        <v>12166.7</v>
      </c>
      <c r="X508">
        <v>18.431699999999999</v>
      </c>
      <c r="Y508">
        <v>12166.7</v>
      </c>
      <c r="Z508" s="26">
        <f>MATCH(smallO[[#This Row],[Simen Best sol]],smallO[[#This Row],[Simen 1 time]:[Simen 10 sol]],0)</f>
        <v>2</v>
      </c>
      <c r="AA508" s="26">
        <f>INDEX(smallO[[#This Row],[Simen 1 time]:[Simen 10 sol]],smallO[[#This Row],[Match]]-1)</f>
        <v>19.3888</v>
      </c>
      <c r="AB508" s="79">
        <f t="shared" si="14"/>
        <v>12166.7</v>
      </c>
      <c r="AC508" s="26">
        <f>MATCH(smallO[[#This Row],[Simen worst sol]],smallO[[#This Row],[Simen 1 time]:[Simen 10 sol]],0)</f>
        <v>14</v>
      </c>
      <c r="AD508" s="26">
        <f>INDEX(smallO[[#This Row],[Simen 1 time]:[Simen 10 sol]],smallO[[#This Row],[Match2]]-1)</f>
        <v>18.6053</v>
      </c>
      <c r="AE508" s="79">
        <f t="shared" si="15"/>
        <v>12210</v>
      </c>
      <c r="AF508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12175.359999999999</v>
      </c>
      <c r="AI508" s="79"/>
      <c r="AJ508" s="79"/>
      <c r="AL508" s="79"/>
      <c r="AM508" s="79"/>
      <c r="AN508" s="79"/>
    </row>
    <row r="509" spans="1:40">
      <c r="A509" s="17" t="s">
        <v>55</v>
      </c>
      <c r="B509" s="13">
        <v>3</v>
      </c>
      <c r="C509" s="13">
        <v>30</v>
      </c>
      <c r="D509" s="13">
        <v>3</v>
      </c>
      <c r="E509" s="13">
        <v>4</v>
      </c>
      <c r="F509">
        <v>20.6677</v>
      </c>
      <c r="G509">
        <v>12849.6</v>
      </c>
      <c r="H509" s="79">
        <v>20.622699999999998</v>
      </c>
      <c r="I509" s="79">
        <v>12849.6</v>
      </c>
      <c r="J509">
        <v>20.8996</v>
      </c>
      <c r="K509">
        <v>12849.6</v>
      </c>
      <c r="L509">
        <v>20.6509</v>
      </c>
      <c r="M509">
        <v>12849.6</v>
      </c>
      <c r="N509">
        <v>20.741299999999999</v>
      </c>
      <c r="O509">
        <v>12849.6</v>
      </c>
      <c r="P509">
        <v>20.420100000000001</v>
      </c>
      <c r="Q509">
        <v>12847.8</v>
      </c>
      <c r="R509">
        <v>20.770600000000002</v>
      </c>
      <c r="S509">
        <v>12849.6</v>
      </c>
      <c r="T509">
        <v>20.770600000000002</v>
      </c>
      <c r="U509">
        <v>12849.6</v>
      </c>
      <c r="V509">
        <v>20.763300000000001</v>
      </c>
      <c r="W509">
        <v>12849.6</v>
      </c>
      <c r="X509">
        <v>20.663799999999998</v>
      </c>
      <c r="Y509">
        <v>12849.6</v>
      </c>
      <c r="Z509" s="26">
        <f>MATCH(smallO[[#This Row],[Simen Best sol]],smallO[[#This Row],[Simen 1 time]:[Simen 10 sol]],0)</f>
        <v>12</v>
      </c>
      <c r="AA509" s="26">
        <f>INDEX(smallO[[#This Row],[Simen 1 time]:[Simen 10 sol]],smallO[[#This Row],[Match]]-1)</f>
        <v>20.420100000000001</v>
      </c>
      <c r="AB509" s="79">
        <f t="shared" si="14"/>
        <v>12847.8</v>
      </c>
      <c r="AC509" s="26">
        <f>MATCH(smallO[[#This Row],[Simen worst sol]],smallO[[#This Row],[Simen 1 time]:[Simen 10 sol]],0)</f>
        <v>2</v>
      </c>
      <c r="AD509" s="26">
        <f>INDEX(smallO[[#This Row],[Simen 1 time]:[Simen 10 sol]],smallO[[#This Row],[Match2]]-1)</f>
        <v>20.6677</v>
      </c>
      <c r="AE509" s="79">
        <f t="shared" si="15"/>
        <v>12849.6</v>
      </c>
      <c r="AF509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12849.420000000002</v>
      </c>
      <c r="AI509" s="79"/>
      <c r="AJ509" s="79"/>
      <c r="AL509" s="79"/>
      <c r="AM509" s="79"/>
      <c r="AN509" s="79"/>
    </row>
    <row r="510" spans="1:40">
      <c r="A510" s="18" t="s">
        <v>55</v>
      </c>
      <c r="B510" s="15">
        <v>3</v>
      </c>
      <c r="C510" s="15">
        <v>30</v>
      </c>
      <c r="D510" s="15">
        <v>4</v>
      </c>
      <c r="E510" s="15">
        <v>4</v>
      </c>
      <c r="F510">
        <v>32.576099999999997</v>
      </c>
      <c r="G510">
        <v>10977.3</v>
      </c>
      <c r="H510" s="79">
        <v>30.764099999999999</v>
      </c>
      <c r="I510" s="79">
        <v>10858.4</v>
      </c>
      <c r="J510">
        <v>26.815899999999999</v>
      </c>
      <c r="K510">
        <v>10931.4</v>
      </c>
      <c r="L510">
        <v>32.582500000000003</v>
      </c>
      <c r="M510">
        <v>10858.4</v>
      </c>
      <c r="N510">
        <v>32.831699999999998</v>
      </c>
      <c r="O510">
        <v>10858.4</v>
      </c>
      <c r="P510">
        <v>33.025300000000001</v>
      </c>
      <c r="Q510">
        <v>10977.3</v>
      </c>
      <c r="R510">
        <v>32.5486</v>
      </c>
      <c r="S510">
        <v>10858.4</v>
      </c>
      <c r="T510">
        <v>32.5486</v>
      </c>
      <c r="U510">
        <v>10858.4</v>
      </c>
      <c r="V510">
        <v>31.0505</v>
      </c>
      <c r="W510">
        <v>10858.4</v>
      </c>
      <c r="X510">
        <v>30.518000000000001</v>
      </c>
      <c r="Y510">
        <v>10858.4</v>
      </c>
      <c r="Z510" s="26">
        <f>MATCH(smallO[[#This Row],[Simen Best sol]],smallO[[#This Row],[Simen 1 time]:[Simen 10 sol]],0)</f>
        <v>4</v>
      </c>
      <c r="AA510" s="26">
        <f>INDEX(smallO[[#This Row],[Simen 1 time]:[Simen 10 sol]],smallO[[#This Row],[Match]]-1)</f>
        <v>30.764099999999999</v>
      </c>
      <c r="AB510" s="79">
        <f t="shared" si="14"/>
        <v>10858.4</v>
      </c>
      <c r="AC510" s="26">
        <f>MATCH(smallO[[#This Row],[Simen worst sol]],smallO[[#This Row],[Simen 1 time]:[Simen 10 sol]],0)</f>
        <v>2</v>
      </c>
      <c r="AD510" s="26">
        <f>INDEX(smallO[[#This Row],[Simen 1 time]:[Simen 10 sol]],smallO[[#This Row],[Match2]]-1)</f>
        <v>32.576099999999997</v>
      </c>
      <c r="AE510" s="79">
        <f t="shared" si="15"/>
        <v>10977.3</v>
      </c>
      <c r="AF510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10889.479999999998</v>
      </c>
      <c r="AI510" s="79"/>
      <c r="AJ510" s="79"/>
      <c r="AL510" s="79"/>
      <c r="AM510" s="79"/>
      <c r="AN510" s="79"/>
    </row>
    <row r="511" spans="1:40">
      <c r="A511" s="17" t="s">
        <v>55</v>
      </c>
      <c r="B511" s="13">
        <v>3</v>
      </c>
      <c r="C511" s="13">
        <v>30</v>
      </c>
      <c r="D511" s="13">
        <v>5</v>
      </c>
      <c r="E511" s="13">
        <v>4</v>
      </c>
      <c r="F511">
        <v>18.8813</v>
      </c>
      <c r="G511">
        <v>11002.6</v>
      </c>
      <c r="H511" s="79">
        <v>18.0322</v>
      </c>
      <c r="I511" s="79">
        <v>11002.6</v>
      </c>
      <c r="J511">
        <v>18.3217</v>
      </c>
      <c r="K511">
        <v>11002.6</v>
      </c>
      <c r="L511">
        <v>18.157900000000001</v>
      </c>
      <c r="M511">
        <v>11002.6</v>
      </c>
      <c r="N511">
        <v>18.2942</v>
      </c>
      <c r="O511">
        <v>11002.6</v>
      </c>
      <c r="P511">
        <v>18.441099999999999</v>
      </c>
      <c r="Q511">
        <v>11002.6</v>
      </c>
      <c r="R511">
        <v>18.1234</v>
      </c>
      <c r="S511">
        <v>11002.6</v>
      </c>
      <c r="T511">
        <v>18.1234</v>
      </c>
      <c r="U511">
        <v>11002.6</v>
      </c>
      <c r="V511">
        <v>17.788599999999999</v>
      </c>
      <c r="W511">
        <v>11002.6</v>
      </c>
      <c r="X511">
        <v>18.233499999999999</v>
      </c>
      <c r="Y511">
        <v>11002.6</v>
      </c>
      <c r="Z511" s="26">
        <f>MATCH(smallO[[#This Row],[Simen Best sol]],smallO[[#This Row],[Simen 1 time]:[Simen 10 sol]],0)</f>
        <v>2</v>
      </c>
      <c r="AA511" s="26">
        <f>INDEX(smallO[[#This Row],[Simen 1 time]:[Simen 10 sol]],smallO[[#This Row],[Match]]-1)</f>
        <v>18.8813</v>
      </c>
      <c r="AB511" s="79">
        <f t="shared" si="14"/>
        <v>11002.6</v>
      </c>
      <c r="AC511" s="26">
        <f>MATCH(smallO[[#This Row],[Simen worst sol]],smallO[[#This Row],[Simen 1 time]:[Simen 10 sol]],0)</f>
        <v>2</v>
      </c>
      <c r="AD511" s="26">
        <f>INDEX(smallO[[#This Row],[Simen 1 time]:[Simen 10 sol]],smallO[[#This Row],[Match2]]-1)</f>
        <v>18.8813</v>
      </c>
      <c r="AE511" s="79">
        <f t="shared" si="15"/>
        <v>11002.6</v>
      </c>
      <c r="AF511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11002.600000000002</v>
      </c>
      <c r="AI511" s="79"/>
      <c r="AJ511" s="79"/>
      <c r="AL511" s="79"/>
      <c r="AM511" s="79"/>
      <c r="AN511" s="79"/>
    </row>
    <row r="512" spans="1:40">
      <c r="A512" s="18" t="s">
        <v>55</v>
      </c>
      <c r="B512" s="15">
        <v>3</v>
      </c>
      <c r="C512" s="15">
        <v>35</v>
      </c>
      <c r="D512" s="15">
        <v>1</v>
      </c>
      <c r="E512" s="15">
        <v>4</v>
      </c>
      <c r="F512">
        <v>19.786899999999999</v>
      </c>
      <c r="G512">
        <v>12758.3</v>
      </c>
      <c r="H512" s="79">
        <v>20.1797</v>
      </c>
      <c r="I512" s="79">
        <v>12758.3</v>
      </c>
      <c r="J512">
        <v>19.771699999999999</v>
      </c>
      <c r="K512">
        <v>12758.3</v>
      </c>
      <c r="L512">
        <v>19.8552</v>
      </c>
      <c r="M512">
        <v>12758.3</v>
      </c>
      <c r="N512">
        <v>19.904699999999998</v>
      </c>
      <c r="O512">
        <v>12758.3</v>
      </c>
      <c r="P512">
        <v>19.885100000000001</v>
      </c>
      <c r="Q512">
        <v>12758.3</v>
      </c>
      <c r="R512">
        <v>20.042200000000001</v>
      </c>
      <c r="S512">
        <v>12758.3</v>
      </c>
      <c r="T512">
        <v>20.042200000000001</v>
      </c>
      <c r="U512">
        <v>12758.3</v>
      </c>
      <c r="V512">
        <v>20.199000000000002</v>
      </c>
      <c r="W512">
        <v>12758.3</v>
      </c>
      <c r="X512">
        <v>19.986000000000001</v>
      </c>
      <c r="Y512">
        <v>12758.3</v>
      </c>
      <c r="Z512" s="26">
        <f>MATCH(smallO[[#This Row],[Simen Best sol]],smallO[[#This Row],[Simen 1 time]:[Simen 10 sol]],0)</f>
        <v>2</v>
      </c>
      <c r="AA512" s="26">
        <f>INDEX(smallO[[#This Row],[Simen 1 time]:[Simen 10 sol]],smallO[[#This Row],[Match]]-1)</f>
        <v>19.786899999999999</v>
      </c>
      <c r="AB512" s="79">
        <f t="shared" si="14"/>
        <v>12758.3</v>
      </c>
      <c r="AC512" s="26">
        <f>MATCH(smallO[[#This Row],[Simen worst sol]],smallO[[#This Row],[Simen 1 time]:[Simen 10 sol]],0)</f>
        <v>2</v>
      </c>
      <c r="AD512" s="26">
        <f>INDEX(smallO[[#This Row],[Simen 1 time]:[Simen 10 sol]],smallO[[#This Row],[Match2]]-1)</f>
        <v>19.786899999999999</v>
      </c>
      <c r="AE512" s="79">
        <f t="shared" si="15"/>
        <v>12758.3</v>
      </c>
      <c r="AF512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12758.300000000001</v>
      </c>
      <c r="AI512" s="79"/>
      <c r="AJ512" s="79"/>
      <c r="AL512" s="79"/>
      <c r="AM512" s="79"/>
      <c r="AN512" s="79"/>
    </row>
    <row r="513" spans="1:40">
      <c r="A513" s="17" t="s">
        <v>55</v>
      </c>
      <c r="B513" s="13">
        <v>3</v>
      </c>
      <c r="C513" s="13">
        <v>35</v>
      </c>
      <c r="D513" s="13">
        <v>2</v>
      </c>
      <c r="E513" s="13">
        <v>4</v>
      </c>
      <c r="F513">
        <v>26.823799999999999</v>
      </c>
      <c r="G513">
        <v>11903.5</v>
      </c>
      <c r="H513" s="79">
        <v>24.584099999999999</v>
      </c>
      <c r="I513" s="79">
        <v>11908.5</v>
      </c>
      <c r="J513">
        <v>24.9999</v>
      </c>
      <c r="K513">
        <v>11903.5</v>
      </c>
      <c r="L513">
        <v>25.4665</v>
      </c>
      <c r="M513">
        <v>11903.5</v>
      </c>
      <c r="N513">
        <v>24.157900000000001</v>
      </c>
      <c r="O513">
        <v>11908.3</v>
      </c>
      <c r="P513">
        <v>25.315799999999999</v>
      </c>
      <c r="Q513">
        <v>11908.3</v>
      </c>
      <c r="R513">
        <v>25.548100000000002</v>
      </c>
      <c r="S513">
        <v>11903.5</v>
      </c>
      <c r="T513">
        <v>25.548100000000002</v>
      </c>
      <c r="U513">
        <v>11903.5</v>
      </c>
      <c r="V513">
        <v>24.0672</v>
      </c>
      <c r="W513">
        <v>11903.5</v>
      </c>
      <c r="X513">
        <v>23.921199999999999</v>
      </c>
      <c r="Y513">
        <v>11915.6</v>
      </c>
      <c r="Z513" s="26">
        <f>MATCH(smallO[[#This Row],[Simen Best sol]],smallO[[#This Row],[Simen 1 time]:[Simen 10 sol]],0)</f>
        <v>2</v>
      </c>
      <c r="AA513" s="26">
        <f>INDEX(smallO[[#This Row],[Simen 1 time]:[Simen 10 sol]],smallO[[#This Row],[Match]]-1)</f>
        <v>26.823799999999999</v>
      </c>
      <c r="AB513" s="79">
        <f t="shared" si="14"/>
        <v>11903.5</v>
      </c>
      <c r="AC513" s="26">
        <f>MATCH(smallO[[#This Row],[Simen worst sol]],smallO[[#This Row],[Simen 1 time]:[Simen 10 sol]],0)</f>
        <v>20</v>
      </c>
      <c r="AD513" s="26">
        <f>INDEX(smallO[[#This Row],[Simen 1 time]:[Simen 10 sol]],smallO[[#This Row],[Match2]]-1)</f>
        <v>23.921199999999999</v>
      </c>
      <c r="AE513" s="79">
        <f t="shared" si="15"/>
        <v>11915.6</v>
      </c>
      <c r="AF513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11906.170000000002</v>
      </c>
      <c r="AI513" s="79"/>
      <c r="AJ513" s="79"/>
      <c r="AL513" s="79"/>
      <c r="AM513" s="79"/>
      <c r="AN513" s="79"/>
    </row>
    <row r="514" spans="1:40">
      <c r="A514" s="18" t="s">
        <v>55</v>
      </c>
      <c r="B514" s="15">
        <v>3</v>
      </c>
      <c r="C514" s="15">
        <v>35</v>
      </c>
      <c r="D514" s="15">
        <v>3</v>
      </c>
      <c r="E514" s="15">
        <v>4</v>
      </c>
      <c r="F514">
        <v>29.521699999999999</v>
      </c>
      <c r="G514">
        <v>15314.8</v>
      </c>
      <c r="H514" s="79">
        <v>30.4876</v>
      </c>
      <c r="I514" s="79">
        <v>15427.6</v>
      </c>
      <c r="J514">
        <v>30.501100000000001</v>
      </c>
      <c r="K514">
        <v>15427.6</v>
      </c>
      <c r="L514">
        <v>29.7422</v>
      </c>
      <c r="M514">
        <v>15275.6</v>
      </c>
      <c r="N514">
        <v>29.9267</v>
      </c>
      <c r="O514">
        <v>15314.8</v>
      </c>
      <c r="P514">
        <v>29.8705</v>
      </c>
      <c r="Q514">
        <v>15314.8</v>
      </c>
      <c r="R514">
        <v>29.561399999999999</v>
      </c>
      <c r="S514">
        <v>15275.6</v>
      </c>
      <c r="T514">
        <v>29.561399999999999</v>
      </c>
      <c r="U514">
        <v>15275.6</v>
      </c>
      <c r="V514">
        <v>29.541699999999999</v>
      </c>
      <c r="W514">
        <v>15306.7</v>
      </c>
      <c r="X514">
        <v>29.293199999999999</v>
      </c>
      <c r="Y514">
        <v>15314.8</v>
      </c>
      <c r="Z514" s="26">
        <f>MATCH(smallO[[#This Row],[Simen Best sol]],smallO[[#This Row],[Simen 1 time]:[Simen 10 sol]],0)</f>
        <v>8</v>
      </c>
      <c r="AA514" s="26">
        <f>INDEX(smallO[[#This Row],[Simen 1 time]:[Simen 10 sol]],smallO[[#This Row],[Match]]-1)</f>
        <v>29.7422</v>
      </c>
      <c r="AB514" s="79">
        <f t="shared" ref="AB514:AB577" si="16">MIN(G514,I514,K514,M514,O514,Q514,S514,U514,W514,Y514)</f>
        <v>15275.6</v>
      </c>
      <c r="AC514" s="26">
        <f>MATCH(smallO[[#This Row],[Simen worst sol]],smallO[[#This Row],[Simen 1 time]:[Simen 10 sol]],0)</f>
        <v>4</v>
      </c>
      <c r="AD514" s="26">
        <f>INDEX(smallO[[#This Row],[Simen 1 time]:[Simen 10 sol]],smallO[[#This Row],[Match2]]-1)</f>
        <v>30.4876</v>
      </c>
      <c r="AE514" s="79">
        <f t="shared" ref="AE514:AE577" si="17">MAX(G514,I514,K514,M514,O514,Q514,S514,U514,W514,Y514)</f>
        <v>15427.6</v>
      </c>
      <c r="AF514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15324.789999999999</v>
      </c>
      <c r="AI514" s="79"/>
      <c r="AJ514" s="79"/>
      <c r="AL514" s="79"/>
      <c r="AM514" s="79"/>
      <c r="AN514" s="79"/>
    </row>
    <row r="515" spans="1:40">
      <c r="A515" s="17" t="s">
        <v>55</v>
      </c>
      <c r="B515" s="13">
        <v>3</v>
      </c>
      <c r="C515" s="13">
        <v>35</v>
      </c>
      <c r="D515" s="13">
        <v>4</v>
      </c>
      <c r="E515" s="13">
        <v>4</v>
      </c>
      <c r="F515">
        <v>25.8535</v>
      </c>
      <c r="G515">
        <v>11947.9</v>
      </c>
      <c r="H515" s="79">
        <v>27.443000000000001</v>
      </c>
      <c r="I515" s="79">
        <v>11926.5</v>
      </c>
      <c r="J515">
        <v>27.142199999999999</v>
      </c>
      <c r="K515">
        <v>11933.2</v>
      </c>
      <c r="L515">
        <v>27.757000000000001</v>
      </c>
      <c r="M515">
        <v>11933.8</v>
      </c>
      <c r="N515">
        <v>27.076899999999998</v>
      </c>
      <c r="O515">
        <v>11919.7</v>
      </c>
      <c r="P515">
        <v>27.667999999999999</v>
      </c>
      <c r="Q515">
        <v>11938.6</v>
      </c>
      <c r="R515">
        <v>27.063300000000002</v>
      </c>
      <c r="S515">
        <v>11933.2</v>
      </c>
      <c r="T515">
        <v>27.063300000000002</v>
      </c>
      <c r="U515">
        <v>11933.2</v>
      </c>
      <c r="V515">
        <v>27.316400000000002</v>
      </c>
      <c r="W515">
        <v>12009</v>
      </c>
      <c r="X515">
        <v>27.1389</v>
      </c>
      <c r="Y515">
        <v>11933.2</v>
      </c>
      <c r="Z515" s="26">
        <f>MATCH(smallO[[#This Row],[Simen Best sol]],smallO[[#This Row],[Simen 1 time]:[Simen 10 sol]],0)</f>
        <v>10</v>
      </c>
      <c r="AA515" s="26">
        <f>INDEX(smallO[[#This Row],[Simen 1 time]:[Simen 10 sol]],smallO[[#This Row],[Match]]-1)</f>
        <v>27.076899999999998</v>
      </c>
      <c r="AB515" s="79">
        <f t="shared" si="16"/>
        <v>11919.7</v>
      </c>
      <c r="AC515" s="26">
        <f>MATCH(smallO[[#This Row],[Simen worst sol]],smallO[[#This Row],[Simen 1 time]:[Simen 10 sol]],0)</f>
        <v>18</v>
      </c>
      <c r="AD515" s="26">
        <f>INDEX(smallO[[#This Row],[Simen 1 time]:[Simen 10 sol]],smallO[[#This Row],[Match2]]-1)</f>
        <v>27.316400000000002</v>
      </c>
      <c r="AE515" s="79">
        <f t="shared" si="17"/>
        <v>12009</v>
      </c>
      <c r="AF515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11940.83</v>
      </c>
      <c r="AI515" s="79"/>
      <c r="AJ515" s="79"/>
      <c r="AL515" s="79"/>
      <c r="AM515" s="79"/>
      <c r="AN515" s="79"/>
    </row>
    <row r="516" spans="1:40">
      <c r="A516" s="18" t="s">
        <v>55</v>
      </c>
      <c r="B516" s="15">
        <v>3</v>
      </c>
      <c r="C516" s="15">
        <v>35</v>
      </c>
      <c r="D516" s="15">
        <v>5</v>
      </c>
      <c r="E516" s="15">
        <v>4</v>
      </c>
      <c r="F516">
        <v>22.784099999999999</v>
      </c>
      <c r="G516">
        <v>12033.3</v>
      </c>
      <c r="H516" s="79">
        <v>22.958600000000001</v>
      </c>
      <c r="I516" s="79">
        <v>12065</v>
      </c>
      <c r="J516">
        <v>23.045100000000001</v>
      </c>
      <c r="K516">
        <v>12063</v>
      </c>
      <c r="L516">
        <v>22.687100000000001</v>
      </c>
      <c r="M516">
        <v>12033.3</v>
      </c>
      <c r="N516">
        <v>22.790900000000001</v>
      </c>
      <c r="O516">
        <v>12053.3</v>
      </c>
      <c r="P516">
        <v>22.967400000000001</v>
      </c>
      <c r="Q516">
        <v>12033.3</v>
      </c>
      <c r="R516">
        <v>22.02</v>
      </c>
      <c r="S516">
        <v>12063</v>
      </c>
      <c r="T516">
        <v>22.02</v>
      </c>
      <c r="U516">
        <v>12063</v>
      </c>
      <c r="V516">
        <v>23.528600000000001</v>
      </c>
      <c r="W516">
        <v>12053.3</v>
      </c>
      <c r="X516">
        <v>23.475000000000001</v>
      </c>
      <c r="Y516">
        <v>12053.3</v>
      </c>
      <c r="Z516" s="26">
        <f>MATCH(smallO[[#This Row],[Simen Best sol]],smallO[[#This Row],[Simen 1 time]:[Simen 10 sol]],0)</f>
        <v>2</v>
      </c>
      <c r="AA516" s="26">
        <f>INDEX(smallO[[#This Row],[Simen 1 time]:[Simen 10 sol]],smallO[[#This Row],[Match]]-1)</f>
        <v>22.784099999999999</v>
      </c>
      <c r="AB516" s="79">
        <f t="shared" si="16"/>
        <v>12033.3</v>
      </c>
      <c r="AC516" s="26">
        <f>MATCH(smallO[[#This Row],[Simen worst sol]],smallO[[#This Row],[Simen 1 time]:[Simen 10 sol]],0)</f>
        <v>4</v>
      </c>
      <c r="AD516" s="26">
        <f>INDEX(smallO[[#This Row],[Simen 1 time]:[Simen 10 sol]],smallO[[#This Row],[Match2]]-1)</f>
        <v>22.958600000000001</v>
      </c>
      <c r="AE516" s="79">
        <f t="shared" si="17"/>
        <v>12065</v>
      </c>
      <c r="AF516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12051.380000000001</v>
      </c>
      <c r="AI516" s="79"/>
      <c r="AJ516" s="79"/>
      <c r="AL516" s="79"/>
      <c r="AM516" s="79"/>
      <c r="AN516" s="79"/>
    </row>
    <row r="517" spans="1:40">
      <c r="A517" s="17" t="s">
        <v>55</v>
      </c>
      <c r="B517" s="13">
        <v>3</v>
      </c>
      <c r="C517" s="13">
        <v>40</v>
      </c>
      <c r="D517" s="13">
        <v>1</v>
      </c>
      <c r="E517" s="13">
        <v>4</v>
      </c>
      <c r="F517">
        <v>28.990400000000001</v>
      </c>
      <c r="G517">
        <v>14743.9</v>
      </c>
      <c r="H517" s="79">
        <v>29.3629</v>
      </c>
      <c r="I517" s="79">
        <v>14721.7</v>
      </c>
      <c r="J517">
        <v>28.835100000000001</v>
      </c>
      <c r="K517">
        <v>14721.7</v>
      </c>
      <c r="L517">
        <v>28.924800000000001</v>
      </c>
      <c r="M517">
        <v>14743</v>
      </c>
      <c r="N517">
        <v>28.668500000000002</v>
      </c>
      <c r="O517">
        <v>14725.2</v>
      </c>
      <c r="P517">
        <v>28.937799999999999</v>
      </c>
      <c r="Q517">
        <v>14721.7</v>
      </c>
      <c r="R517">
        <v>29.008700000000001</v>
      </c>
      <c r="S517">
        <v>14743.9</v>
      </c>
      <c r="T517">
        <v>29.008700000000001</v>
      </c>
      <c r="U517">
        <v>14743.9</v>
      </c>
      <c r="V517">
        <v>29.1736</v>
      </c>
      <c r="W517">
        <v>14743.9</v>
      </c>
      <c r="X517">
        <v>28.401599999999998</v>
      </c>
      <c r="Y517">
        <v>14734.6</v>
      </c>
      <c r="Z517" s="26">
        <f>MATCH(smallO[[#This Row],[Simen Best sol]],smallO[[#This Row],[Simen 1 time]:[Simen 10 sol]],0)</f>
        <v>4</v>
      </c>
      <c r="AA517" s="26">
        <f>INDEX(smallO[[#This Row],[Simen 1 time]:[Simen 10 sol]],smallO[[#This Row],[Match]]-1)</f>
        <v>29.3629</v>
      </c>
      <c r="AB517" s="79">
        <f t="shared" si="16"/>
        <v>14721.7</v>
      </c>
      <c r="AC517" s="26">
        <f>MATCH(smallO[[#This Row],[Simen worst sol]],smallO[[#This Row],[Simen 1 time]:[Simen 10 sol]],0)</f>
        <v>2</v>
      </c>
      <c r="AD517" s="26">
        <f>INDEX(smallO[[#This Row],[Simen 1 time]:[Simen 10 sol]],smallO[[#This Row],[Match2]]-1)</f>
        <v>28.990400000000001</v>
      </c>
      <c r="AE517" s="79">
        <f t="shared" si="17"/>
        <v>14743.9</v>
      </c>
      <c r="AF517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14734.35</v>
      </c>
      <c r="AI517" s="79"/>
      <c r="AJ517" s="79"/>
      <c r="AL517" s="79"/>
      <c r="AM517" s="79"/>
      <c r="AN517" s="79"/>
    </row>
    <row r="518" spans="1:40">
      <c r="A518" s="18" t="s">
        <v>55</v>
      </c>
      <c r="B518" s="15">
        <v>3</v>
      </c>
      <c r="C518" s="15">
        <v>40</v>
      </c>
      <c r="D518" s="15">
        <v>2</v>
      </c>
      <c r="E518" s="15">
        <v>4</v>
      </c>
      <c r="F518">
        <v>35.4178</v>
      </c>
      <c r="G518">
        <v>12863.9</v>
      </c>
      <c r="H518" s="79">
        <v>35.064599999999999</v>
      </c>
      <c r="I518" s="79">
        <v>12863.9</v>
      </c>
      <c r="J518">
        <v>35.1355</v>
      </c>
      <c r="K518">
        <v>12863.9</v>
      </c>
      <c r="L518">
        <v>34.721200000000003</v>
      </c>
      <c r="M518">
        <v>12863.9</v>
      </c>
      <c r="N518">
        <v>35.2117</v>
      </c>
      <c r="O518">
        <v>12863.9</v>
      </c>
      <c r="P518">
        <v>35.219099999999997</v>
      </c>
      <c r="Q518">
        <v>12863.9</v>
      </c>
      <c r="R518">
        <v>34.656500000000001</v>
      </c>
      <c r="S518">
        <v>12863.9</v>
      </c>
      <c r="T518">
        <v>34.656500000000001</v>
      </c>
      <c r="U518">
        <v>12863.9</v>
      </c>
      <c r="V518">
        <v>35.041400000000003</v>
      </c>
      <c r="W518">
        <v>12863.9</v>
      </c>
      <c r="X518">
        <v>35.481200000000001</v>
      </c>
      <c r="Y518">
        <v>12863.9</v>
      </c>
      <c r="Z518" s="26">
        <f>MATCH(smallO[[#This Row],[Simen Best sol]],smallO[[#This Row],[Simen 1 time]:[Simen 10 sol]],0)</f>
        <v>2</v>
      </c>
      <c r="AA518" s="26">
        <f>INDEX(smallO[[#This Row],[Simen 1 time]:[Simen 10 sol]],smallO[[#This Row],[Match]]-1)</f>
        <v>35.4178</v>
      </c>
      <c r="AB518" s="79">
        <f t="shared" si="16"/>
        <v>12863.9</v>
      </c>
      <c r="AC518" s="26">
        <f>MATCH(smallO[[#This Row],[Simen worst sol]],smallO[[#This Row],[Simen 1 time]:[Simen 10 sol]],0)</f>
        <v>2</v>
      </c>
      <c r="AD518" s="26">
        <f>INDEX(smallO[[#This Row],[Simen 1 time]:[Simen 10 sol]],smallO[[#This Row],[Match2]]-1)</f>
        <v>35.4178</v>
      </c>
      <c r="AE518" s="79">
        <f t="shared" si="17"/>
        <v>12863.9</v>
      </c>
      <c r="AF518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12863.899999999998</v>
      </c>
      <c r="AI518" s="79"/>
      <c r="AJ518" s="79"/>
      <c r="AL518" s="79"/>
      <c r="AM518" s="79"/>
      <c r="AN518" s="79"/>
    </row>
    <row r="519" spans="1:40">
      <c r="A519" s="17" t="s">
        <v>55</v>
      </c>
      <c r="B519" s="13">
        <v>3</v>
      </c>
      <c r="C519" s="13">
        <v>40</v>
      </c>
      <c r="D519" s="13">
        <v>3</v>
      </c>
      <c r="E519" s="13">
        <v>4</v>
      </c>
      <c r="F519">
        <v>27.271000000000001</v>
      </c>
      <c r="G519">
        <v>14500.2</v>
      </c>
      <c r="H519" s="79">
        <v>25.889800000000001</v>
      </c>
      <c r="I519" s="79">
        <v>14678.2</v>
      </c>
      <c r="J519">
        <v>27.137799999999999</v>
      </c>
      <c r="K519">
        <v>14500.2</v>
      </c>
      <c r="L519">
        <v>25.877500000000001</v>
      </c>
      <c r="M519">
        <v>14678.2</v>
      </c>
      <c r="N519">
        <v>26.239799999999999</v>
      </c>
      <c r="O519">
        <v>14673.2</v>
      </c>
      <c r="P519">
        <v>26.116299999999999</v>
      </c>
      <c r="Q519">
        <v>14678.2</v>
      </c>
      <c r="R519">
        <v>25.543199999999999</v>
      </c>
      <c r="S519">
        <v>14678.2</v>
      </c>
      <c r="T519">
        <v>25.543199999999999</v>
      </c>
      <c r="U519">
        <v>14678.2</v>
      </c>
      <c r="V519">
        <v>25.682600000000001</v>
      </c>
      <c r="W519">
        <v>14673.2</v>
      </c>
      <c r="X519">
        <v>26.455300000000001</v>
      </c>
      <c r="Y519">
        <v>14500.2</v>
      </c>
      <c r="Z519" s="26">
        <f>MATCH(smallO[[#This Row],[Simen Best sol]],smallO[[#This Row],[Simen 1 time]:[Simen 10 sol]],0)</f>
        <v>2</v>
      </c>
      <c r="AA519" s="26">
        <f>INDEX(smallO[[#This Row],[Simen 1 time]:[Simen 10 sol]],smallO[[#This Row],[Match]]-1)</f>
        <v>27.271000000000001</v>
      </c>
      <c r="AB519" s="79">
        <f t="shared" si="16"/>
        <v>14500.2</v>
      </c>
      <c r="AC519" s="26">
        <f>MATCH(smallO[[#This Row],[Simen worst sol]],smallO[[#This Row],[Simen 1 time]:[Simen 10 sol]],0)</f>
        <v>4</v>
      </c>
      <c r="AD519" s="26">
        <f>INDEX(smallO[[#This Row],[Simen 1 time]:[Simen 10 sol]],smallO[[#This Row],[Match2]]-1)</f>
        <v>25.889800000000001</v>
      </c>
      <c r="AE519" s="79">
        <f t="shared" si="17"/>
        <v>14678.2</v>
      </c>
      <c r="AF519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14623.8</v>
      </c>
      <c r="AI519" s="79"/>
      <c r="AJ519" s="79"/>
      <c r="AL519" s="79"/>
      <c r="AM519" s="79"/>
      <c r="AN519" s="79"/>
    </row>
    <row r="520" spans="1:40">
      <c r="A520" s="18" t="s">
        <v>55</v>
      </c>
      <c r="B520" s="15">
        <v>3</v>
      </c>
      <c r="C520" s="15">
        <v>40</v>
      </c>
      <c r="D520" s="15">
        <v>4</v>
      </c>
      <c r="E520" s="15">
        <v>4</v>
      </c>
      <c r="F520">
        <v>25.8567</v>
      </c>
      <c r="G520">
        <v>12412.3</v>
      </c>
      <c r="H520" s="79">
        <v>25.6723</v>
      </c>
      <c r="I520" s="79">
        <v>12404.5</v>
      </c>
      <c r="J520">
        <v>25.826799999999999</v>
      </c>
      <c r="K520">
        <v>12412.3</v>
      </c>
      <c r="L520">
        <v>25.720500000000001</v>
      </c>
      <c r="M520">
        <v>12404.5</v>
      </c>
      <c r="N520">
        <v>25.5442</v>
      </c>
      <c r="O520">
        <v>12412.3</v>
      </c>
      <c r="P520">
        <v>26.220199999999998</v>
      </c>
      <c r="Q520">
        <v>12404.5</v>
      </c>
      <c r="R520">
        <v>25.823899999999998</v>
      </c>
      <c r="S520">
        <v>12404.5</v>
      </c>
      <c r="T520">
        <v>25.823899999999998</v>
      </c>
      <c r="U520">
        <v>12404.5</v>
      </c>
      <c r="V520">
        <v>25.871500000000001</v>
      </c>
      <c r="W520">
        <v>12412.3</v>
      </c>
      <c r="X520">
        <v>25.814900000000002</v>
      </c>
      <c r="Y520">
        <v>12412.3</v>
      </c>
      <c r="Z520" s="26">
        <f>MATCH(smallO[[#This Row],[Simen Best sol]],smallO[[#This Row],[Simen 1 time]:[Simen 10 sol]],0)</f>
        <v>4</v>
      </c>
      <c r="AA520" s="26">
        <f>INDEX(smallO[[#This Row],[Simen 1 time]:[Simen 10 sol]],smallO[[#This Row],[Match]]-1)</f>
        <v>25.6723</v>
      </c>
      <c r="AB520" s="79">
        <f t="shared" si="16"/>
        <v>12404.5</v>
      </c>
      <c r="AC520" s="26">
        <f>MATCH(smallO[[#This Row],[Simen worst sol]],smallO[[#This Row],[Simen 1 time]:[Simen 10 sol]],0)</f>
        <v>2</v>
      </c>
      <c r="AD520" s="26">
        <f>INDEX(smallO[[#This Row],[Simen 1 time]:[Simen 10 sol]],smallO[[#This Row],[Match2]]-1)</f>
        <v>25.8567</v>
      </c>
      <c r="AE520" s="79">
        <f t="shared" si="17"/>
        <v>12412.3</v>
      </c>
      <c r="AF520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12408.4</v>
      </c>
      <c r="AI520" s="79"/>
      <c r="AJ520" s="79"/>
      <c r="AL520" s="79"/>
      <c r="AM520" s="79"/>
      <c r="AN520" s="79"/>
    </row>
    <row r="521" spans="1:40">
      <c r="A521" s="17" t="s">
        <v>55</v>
      </c>
      <c r="B521" s="13">
        <v>3</v>
      </c>
      <c r="C521" s="13">
        <v>40</v>
      </c>
      <c r="D521" s="13">
        <v>5</v>
      </c>
      <c r="E521" s="13">
        <v>4</v>
      </c>
      <c r="F521">
        <v>29.602399999999999</v>
      </c>
      <c r="G521">
        <v>14260.6</v>
      </c>
      <c r="H521" s="79">
        <v>27.063800000000001</v>
      </c>
      <c r="I521" s="79">
        <v>14233.2</v>
      </c>
      <c r="J521">
        <v>26.211300000000001</v>
      </c>
      <c r="K521">
        <v>14233.2</v>
      </c>
      <c r="L521">
        <v>27.9453</v>
      </c>
      <c r="M521">
        <v>14244.2</v>
      </c>
      <c r="N521">
        <v>27.653600000000001</v>
      </c>
      <c r="O521">
        <v>14233.2</v>
      </c>
      <c r="P521">
        <v>29.446999999999999</v>
      </c>
      <c r="Q521">
        <v>14284.7</v>
      </c>
      <c r="R521">
        <v>27.446999999999999</v>
      </c>
      <c r="S521">
        <v>14233.2</v>
      </c>
      <c r="T521">
        <v>27.446999999999999</v>
      </c>
      <c r="U521">
        <v>14233.2</v>
      </c>
      <c r="V521">
        <v>28.756</v>
      </c>
      <c r="W521">
        <v>14305.1</v>
      </c>
      <c r="X521">
        <v>29.5166</v>
      </c>
      <c r="Y521">
        <v>14239.6</v>
      </c>
      <c r="Z521" s="26">
        <f>MATCH(smallO[[#This Row],[Simen Best sol]],smallO[[#This Row],[Simen 1 time]:[Simen 10 sol]],0)</f>
        <v>4</v>
      </c>
      <c r="AA521" s="26">
        <f>INDEX(smallO[[#This Row],[Simen 1 time]:[Simen 10 sol]],smallO[[#This Row],[Match]]-1)</f>
        <v>27.063800000000001</v>
      </c>
      <c r="AB521" s="79">
        <f t="shared" si="16"/>
        <v>14233.2</v>
      </c>
      <c r="AC521" s="26">
        <f>MATCH(smallO[[#This Row],[Simen worst sol]],smallO[[#This Row],[Simen 1 time]:[Simen 10 sol]],0)</f>
        <v>18</v>
      </c>
      <c r="AD521" s="26">
        <f>INDEX(smallO[[#This Row],[Simen 1 time]:[Simen 10 sol]],smallO[[#This Row],[Match2]]-1)</f>
        <v>28.756</v>
      </c>
      <c r="AE521" s="79">
        <f t="shared" si="17"/>
        <v>14305.1</v>
      </c>
      <c r="AF521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14250.019999999999</v>
      </c>
      <c r="AI521" s="79"/>
      <c r="AJ521" s="79"/>
      <c r="AL521" s="79"/>
      <c r="AM521" s="79"/>
      <c r="AN521" s="79"/>
    </row>
    <row r="522" spans="1:40">
      <c r="A522" s="18" t="s">
        <v>55</v>
      </c>
      <c r="B522" s="15">
        <v>3</v>
      </c>
      <c r="C522" s="15">
        <v>45</v>
      </c>
      <c r="D522" s="15">
        <v>1</v>
      </c>
      <c r="E522" s="15">
        <v>4</v>
      </c>
      <c r="F522">
        <v>30.365300000000001</v>
      </c>
      <c r="G522">
        <v>15395</v>
      </c>
      <c r="H522" s="79">
        <v>31.836200000000002</v>
      </c>
      <c r="I522" s="79">
        <v>15362</v>
      </c>
      <c r="J522">
        <v>31.379000000000001</v>
      </c>
      <c r="K522">
        <v>15385.3</v>
      </c>
      <c r="L522">
        <v>30.440999999999999</v>
      </c>
      <c r="M522">
        <v>15396.4</v>
      </c>
      <c r="N522">
        <v>31.382300000000001</v>
      </c>
      <c r="O522">
        <v>15406.3</v>
      </c>
      <c r="P522">
        <v>31.384699999999999</v>
      </c>
      <c r="Q522">
        <v>15408.9</v>
      </c>
      <c r="R522">
        <v>30.1386</v>
      </c>
      <c r="S522">
        <v>15398.3</v>
      </c>
      <c r="T522">
        <v>30.1386</v>
      </c>
      <c r="U522">
        <v>15398.3</v>
      </c>
      <c r="V522">
        <v>29.966000000000001</v>
      </c>
      <c r="W522">
        <v>15349.6</v>
      </c>
      <c r="X522">
        <v>30.346399999999999</v>
      </c>
      <c r="Y522">
        <v>15385.3</v>
      </c>
      <c r="Z522" s="26">
        <f>MATCH(smallO[[#This Row],[Simen Best sol]],smallO[[#This Row],[Simen 1 time]:[Simen 10 sol]],0)</f>
        <v>18</v>
      </c>
      <c r="AA522" s="26">
        <f>INDEX(smallO[[#This Row],[Simen 1 time]:[Simen 10 sol]],smallO[[#This Row],[Match]]-1)</f>
        <v>29.966000000000001</v>
      </c>
      <c r="AB522" s="79">
        <f t="shared" si="16"/>
        <v>15349.6</v>
      </c>
      <c r="AC522" s="26">
        <f>MATCH(smallO[[#This Row],[Simen worst sol]],smallO[[#This Row],[Simen 1 time]:[Simen 10 sol]],0)</f>
        <v>12</v>
      </c>
      <c r="AD522" s="26">
        <f>INDEX(smallO[[#This Row],[Simen 1 time]:[Simen 10 sol]],smallO[[#This Row],[Match2]]-1)</f>
        <v>31.384699999999999</v>
      </c>
      <c r="AE522" s="79">
        <f t="shared" si="17"/>
        <v>15408.9</v>
      </c>
      <c r="AF522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15388.539999999999</v>
      </c>
      <c r="AI522" s="79"/>
      <c r="AJ522" s="79"/>
      <c r="AL522" s="79"/>
      <c r="AM522" s="79"/>
      <c r="AN522" s="79"/>
    </row>
    <row r="523" spans="1:40">
      <c r="A523" s="17" t="s">
        <v>55</v>
      </c>
      <c r="B523" s="13">
        <v>3</v>
      </c>
      <c r="C523" s="13">
        <v>45</v>
      </c>
      <c r="D523" s="13">
        <v>2</v>
      </c>
      <c r="E523" s="13">
        <v>4</v>
      </c>
      <c r="F523">
        <v>32.677199999999999</v>
      </c>
      <c r="G523">
        <v>14842.4</v>
      </c>
      <c r="H523" s="79">
        <v>32.896000000000001</v>
      </c>
      <c r="I523" s="79">
        <v>14842.4</v>
      </c>
      <c r="J523">
        <v>33.504399999999997</v>
      </c>
      <c r="K523">
        <v>14846.6</v>
      </c>
      <c r="L523">
        <v>31.920100000000001</v>
      </c>
      <c r="M523">
        <v>14842.4</v>
      </c>
      <c r="N523">
        <v>32.163899999999998</v>
      </c>
      <c r="O523">
        <v>14842.4</v>
      </c>
      <c r="P523">
        <v>32.362499999999997</v>
      </c>
      <c r="Q523">
        <v>14795.5</v>
      </c>
      <c r="R523">
        <v>33.183900000000001</v>
      </c>
      <c r="S523">
        <v>14842.4</v>
      </c>
      <c r="T523">
        <v>33.183900000000001</v>
      </c>
      <c r="U523">
        <v>14842.4</v>
      </c>
      <c r="V523">
        <v>32.631100000000004</v>
      </c>
      <c r="W523">
        <v>14842.4</v>
      </c>
      <c r="X523">
        <v>33.021900000000002</v>
      </c>
      <c r="Y523">
        <v>14842.4</v>
      </c>
      <c r="Z523" s="26">
        <f>MATCH(smallO[[#This Row],[Simen Best sol]],smallO[[#This Row],[Simen 1 time]:[Simen 10 sol]],0)</f>
        <v>12</v>
      </c>
      <c r="AA523" s="26">
        <f>INDEX(smallO[[#This Row],[Simen 1 time]:[Simen 10 sol]],smallO[[#This Row],[Match]]-1)</f>
        <v>32.362499999999997</v>
      </c>
      <c r="AB523" s="79">
        <f t="shared" si="16"/>
        <v>14795.5</v>
      </c>
      <c r="AC523" s="26">
        <f>MATCH(smallO[[#This Row],[Simen worst sol]],smallO[[#This Row],[Simen 1 time]:[Simen 10 sol]],0)</f>
        <v>6</v>
      </c>
      <c r="AD523" s="26">
        <f>INDEX(smallO[[#This Row],[Simen 1 time]:[Simen 10 sol]],smallO[[#This Row],[Match2]]-1)</f>
        <v>33.504399999999997</v>
      </c>
      <c r="AE523" s="79">
        <f t="shared" si="17"/>
        <v>14846.6</v>
      </c>
      <c r="AF523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14838.13</v>
      </c>
      <c r="AI523" s="79"/>
      <c r="AJ523" s="79"/>
      <c r="AL523" s="79"/>
      <c r="AM523" s="79"/>
      <c r="AN523" s="79"/>
    </row>
    <row r="524" spans="1:40">
      <c r="A524" s="18" t="s">
        <v>55</v>
      </c>
      <c r="B524" s="15">
        <v>3</v>
      </c>
      <c r="C524" s="15">
        <v>45</v>
      </c>
      <c r="D524" s="15">
        <v>3</v>
      </c>
      <c r="E524" s="15">
        <v>4</v>
      </c>
      <c r="F524">
        <v>27.613399999999999</v>
      </c>
      <c r="G524">
        <v>15555.6</v>
      </c>
      <c r="H524" s="79">
        <v>27.775700000000001</v>
      </c>
      <c r="I524" s="79">
        <v>15555.6</v>
      </c>
      <c r="J524">
        <v>27.7409</v>
      </c>
      <c r="K524">
        <v>15555.6</v>
      </c>
      <c r="L524">
        <v>27.768699999999999</v>
      </c>
      <c r="M524">
        <v>15555.6</v>
      </c>
      <c r="N524">
        <v>27.499500000000001</v>
      </c>
      <c r="O524">
        <v>15555.6</v>
      </c>
      <c r="P524">
        <v>27.6904</v>
      </c>
      <c r="Q524">
        <v>15555.6</v>
      </c>
      <c r="R524">
        <v>27.619800000000001</v>
      </c>
      <c r="S524">
        <v>15555.6</v>
      </c>
      <c r="T524">
        <v>27.619800000000001</v>
      </c>
      <c r="U524">
        <v>15555.6</v>
      </c>
      <c r="V524">
        <v>27.942599999999999</v>
      </c>
      <c r="W524">
        <v>15555.6</v>
      </c>
      <c r="X524">
        <v>27.805499999999999</v>
      </c>
      <c r="Y524">
        <v>15555.6</v>
      </c>
      <c r="Z524" s="26">
        <f>MATCH(smallO[[#This Row],[Simen Best sol]],smallO[[#This Row],[Simen 1 time]:[Simen 10 sol]],0)</f>
        <v>2</v>
      </c>
      <c r="AA524" s="26">
        <f>INDEX(smallO[[#This Row],[Simen 1 time]:[Simen 10 sol]],smallO[[#This Row],[Match]]-1)</f>
        <v>27.613399999999999</v>
      </c>
      <c r="AB524" s="79">
        <f t="shared" si="16"/>
        <v>15555.6</v>
      </c>
      <c r="AC524" s="26">
        <f>MATCH(smallO[[#This Row],[Simen worst sol]],smallO[[#This Row],[Simen 1 time]:[Simen 10 sol]],0)</f>
        <v>2</v>
      </c>
      <c r="AD524" s="26">
        <f>INDEX(smallO[[#This Row],[Simen 1 time]:[Simen 10 sol]],smallO[[#This Row],[Match2]]-1)</f>
        <v>27.613399999999999</v>
      </c>
      <c r="AE524" s="79">
        <f t="shared" si="17"/>
        <v>15555.6</v>
      </c>
      <c r="AF524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15555.600000000002</v>
      </c>
      <c r="AI524" s="79"/>
      <c r="AJ524" s="79"/>
      <c r="AL524" s="79"/>
      <c r="AM524" s="79"/>
      <c r="AN524" s="79"/>
    </row>
    <row r="525" spans="1:40">
      <c r="A525" s="17" t="s">
        <v>55</v>
      </c>
      <c r="B525" s="13">
        <v>3</v>
      </c>
      <c r="C525" s="13">
        <v>45</v>
      </c>
      <c r="D525" s="13">
        <v>4</v>
      </c>
      <c r="E525" s="13">
        <v>4</v>
      </c>
      <c r="F525">
        <v>40.313899999999997</v>
      </c>
      <c r="G525">
        <v>15380.2</v>
      </c>
      <c r="H525" s="79">
        <v>40.204099999999997</v>
      </c>
      <c r="I525" s="79">
        <v>15380.2</v>
      </c>
      <c r="J525">
        <v>41.719099999999997</v>
      </c>
      <c r="K525">
        <v>15380.2</v>
      </c>
      <c r="L525">
        <v>40.7759</v>
      </c>
      <c r="M525">
        <v>15315.4</v>
      </c>
      <c r="N525">
        <v>41.205199999999998</v>
      </c>
      <c r="O525">
        <v>15380.2</v>
      </c>
      <c r="P525">
        <v>40.808999999999997</v>
      </c>
      <c r="Q525">
        <v>15380.2</v>
      </c>
      <c r="R525">
        <v>40.514000000000003</v>
      </c>
      <c r="S525">
        <v>15380.2</v>
      </c>
      <c r="T525">
        <v>40.514000000000003</v>
      </c>
      <c r="U525">
        <v>15380.2</v>
      </c>
      <c r="V525">
        <v>40.795299999999997</v>
      </c>
      <c r="W525">
        <v>15380.2</v>
      </c>
      <c r="X525">
        <v>40.235199999999999</v>
      </c>
      <c r="Y525">
        <v>15380.2</v>
      </c>
      <c r="Z525" s="26">
        <f>MATCH(smallO[[#This Row],[Simen Best sol]],smallO[[#This Row],[Simen 1 time]:[Simen 10 sol]],0)</f>
        <v>8</v>
      </c>
      <c r="AA525" s="26">
        <f>INDEX(smallO[[#This Row],[Simen 1 time]:[Simen 10 sol]],smallO[[#This Row],[Match]]-1)</f>
        <v>40.7759</v>
      </c>
      <c r="AB525" s="79">
        <f t="shared" si="16"/>
        <v>15315.4</v>
      </c>
      <c r="AC525" s="26">
        <f>MATCH(smallO[[#This Row],[Simen worst sol]],smallO[[#This Row],[Simen 1 time]:[Simen 10 sol]],0)</f>
        <v>2</v>
      </c>
      <c r="AD525" s="26">
        <f>INDEX(smallO[[#This Row],[Simen 1 time]:[Simen 10 sol]],smallO[[#This Row],[Match2]]-1)</f>
        <v>40.313899999999997</v>
      </c>
      <c r="AE525" s="79">
        <f t="shared" si="17"/>
        <v>15380.2</v>
      </c>
      <c r="AF525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15373.720000000001</v>
      </c>
      <c r="AI525" s="79"/>
      <c r="AJ525" s="79"/>
      <c r="AL525" s="79"/>
      <c r="AM525" s="79"/>
      <c r="AN525" s="79"/>
    </row>
    <row r="526" spans="1:40">
      <c r="A526" s="18" t="s">
        <v>55</v>
      </c>
      <c r="B526" s="15">
        <v>3</v>
      </c>
      <c r="C526" s="15">
        <v>45</v>
      </c>
      <c r="D526" s="15">
        <v>5</v>
      </c>
      <c r="E526" s="15">
        <v>4</v>
      </c>
      <c r="F526">
        <v>33.567</v>
      </c>
      <c r="G526">
        <v>14314</v>
      </c>
      <c r="H526" s="79">
        <v>33.590699999999998</v>
      </c>
      <c r="I526" s="79">
        <v>14351.6</v>
      </c>
      <c r="J526">
        <v>33.413899999999998</v>
      </c>
      <c r="K526">
        <v>14323.5</v>
      </c>
      <c r="L526">
        <v>32.739899999999999</v>
      </c>
      <c r="M526">
        <v>14351.6</v>
      </c>
      <c r="N526">
        <v>32.537100000000002</v>
      </c>
      <c r="O526">
        <v>14347.3</v>
      </c>
      <c r="P526">
        <v>33.197699999999998</v>
      </c>
      <c r="Q526">
        <v>14351.6</v>
      </c>
      <c r="R526">
        <v>33.101199999999999</v>
      </c>
      <c r="S526">
        <v>14351.6</v>
      </c>
      <c r="T526">
        <v>33.101199999999999</v>
      </c>
      <c r="U526">
        <v>14351.6</v>
      </c>
      <c r="V526">
        <v>33.546799999999998</v>
      </c>
      <c r="W526">
        <v>14314</v>
      </c>
      <c r="X526">
        <v>33.671700000000001</v>
      </c>
      <c r="Y526">
        <v>14314</v>
      </c>
      <c r="Z526" s="26">
        <f>MATCH(smallO[[#This Row],[Simen Best sol]],smallO[[#This Row],[Simen 1 time]:[Simen 10 sol]],0)</f>
        <v>2</v>
      </c>
      <c r="AA526" s="26">
        <f>INDEX(smallO[[#This Row],[Simen 1 time]:[Simen 10 sol]],smallO[[#This Row],[Match]]-1)</f>
        <v>33.567</v>
      </c>
      <c r="AB526" s="79">
        <f t="shared" si="16"/>
        <v>14314</v>
      </c>
      <c r="AC526" s="26">
        <f>MATCH(smallO[[#This Row],[Simen worst sol]],smallO[[#This Row],[Simen 1 time]:[Simen 10 sol]],0)</f>
        <v>4</v>
      </c>
      <c r="AD526" s="26">
        <f>INDEX(smallO[[#This Row],[Simen 1 time]:[Simen 10 sol]],smallO[[#This Row],[Match2]]-1)</f>
        <v>33.590699999999998</v>
      </c>
      <c r="AE526" s="79">
        <f t="shared" si="17"/>
        <v>14351.6</v>
      </c>
      <c r="AF526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14337.080000000002</v>
      </c>
      <c r="AI526" s="79"/>
      <c r="AJ526" s="79"/>
      <c r="AL526" s="79"/>
      <c r="AM526" s="79"/>
      <c r="AN526" s="79"/>
    </row>
    <row r="527" spans="1:40">
      <c r="A527" s="17" t="s">
        <v>55</v>
      </c>
      <c r="B527" s="13">
        <v>3</v>
      </c>
      <c r="C527" s="13">
        <v>50</v>
      </c>
      <c r="D527" s="13">
        <v>1</v>
      </c>
      <c r="E527" s="13">
        <v>4</v>
      </c>
      <c r="F527">
        <v>53.957799999999999</v>
      </c>
      <c r="G527">
        <v>16555.7</v>
      </c>
      <c r="H527" s="79">
        <v>51.057299999999998</v>
      </c>
      <c r="I527" s="79">
        <v>16558.2</v>
      </c>
      <c r="J527">
        <v>51.992800000000003</v>
      </c>
      <c r="K527">
        <v>16542.599999999999</v>
      </c>
      <c r="L527">
        <v>55.597499999999997</v>
      </c>
      <c r="M527">
        <v>16671.8</v>
      </c>
      <c r="N527">
        <v>53.760100000000001</v>
      </c>
      <c r="O527">
        <v>16601.7</v>
      </c>
      <c r="P527">
        <v>51.404800000000002</v>
      </c>
      <c r="Q527">
        <v>16547</v>
      </c>
      <c r="R527">
        <v>50.958399999999997</v>
      </c>
      <c r="S527">
        <v>16378.8</v>
      </c>
      <c r="T527">
        <v>50.958399999999997</v>
      </c>
      <c r="U527">
        <v>16378.8</v>
      </c>
      <c r="V527">
        <v>52.006799999999998</v>
      </c>
      <c r="W527">
        <v>16378.9</v>
      </c>
      <c r="X527">
        <v>52.377299999999998</v>
      </c>
      <c r="Y527">
        <v>16674.2</v>
      </c>
      <c r="Z527" s="26">
        <f>MATCH(smallO[[#This Row],[Simen Best sol]],smallO[[#This Row],[Simen 1 time]:[Simen 10 sol]],0)</f>
        <v>14</v>
      </c>
      <c r="AA527" s="26">
        <f>INDEX(smallO[[#This Row],[Simen 1 time]:[Simen 10 sol]],smallO[[#This Row],[Match]]-1)</f>
        <v>50.958399999999997</v>
      </c>
      <c r="AB527" s="79">
        <f t="shared" si="16"/>
        <v>16378.8</v>
      </c>
      <c r="AC527" s="26">
        <f>MATCH(smallO[[#This Row],[Simen worst sol]],smallO[[#This Row],[Simen 1 time]:[Simen 10 sol]],0)</f>
        <v>20</v>
      </c>
      <c r="AD527" s="26">
        <f>INDEX(smallO[[#This Row],[Simen 1 time]:[Simen 10 sol]],smallO[[#This Row],[Match2]]-1)</f>
        <v>52.377299999999998</v>
      </c>
      <c r="AE527" s="79">
        <f t="shared" si="17"/>
        <v>16674.2</v>
      </c>
      <c r="AF527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16528.77</v>
      </c>
      <c r="AI527" s="79"/>
      <c r="AJ527" s="79"/>
      <c r="AL527" s="79"/>
      <c r="AM527" s="79"/>
      <c r="AN527" s="79"/>
    </row>
    <row r="528" spans="1:40">
      <c r="A528" s="18" t="s">
        <v>55</v>
      </c>
      <c r="B528" s="15">
        <v>3</v>
      </c>
      <c r="C528" s="15">
        <v>50</v>
      </c>
      <c r="D528" s="15">
        <v>2</v>
      </c>
      <c r="E528" s="15">
        <v>4</v>
      </c>
      <c r="F528">
        <v>43.173299999999998</v>
      </c>
      <c r="G528">
        <v>16965.2</v>
      </c>
      <c r="H528" s="79">
        <v>44.375</v>
      </c>
      <c r="I528" s="79">
        <v>16942.8</v>
      </c>
      <c r="J528">
        <v>43.840699999999998</v>
      </c>
      <c r="K528">
        <v>16964.7</v>
      </c>
      <c r="L528">
        <v>42.417900000000003</v>
      </c>
      <c r="M528">
        <v>16965.2</v>
      </c>
      <c r="N528">
        <v>44.677100000000003</v>
      </c>
      <c r="O528">
        <v>16965.2</v>
      </c>
      <c r="P528">
        <v>44.3202</v>
      </c>
      <c r="Q528">
        <v>16965.2</v>
      </c>
      <c r="R528">
        <v>43.886499999999998</v>
      </c>
      <c r="S528">
        <v>16964.7</v>
      </c>
      <c r="T528">
        <v>43.886499999999998</v>
      </c>
      <c r="U528">
        <v>16964.7</v>
      </c>
      <c r="V528">
        <v>43.029699999999998</v>
      </c>
      <c r="W528">
        <v>16964.7</v>
      </c>
      <c r="X528">
        <v>42.813099999999999</v>
      </c>
      <c r="Y528">
        <v>16964.7</v>
      </c>
      <c r="Z528" s="26">
        <f>MATCH(smallO[[#This Row],[Simen Best sol]],smallO[[#This Row],[Simen 1 time]:[Simen 10 sol]],0)</f>
        <v>4</v>
      </c>
      <c r="AA528" s="26">
        <f>INDEX(smallO[[#This Row],[Simen 1 time]:[Simen 10 sol]],smallO[[#This Row],[Match]]-1)</f>
        <v>44.375</v>
      </c>
      <c r="AB528" s="79">
        <f t="shared" si="16"/>
        <v>16942.8</v>
      </c>
      <c r="AC528" s="26">
        <f>MATCH(smallO[[#This Row],[Simen worst sol]],smallO[[#This Row],[Simen 1 time]:[Simen 10 sol]],0)</f>
        <v>2</v>
      </c>
      <c r="AD528" s="26">
        <f>INDEX(smallO[[#This Row],[Simen 1 time]:[Simen 10 sol]],smallO[[#This Row],[Match2]]-1)</f>
        <v>43.173299999999998</v>
      </c>
      <c r="AE528" s="79">
        <f t="shared" si="17"/>
        <v>16965.2</v>
      </c>
      <c r="AF528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16962.71</v>
      </c>
      <c r="AI528" s="79"/>
      <c r="AJ528" s="79"/>
      <c r="AL528" s="79"/>
      <c r="AM528" s="79"/>
      <c r="AN528" s="79"/>
    </row>
    <row r="529" spans="1:40">
      <c r="A529" s="17" t="s">
        <v>55</v>
      </c>
      <c r="B529" s="13">
        <v>3</v>
      </c>
      <c r="C529" s="13">
        <v>50</v>
      </c>
      <c r="D529" s="13">
        <v>3</v>
      </c>
      <c r="E529" s="13">
        <v>4</v>
      </c>
      <c r="F529">
        <v>39.834000000000003</v>
      </c>
      <c r="G529">
        <v>16319.8</v>
      </c>
      <c r="H529" s="79">
        <v>38.517499999999998</v>
      </c>
      <c r="I529" s="79">
        <v>16427.8</v>
      </c>
      <c r="J529">
        <v>43.102699999999999</v>
      </c>
      <c r="K529">
        <v>16319.8</v>
      </c>
      <c r="L529">
        <v>41.933500000000002</v>
      </c>
      <c r="M529">
        <v>16427.8</v>
      </c>
      <c r="N529">
        <v>40.725299999999997</v>
      </c>
      <c r="O529">
        <v>16427.8</v>
      </c>
      <c r="P529">
        <v>39.862200000000001</v>
      </c>
      <c r="Q529">
        <v>16427.8</v>
      </c>
      <c r="R529">
        <v>43.060600000000001</v>
      </c>
      <c r="S529">
        <v>16427.8</v>
      </c>
      <c r="T529">
        <v>43.060600000000001</v>
      </c>
      <c r="U529">
        <v>16427.8</v>
      </c>
      <c r="V529">
        <v>41.490299999999998</v>
      </c>
      <c r="W529">
        <v>16427.8</v>
      </c>
      <c r="X529">
        <v>43.155299999999997</v>
      </c>
      <c r="Y529">
        <v>16427.8</v>
      </c>
      <c r="Z529" s="26">
        <f>MATCH(smallO[[#This Row],[Simen Best sol]],smallO[[#This Row],[Simen 1 time]:[Simen 10 sol]],0)</f>
        <v>2</v>
      </c>
      <c r="AA529" s="26">
        <f>INDEX(smallO[[#This Row],[Simen 1 time]:[Simen 10 sol]],smallO[[#This Row],[Match]]-1)</f>
        <v>39.834000000000003</v>
      </c>
      <c r="AB529" s="79">
        <f t="shared" si="16"/>
        <v>16319.8</v>
      </c>
      <c r="AC529" s="26">
        <f>MATCH(smallO[[#This Row],[Simen worst sol]],smallO[[#This Row],[Simen 1 time]:[Simen 10 sol]],0)</f>
        <v>4</v>
      </c>
      <c r="AD529" s="26">
        <f>INDEX(smallO[[#This Row],[Simen 1 time]:[Simen 10 sol]],smallO[[#This Row],[Match2]]-1)</f>
        <v>38.517499999999998</v>
      </c>
      <c r="AE529" s="79">
        <f t="shared" si="17"/>
        <v>16427.8</v>
      </c>
      <c r="AF529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16406.199999999997</v>
      </c>
      <c r="AI529" s="79"/>
      <c r="AJ529" s="79"/>
      <c r="AL529" s="79"/>
      <c r="AM529" s="79"/>
      <c r="AN529" s="79"/>
    </row>
    <row r="530" spans="1:40">
      <c r="A530" s="18" t="s">
        <v>55</v>
      </c>
      <c r="B530" s="15">
        <v>3</v>
      </c>
      <c r="C530" s="15">
        <v>50</v>
      </c>
      <c r="D530" s="15">
        <v>4</v>
      </c>
      <c r="E530" s="15">
        <v>4</v>
      </c>
      <c r="F530">
        <v>35.831299999999999</v>
      </c>
      <c r="G530">
        <v>18194</v>
      </c>
      <c r="H530" s="79">
        <v>35.977400000000003</v>
      </c>
      <c r="I530" s="79">
        <v>18118.7</v>
      </c>
      <c r="J530">
        <v>32.623399999999997</v>
      </c>
      <c r="K530">
        <v>18267.8</v>
      </c>
      <c r="L530">
        <v>33.966000000000001</v>
      </c>
      <c r="M530">
        <v>18462</v>
      </c>
      <c r="N530">
        <v>35.462699999999998</v>
      </c>
      <c r="O530">
        <v>18118.7</v>
      </c>
      <c r="P530">
        <v>34.4895</v>
      </c>
      <c r="Q530">
        <v>18236.099999999999</v>
      </c>
      <c r="R530">
        <v>37.149799999999999</v>
      </c>
      <c r="S530">
        <v>18297.900000000001</v>
      </c>
      <c r="T530">
        <v>37.149799999999999</v>
      </c>
      <c r="U530">
        <v>18297.900000000001</v>
      </c>
      <c r="V530">
        <v>32.138800000000003</v>
      </c>
      <c r="W530">
        <v>18332.2</v>
      </c>
      <c r="X530">
        <v>37.157600000000002</v>
      </c>
      <c r="Y530">
        <v>18118.7</v>
      </c>
      <c r="Z530" s="26">
        <f>MATCH(smallO[[#This Row],[Simen Best sol]],smallO[[#This Row],[Simen 1 time]:[Simen 10 sol]],0)</f>
        <v>4</v>
      </c>
      <c r="AA530" s="26">
        <f>INDEX(smallO[[#This Row],[Simen 1 time]:[Simen 10 sol]],smallO[[#This Row],[Match]]-1)</f>
        <v>35.977400000000003</v>
      </c>
      <c r="AB530" s="79">
        <f t="shared" si="16"/>
        <v>18118.7</v>
      </c>
      <c r="AC530" s="26">
        <f>MATCH(smallO[[#This Row],[Simen worst sol]],smallO[[#This Row],[Simen 1 time]:[Simen 10 sol]],0)</f>
        <v>8</v>
      </c>
      <c r="AD530" s="26">
        <f>INDEX(smallO[[#This Row],[Simen 1 time]:[Simen 10 sol]],smallO[[#This Row],[Match2]]-1)</f>
        <v>33.966000000000001</v>
      </c>
      <c r="AE530" s="79">
        <f t="shared" si="17"/>
        <v>18462</v>
      </c>
      <c r="AF530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18244.400000000001</v>
      </c>
      <c r="AI530" s="79"/>
      <c r="AJ530" s="79"/>
      <c r="AL530" s="79"/>
      <c r="AM530" s="79"/>
      <c r="AN530" s="79"/>
    </row>
    <row r="531" spans="1:40">
      <c r="A531" s="17" t="s">
        <v>55</v>
      </c>
      <c r="B531" s="13">
        <v>3</v>
      </c>
      <c r="C531" s="13">
        <v>50</v>
      </c>
      <c r="D531" s="13">
        <v>5</v>
      </c>
      <c r="E531" s="13">
        <v>4</v>
      </c>
      <c r="F531">
        <v>32.853400000000001</v>
      </c>
      <c r="G531">
        <v>17383.599999999999</v>
      </c>
      <c r="H531" s="79">
        <v>34.630200000000002</v>
      </c>
      <c r="I531" s="79">
        <v>17383.599999999999</v>
      </c>
      <c r="J531">
        <v>34.986899999999999</v>
      </c>
      <c r="K531">
        <v>17347</v>
      </c>
      <c r="L531">
        <v>34.654899999999998</v>
      </c>
      <c r="M531">
        <v>17347</v>
      </c>
      <c r="N531">
        <v>35.121699999999997</v>
      </c>
      <c r="O531">
        <v>17263.400000000001</v>
      </c>
      <c r="P531">
        <v>36.491300000000003</v>
      </c>
      <c r="Q531">
        <v>17347</v>
      </c>
      <c r="R531">
        <v>32.183</v>
      </c>
      <c r="S531">
        <v>17383.5</v>
      </c>
      <c r="T531">
        <v>32.183</v>
      </c>
      <c r="U531">
        <v>17383.5</v>
      </c>
      <c r="V531">
        <v>35.218200000000003</v>
      </c>
      <c r="W531">
        <v>17263.400000000001</v>
      </c>
      <c r="X531">
        <v>32.688899999999997</v>
      </c>
      <c r="Y531">
        <v>17347</v>
      </c>
      <c r="Z531" s="26">
        <f>MATCH(smallO[[#This Row],[Simen Best sol]],smallO[[#This Row],[Simen 1 time]:[Simen 10 sol]],0)</f>
        <v>10</v>
      </c>
      <c r="AA531" s="26">
        <f>INDEX(smallO[[#This Row],[Simen 1 time]:[Simen 10 sol]],smallO[[#This Row],[Match]]-1)</f>
        <v>35.121699999999997</v>
      </c>
      <c r="AB531" s="79">
        <f t="shared" si="16"/>
        <v>17263.400000000001</v>
      </c>
      <c r="AC531" s="26">
        <f>MATCH(smallO[[#This Row],[Simen worst sol]],smallO[[#This Row],[Simen 1 time]:[Simen 10 sol]],0)</f>
        <v>2</v>
      </c>
      <c r="AD531" s="26">
        <f>INDEX(smallO[[#This Row],[Simen 1 time]:[Simen 10 sol]],smallO[[#This Row],[Match2]]-1)</f>
        <v>32.853400000000001</v>
      </c>
      <c r="AE531" s="79">
        <f t="shared" si="17"/>
        <v>17383.599999999999</v>
      </c>
      <c r="AF531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17344.900000000001</v>
      </c>
      <c r="AI531" s="79"/>
      <c r="AJ531" s="79"/>
      <c r="AL531" s="79"/>
      <c r="AM531" s="79"/>
      <c r="AN531" s="79"/>
    </row>
    <row r="532" spans="1:40">
      <c r="A532" s="18" t="s">
        <v>56</v>
      </c>
      <c r="B532" s="15">
        <v>3</v>
      </c>
      <c r="C532" s="15">
        <v>5</v>
      </c>
      <c r="D532" s="15">
        <v>1</v>
      </c>
      <c r="E532" s="15">
        <v>4</v>
      </c>
      <c r="F532" s="64">
        <v>0.254859</v>
      </c>
      <c r="G532" s="64">
        <v>1601.57</v>
      </c>
      <c r="H532" s="79">
        <v>0.24288499999999999</v>
      </c>
      <c r="I532" s="79">
        <v>1601.57</v>
      </c>
      <c r="J532">
        <v>0.24762400000000001</v>
      </c>
      <c r="K532">
        <v>1601.57</v>
      </c>
      <c r="L532">
        <v>0.25072699999999998</v>
      </c>
      <c r="M532">
        <v>1601.57</v>
      </c>
      <c r="N532">
        <v>0.247585</v>
      </c>
      <c r="O532">
        <v>1601.57</v>
      </c>
      <c r="P532">
        <v>0.244559</v>
      </c>
      <c r="Q532">
        <v>1601.57</v>
      </c>
      <c r="R532">
        <v>0.24359800000000001</v>
      </c>
      <c r="S532">
        <v>1601.57</v>
      </c>
      <c r="T532">
        <v>0.24359800000000001</v>
      </c>
      <c r="U532">
        <v>1601.57</v>
      </c>
      <c r="V532">
        <v>0.23553299999999999</v>
      </c>
      <c r="W532">
        <v>1601.57</v>
      </c>
      <c r="X532">
        <v>0.24931300000000001</v>
      </c>
      <c r="Y532">
        <v>1601.57</v>
      </c>
      <c r="Z532" s="26">
        <f>MATCH(smallO[[#This Row],[Simen Best sol]],smallO[[#This Row],[Simen 1 time]:[Simen 10 sol]],0)</f>
        <v>2</v>
      </c>
      <c r="AA532" s="26">
        <f>INDEX(smallO[[#This Row],[Simen 1 time]:[Simen 10 sol]],smallO[[#This Row],[Match]]-1)</f>
        <v>0.254859</v>
      </c>
      <c r="AB532" s="79">
        <f t="shared" si="16"/>
        <v>1601.57</v>
      </c>
      <c r="AC532" s="26">
        <f>MATCH(smallO[[#This Row],[Simen worst sol]],smallO[[#This Row],[Simen 1 time]:[Simen 10 sol]],0)</f>
        <v>2</v>
      </c>
      <c r="AD532" s="26">
        <f>INDEX(smallO[[#This Row],[Simen 1 time]:[Simen 10 sol]],smallO[[#This Row],[Match2]]-1)</f>
        <v>0.254859</v>
      </c>
      <c r="AE532" s="79">
        <f t="shared" si="17"/>
        <v>1601.57</v>
      </c>
      <c r="AF532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1601.57</v>
      </c>
      <c r="AI532" s="79"/>
      <c r="AJ532" s="79"/>
      <c r="AL532" s="79"/>
      <c r="AM532" s="79"/>
      <c r="AN532" s="79"/>
    </row>
    <row r="533" spans="1:40">
      <c r="A533" s="17" t="s">
        <v>56</v>
      </c>
      <c r="B533" s="13">
        <v>3</v>
      </c>
      <c r="C533" s="13">
        <v>5</v>
      </c>
      <c r="D533" s="13">
        <v>2</v>
      </c>
      <c r="E533" s="13">
        <v>4</v>
      </c>
      <c r="F533" s="64">
        <v>0.18960199999999999</v>
      </c>
      <c r="G533" s="64">
        <v>1812.65</v>
      </c>
      <c r="H533" s="79">
        <v>0.17327799999999999</v>
      </c>
      <c r="I533" s="79">
        <v>1812.65</v>
      </c>
      <c r="J533">
        <v>0.17544000000000001</v>
      </c>
      <c r="K533">
        <v>1812.65</v>
      </c>
      <c r="L533">
        <v>0.18611900000000001</v>
      </c>
      <c r="M533">
        <v>1812.65</v>
      </c>
      <c r="N533">
        <v>0.179536</v>
      </c>
      <c r="O533">
        <v>1812.65</v>
      </c>
      <c r="P533">
        <v>0.17527300000000001</v>
      </c>
      <c r="Q533">
        <v>1812.65</v>
      </c>
      <c r="R533">
        <v>0.19425200000000001</v>
      </c>
      <c r="S533">
        <v>1812.65</v>
      </c>
      <c r="T533">
        <v>0.19425200000000001</v>
      </c>
      <c r="U533">
        <v>1812.65</v>
      </c>
      <c r="V533">
        <v>0.16144500000000001</v>
      </c>
      <c r="W533">
        <v>1812.65</v>
      </c>
      <c r="X533">
        <v>0.16977800000000001</v>
      </c>
      <c r="Y533">
        <v>1812.65</v>
      </c>
      <c r="Z533" s="26">
        <f>MATCH(smallO[[#This Row],[Simen Best sol]],smallO[[#This Row],[Simen 1 time]:[Simen 10 sol]],0)</f>
        <v>2</v>
      </c>
      <c r="AA533" s="26">
        <f>INDEX(smallO[[#This Row],[Simen 1 time]:[Simen 10 sol]],smallO[[#This Row],[Match]]-1)</f>
        <v>0.18960199999999999</v>
      </c>
      <c r="AB533" s="79">
        <f t="shared" si="16"/>
        <v>1812.65</v>
      </c>
      <c r="AC533" s="26">
        <f>MATCH(smallO[[#This Row],[Simen worst sol]],smallO[[#This Row],[Simen 1 time]:[Simen 10 sol]],0)</f>
        <v>2</v>
      </c>
      <c r="AD533" s="26">
        <f>INDEX(smallO[[#This Row],[Simen 1 time]:[Simen 10 sol]],smallO[[#This Row],[Match2]]-1)</f>
        <v>0.18960199999999999</v>
      </c>
      <c r="AE533" s="79">
        <f t="shared" si="17"/>
        <v>1812.65</v>
      </c>
      <c r="AF533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1812.65</v>
      </c>
      <c r="AI533" s="79"/>
      <c r="AJ533" s="79"/>
      <c r="AL533" s="79"/>
      <c r="AM533" s="79"/>
      <c r="AN533" s="79"/>
    </row>
    <row r="534" spans="1:40">
      <c r="A534" s="18" t="s">
        <v>56</v>
      </c>
      <c r="B534" s="15">
        <v>3</v>
      </c>
      <c r="C534" s="15">
        <v>5</v>
      </c>
      <c r="D534" s="15">
        <v>3</v>
      </c>
      <c r="E534" s="15">
        <v>4</v>
      </c>
      <c r="F534">
        <v>1.03284</v>
      </c>
      <c r="G534">
        <v>3689.73</v>
      </c>
      <c r="H534" s="79">
        <v>1.03261</v>
      </c>
      <c r="I534" s="79">
        <v>3689.73</v>
      </c>
      <c r="J534">
        <v>1.02841</v>
      </c>
      <c r="K534">
        <v>3689.73</v>
      </c>
      <c r="L534">
        <v>1.03139</v>
      </c>
      <c r="M534">
        <v>3689.73</v>
      </c>
      <c r="N534">
        <v>1.02291</v>
      </c>
      <c r="O534">
        <v>3689.73</v>
      </c>
      <c r="P534">
        <v>1.0245</v>
      </c>
      <c r="Q534">
        <v>3689.73</v>
      </c>
      <c r="R534">
        <v>1.03467</v>
      </c>
      <c r="S534">
        <v>3689.73</v>
      </c>
      <c r="T534">
        <v>1.03467</v>
      </c>
      <c r="U534">
        <v>3689.73</v>
      </c>
      <c r="V534">
        <v>0.98578399999999999</v>
      </c>
      <c r="W534">
        <v>3689.73</v>
      </c>
      <c r="X534">
        <v>0.97694499999999995</v>
      </c>
      <c r="Y534">
        <v>3689.73</v>
      </c>
      <c r="Z534" s="26">
        <f>MATCH(smallO[[#This Row],[Simen Best sol]],smallO[[#This Row],[Simen 1 time]:[Simen 10 sol]],0)</f>
        <v>2</v>
      </c>
      <c r="AA534" s="26">
        <f>INDEX(smallO[[#This Row],[Simen 1 time]:[Simen 10 sol]],smallO[[#This Row],[Match]]-1)</f>
        <v>1.03284</v>
      </c>
      <c r="AB534" s="79">
        <f t="shared" si="16"/>
        <v>3689.73</v>
      </c>
      <c r="AC534" s="26">
        <f>MATCH(smallO[[#This Row],[Simen worst sol]],smallO[[#This Row],[Simen 1 time]:[Simen 10 sol]],0)</f>
        <v>2</v>
      </c>
      <c r="AD534" s="26">
        <f>INDEX(smallO[[#This Row],[Simen 1 time]:[Simen 10 sol]],smallO[[#This Row],[Match2]]-1)</f>
        <v>1.03284</v>
      </c>
      <c r="AE534" s="79">
        <f t="shared" si="17"/>
        <v>3689.73</v>
      </c>
      <c r="AF534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3689.7300000000005</v>
      </c>
      <c r="AI534" s="79"/>
      <c r="AJ534" s="79"/>
      <c r="AL534" s="79"/>
      <c r="AM534" s="79"/>
      <c r="AN534" s="79"/>
    </row>
    <row r="535" spans="1:40">
      <c r="A535" s="17" t="s">
        <v>56</v>
      </c>
      <c r="B535" s="13">
        <v>3</v>
      </c>
      <c r="C535" s="13">
        <v>5</v>
      </c>
      <c r="D535" s="13">
        <v>4</v>
      </c>
      <c r="E535" s="13">
        <v>4</v>
      </c>
      <c r="F535">
        <v>0.41497699999999998</v>
      </c>
      <c r="G535">
        <v>2631.58</v>
      </c>
      <c r="H535" s="79">
        <v>0.43078300000000003</v>
      </c>
      <c r="I535" s="79">
        <v>2631.58</v>
      </c>
      <c r="J535">
        <v>0.474103</v>
      </c>
      <c r="K535">
        <v>2631.58</v>
      </c>
      <c r="L535">
        <v>0.47781000000000001</v>
      </c>
      <c r="M535">
        <v>2631.58</v>
      </c>
      <c r="N535">
        <v>0.42612899999999998</v>
      </c>
      <c r="O535">
        <v>2631.58</v>
      </c>
      <c r="P535">
        <v>0.421373</v>
      </c>
      <c r="Q535">
        <v>2631.58</v>
      </c>
      <c r="R535">
        <v>0.42508600000000002</v>
      </c>
      <c r="S535">
        <v>2631.58</v>
      </c>
      <c r="T535">
        <v>0.42508600000000002</v>
      </c>
      <c r="U535">
        <v>2631.58</v>
      </c>
      <c r="V535">
        <v>0.47556900000000002</v>
      </c>
      <c r="W535">
        <v>2631.58</v>
      </c>
      <c r="X535">
        <v>0.41982399999999997</v>
      </c>
      <c r="Y535">
        <v>2631.58</v>
      </c>
      <c r="Z535" s="26">
        <f>MATCH(smallO[[#This Row],[Simen Best sol]],smallO[[#This Row],[Simen 1 time]:[Simen 10 sol]],0)</f>
        <v>2</v>
      </c>
      <c r="AA535" s="26">
        <f>INDEX(smallO[[#This Row],[Simen 1 time]:[Simen 10 sol]],smallO[[#This Row],[Match]]-1)</f>
        <v>0.41497699999999998</v>
      </c>
      <c r="AB535" s="79">
        <f t="shared" si="16"/>
        <v>2631.58</v>
      </c>
      <c r="AC535" s="26">
        <f>MATCH(smallO[[#This Row],[Simen worst sol]],smallO[[#This Row],[Simen 1 time]:[Simen 10 sol]],0)</f>
        <v>2</v>
      </c>
      <c r="AD535" s="26">
        <f>INDEX(smallO[[#This Row],[Simen 1 time]:[Simen 10 sol]],smallO[[#This Row],[Match2]]-1)</f>
        <v>0.41497699999999998</v>
      </c>
      <c r="AE535" s="79">
        <f t="shared" si="17"/>
        <v>2631.58</v>
      </c>
      <c r="AF535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2631.5800000000004</v>
      </c>
      <c r="AI535" s="79"/>
      <c r="AJ535" s="79"/>
      <c r="AL535" s="79"/>
      <c r="AM535" s="79"/>
      <c r="AN535" s="79"/>
    </row>
    <row r="536" spans="1:40">
      <c r="A536" s="18" t="s">
        <v>56</v>
      </c>
      <c r="B536" s="15">
        <v>3</v>
      </c>
      <c r="C536" s="15">
        <v>5</v>
      </c>
      <c r="D536" s="15">
        <v>5</v>
      </c>
      <c r="E536" s="15">
        <v>4</v>
      </c>
      <c r="F536" s="64">
        <v>0.44518200000000002</v>
      </c>
      <c r="G536" s="64">
        <v>1732.43</v>
      </c>
      <c r="H536" s="79">
        <v>0.48952499999999999</v>
      </c>
      <c r="I536" s="79">
        <v>1732.43</v>
      </c>
      <c r="J536">
        <v>0.48779699999999998</v>
      </c>
      <c r="K536">
        <v>1732.43</v>
      </c>
      <c r="L536">
        <v>0.41228599999999999</v>
      </c>
      <c r="M536">
        <v>1732.43</v>
      </c>
      <c r="N536">
        <v>0.48781099999999999</v>
      </c>
      <c r="O536">
        <v>1732.43</v>
      </c>
      <c r="P536">
        <v>0.48714099999999999</v>
      </c>
      <c r="Q536">
        <v>1732.43</v>
      </c>
      <c r="R536">
        <v>0.41250700000000001</v>
      </c>
      <c r="S536">
        <v>1732.43</v>
      </c>
      <c r="T536">
        <v>0.41250700000000001</v>
      </c>
      <c r="U536">
        <v>1732.43</v>
      </c>
      <c r="V536">
        <v>0.48527199999999998</v>
      </c>
      <c r="W536">
        <v>1732.43</v>
      </c>
      <c r="X536">
        <v>0.48904999999999998</v>
      </c>
      <c r="Y536">
        <v>1732.43</v>
      </c>
      <c r="Z536" s="26">
        <f>MATCH(smallO[[#This Row],[Simen Best sol]],smallO[[#This Row],[Simen 1 time]:[Simen 10 sol]],0)</f>
        <v>2</v>
      </c>
      <c r="AA536" s="26">
        <f>INDEX(smallO[[#This Row],[Simen 1 time]:[Simen 10 sol]],smallO[[#This Row],[Match]]-1)</f>
        <v>0.44518200000000002</v>
      </c>
      <c r="AB536" s="79">
        <f t="shared" si="16"/>
        <v>1732.43</v>
      </c>
      <c r="AC536" s="26">
        <f>MATCH(smallO[[#This Row],[Simen worst sol]],smallO[[#This Row],[Simen 1 time]:[Simen 10 sol]],0)</f>
        <v>2</v>
      </c>
      <c r="AD536" s="26">
        <f>INDEX(smallO[[#This Row],[Simen 1 time]:[Simen 10 sol]],smallO[[#This Row],[Match2]]-1)</f>
        <v>0.44518200000000002</v>
      </c>
      <c r="AE536" s="79">
        <f t="shared" si="17"/>
        <v>1732.43</v>
      </c>
      <c r="AF536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1732.4299999999998</v>
      </c>
      <c r="AI536" s="79"/>
      <c r="AJ536" s="79"/>
      <c r="AL536" s="79"/>
      <c r="AM536" s="79"/>
      <c r="AN536" s="79"/>
    </row>
    <row r="537" spans="1:40">
      <c r="A537" s="17" t="s">
        <v>56</v>
      </c>
      <c r="B537" s="13">
        <v>3</v>
      </c>
      <c r="C537" s="13">
        <v>10</v>
      </c>
      <c r="D537" s="13">
        <v>1</v>
      </c>
      <c r="E537" s="13">
        <v>4</v>
      </c>
      <c r="F537">
        <v>6.6701499999999996</v>
      </c>
      <c r="G537">
        <v>3261.94</v>
      </c>
      <c r="H537" s="79">
        <v>6.6569200000000004</v>
      </c>
      <c r="I537" s="79">
        <v>3261.94</v>
      </c>
      <c r="J537">
        <v>6.7159800000000001</v>
      </c>
      <c r="K537">
        <v>3261.94</v>
      </c>
      <c r="L537">
        <v>6.6817500000000001</v>
      </c>
      <c r="M537">
        <v>3261.94</v>
      </c>
      <c r="N537">
        <v>6.6559200000000001</v>
      </c>
      <c r="O537">
        <v>3261.94</v>
      </c>
      <c r="P537">
        <v>6.6465699999999996</v>
      </c>
      <c r="Q537">
        <v>3261.94</v>
      </c>
      <c r="R537">
        <v>6.7475500000000004</v>
      </c>
      <c r="S537">
        <v>3261.94</v>
      </c>
      <c r="T537">
        <v>6.7475500000000004</v>
      </c>
      <c r="U537">
        <v>3261.94</v>
      </c>
      <c r="V537">
        <v>6.7181899999999999</v>
      </c>
      <c r="W537">
        <v>3261.94</v>
      </c>
      <c r="X537">
        <v>6.7381099999999998</v>
      </c>
      <c r="Y537">
        <v>3261.94</v>
      </c>
      <c r="Z537" s="26">
        <f>MATCH(smallO[[#This Row],[Simen Best sol]],smallO[[#This Row],[Simen 1 time]:[Simen 10 sol]],0)</f>
        <v>2</v>
      </c>
      <c r="AA537" s="26">
        <f>INDEX(smallO[[#This Row],[Simen 1 time]:[Simen 10 sol]],smallO[[#This Row],[Match]]-1)</f>
        <v>6.6701499999999996</v>
      </c>
      <c r="AB537" s="79">
        <f t="shared" si="16"/>
        <v>3261.94</v>
      </c>
      <c r="AC537" s="26">
        <f>MATCH(smallO[[#This Row],[Simen worst sol]],smallO[[#This Row],[Simen 1 time]:[Simen 10 sol]],0)</f>
        <v>2</v>
      </c>
      <c r="AD537" s="26">
        <f>INDEX(smallO[[#This Row],[Simen 1 time]:[Simen 10 sol]],smallO[[#This Row],[Match2]]-1)</f>
        <v>6.6701499999999996</v>
      </c>
      <c r="AE537" s="79">
        <f t="shared" si="17"/>
        <v>3261.94</v>
      </c>
      <c r="AF537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3261.9399999999996</v>
      </c>
      <c r="AI537" s="79"/>
      <c r="AJ537" s="79"/>
      <c r="AL537" s="79"/>
      <c r="AM537" s="79"/>
      <c r="AN537" s="79"/>
    </row>
    <row r="538" spans="1:40">
      <c r="A538" s="18" t="s">
        <v>56</v>
      </c>
      <c r="B538" s="15">
        <v>3</v>
      </c>
      <c r="C538" s="15">
        <v>10</v>
      </c>
      <c r="D538" s="15">
        <v>2</v>
      </c>
      <c r="E538" s="15">
        <v>4</v>
      </c>
      <c r="F538">
        <v>10.2728</v>
      </c>
      <c r="G538">
        <v>4277.25</v>
      </c>
      <c r="H538" s="79">
        <v>10.6669</v>
      </c>
      <c r="I538" s="79">
        <v>4277.25</v>
      </c>
      <c r="J538">
        <v>8.9534400000000005</v>
      </c>
      <c r="K538">
        <v>4272.01</v>
      </c>
      <c r="L538">
        <v>10.1494</v>
      </c>
      <c r="M538">
        <v>4277.25</v>
      </c>
      <c r="N538">
        <v>10.243499999999999</v>
      </c>
      <c r="O538">
        <v>4277.25</v>
      </c>
      <c r="P538">
        <v>9.73109</v>
      </c>
      <c r="Q538">
        <v>4277.25</v>
      </c>
      <c r="R538">
        <v>10.6927</v>
      </c>
      <c r="S538">
        <v>4277.25</v>
      </c>
      <c r="T538">
        <v>10.6927</v>
      </c>
      <c r="U538">
        <v>4277.25</v>
      </c>
      <c r="V538">
        <v>9.1946200000000005</v>
      </c>
      <c r="W538">
        <v>4277.25</v>
      </c>
      <c r="X538">
        <v>9.8941300000000005</v>
      </c>
      <c r="Y538">
        <v>4277.25</v>
      </c>
      <c r="Z538" s="26">
        <f>MATCH(smallO[[#This Row],[Simen Best sol]],smallO[[#This Row],[Simen 1 time]:[Simen 10 sol]],0)</f>
        <v>6</v>
      </c>
      <c r="AA538" s="26">
        <f>INDEX(smallO[[#This Row],[Simen 1 time]:[Simen 10 sol]],smallO[[#This Row],[Match]]-1)</f>
        <v>8.9534400000000005</v>
      </c>
      <c r="AB538" s="79">
        <f t="shared" si="16"/>
        <v>4272.01</v>
      </c>
      <c r="AC538" s="26">
        <f>MATCH(smallO[[#This Row],[Simen worst sol]],smallO[[#This Row],[Simen 1 time]:[Simen 10 sol]],0)</f>
        <v>2</v>
      </c>
      <c r="AD538" s="26">
        <f>INDEX(smallO[[#This Row],[Simen 1 time]:[Simen 10 sol]],smallO[[#This Row],[Match2]]-1)</f>
        <v>10.2728</v>
      </c>
      <c r="AE538" s="79">
        <f t="shared" si="17"/>
        <v>4277.25</v>
      </c>
      <c r="AF538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4276.7260000000006</v>
      </c>
      <c r="AI538" s="79"/>
      <c r="AJ538" s="79"/>
      <c r="AL538" s="79"/>
      <c r="AM538" s="79"/>
      <c r="AN538" s="79"/>
    </row>
    <row r="539" spans="1:40">
      <c r="A539" s="17" t="s">
        <v>56</v>
      </c>
      <c r="B539" s="13">
        <v>3</v>
      </c>
      <c r="C539" s="13">
        <v>10</v>
      </c>
      <c r="D539" s="13">
        <v>3</v>
      </c>
      <c r="E539" s="13">
        <v>4</v>
      </c>
      <c r="F539">
        <v>6.3162900000000004</v>
      </c>
      <c r="G539">
        <v>3024.26</v>
      </c>
      <c r="H539" s="79">
        <v>6.31419</v>
      </c>
      <c r="I539" s="79">
        <v>3024.26</v>
      </c>
      <c r="J539">
        <v>6.4743199999999996</v>
      </c>
      <c r="K539">
        <v>3024.26</v>
      </c>
      <c r="L539">
        <v>6.5204700000000004</v>
      </c>
      <c r="M539">
        <v>3024.26</v>
      </c>
      <c r="N539">
        <v>6.4070200000000002</v>
      </c>
      <c r="O539">
        <v>3024.26</v>
      </c>
      <c r="P539">
        <v>6.5101800000000001</v>
      </c>
      <c r="Q539">
        <v>3024.26</v>
      </c>
      <c r="R539">
        <v>6.5366099999999996</v>
      </c>
      <c r="S539">
        <v>3024.26</v>
      </c>
      <c r="T539">
        <v>6.5366099999999996</v>
      </c>
      <c r="U539">
        <v>3024.26</v>
      </c>
      <c r="V539">
        <v>6.5056700000000003</v>
      </c>
      <c r="W539">
        <v>3024.26</v>
      </c>
      <c r="X539">
        <v>6.4524400000000002</v>
      </c>
      <c r="Y539">
        <v>3024.26</v>
      </c>
      <c r="Z539" s="26">
        <f>MATCH(smallO[[#This Row],[Simen Best sol]],smallO[[#This Row],[Simen 1 time]:[Simen 10 sol]],0)</f>
        <v>2</v>
      </c>
      <c r="AA539" s="26">
        <f>INDEX(smallO[[#This Row],[Simen 1 time]:[Simen 10 sol]],smallO[[#This Row],[Match]]-1)</f>
        <v>6.3162900000000004</v>
      </c>
      <c r="AB539" s="79">
        <f t="shared" si="16"/>
        <v>3024.26</v>
      </c>
      <c r="AC539" s="26">
        <f>MATCH(smallO[[#This Row],[Simen worst sol]],smallO[[#This Row],[Simen 1 time]:[Simen 10 sol]],0)</f>
        <v>2</v>
      </c>
      <c r="AD539" s="26">
        <f>INDEX(smallO[[#This Row],[Simen 1 time]:[Simen 10 sol]],smallO[[#This Row],[Match2]]-1)</f>
        <v>6.3162900000000004</v>
      </c>
      <c r="AE539" s="79">
        <f t="shared" si="17"/>
        <v>3024.26</v>
      </c>
      <c r="AF539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3024.2600000000007</v>
      </c>
      <c r="AI539" s="79"/>
      <c r="AJ539" s="79"/>
      <c r="AL539" s="79"/>
      <c r="AM539" s="79"/>
      <c r="AN539" s="79"/>
    </row>
    <row r="540" spans="1:40">
      <c r="A540" s="18" t="s">
        <v>56</v>
      </c>
      <c r="B540" s="15">
        <v>3</v>
      </c>
      <c r="C540" s="15">
        <v>10</v>
      </c>
      <c r="D540" s="15">
        <v>4</v>
      </c>
      <c r="E540" s="15">
        <v>4</v>
      </c>
      <c r="F540">
        <v>6.8110900000000001</v>
      </c>
      <c r="G540">
        <v>3756.71</v>
      </c>
      <c r="H540" s="79">
        <v>6.8602499999999997</v>
      </c>
      <c r="I540" s="79">
        <v>3756.71</v>
      </c>
      <c r="J540">
        <v>6.7184999999999997</v>
      </c>
      <c r="K540">
        <v>3756.71</v>
      </c>
      <c r="L540">
        <v>6.8109099999999998</v>
      </c>
      <c r="M540">
        <v>3756.71</v>
      </c>
      <c r="N540">
        <v>6.8519300000000003</v>
      </c>
      <c r="O540">
        <v>3756.71</v>
      </c>
      <c r="P540">
        <v>6.7306800000000004</v>
      </c>
      <c r="Q540">
        <v>3756.71</v>
      </c>
      <c r="R540">
        <v>6.8982799999999997</v>
      </c>
      <c r="S540">
        <v>3756.71</v>
      </c>
      <c r="T540">
        <v>6.8982799999999997</v>
      </c>
      <c r="U540">
        <v>3756.71</v>
      </c>
      <c r="V540">
        <v>6.8288099999999998</v>
      </c>
      <c r="W540">
        <v>3756.71</v>
      </c>
      <c r="X540">
        <v>6.9149500000000002</v>
      </c>
      <c r="Y540">
        <v>3756.71</v>
      </c>
      <c r="Z540" s="26">
        <f>MATCH(smallO[[#This Row],[Simen Best sol]],smallO[[#This Row],[Simen 1 time]:[Simen 10 sol]],0)</f>
        <v>2</v>
      </c>
      <c r="AA540" s="26">
        <f>INDEX(smallO[[#This Row],[Simen 1 time]:[Simen 10 sol]],smallO[[#This Row],[Match]]-1)</f>
        <v>6.8110900000000001</v>
      </c>
      <c r="AB540" s="79">
        <f t="shared" si="16"/>
        <v>3756.71</v>
      </c>
      <c r="AC540" s="26">
        <f>MATCH(smallO[[#This Row],[Simen worst sol]],smallO[[#This Row],[Simen 1 time]:[Simen 10 sol]],0)</f>
        <v>2</v>
      </c>
      <c r="AD540" s="26">
        <f>INDEX(smallO[[#This Row],[Simen 1 time]:[Simen 10 sol]],smallO[[#This Row],[Match2]]-1)</f>
        <v>6.8110900000000001</v>
      </c>
      <c r="AE540" s="79">
        <f t="shared" si="17"/>
        <v>3756.71</v>
      </c>
      <c r="AF540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3756.71</v>
      </c>
      <c r="AI540" s="79"/>
      <c r="AJ540" s="79"/>
      <c r="AL540" s="79"/>
      <c r="AM540" s="79"/>
      <c r="AN540" s="79"/>
    </row>
    <row r="541" spans="1:40">
      <c r="A541" s="17" t="s">
        <v>56</v>
      </c>
      <c r="B541" s="13">
        <v>3</v>
      </c>
      <c r="C541" s="13">
        <v>10</v>
      </c>
      <c r="D541" s="13">
        <v>5</v>
      </c>
      <c r="E541" s="13">
        <v>4</v>
      </c>
      <c r="F541">
        <v>6.3962300000000001</v>
      </c>
      <c r="G541">
        <v>2930.89</v>
      </c>
      <c r="H541" s="79">
        <v>6.4291600000000004</v>
      </c>
      <c r="I541" s="79">
        <v>2930.89</v>
      </c>
      <c r="J541">
        <v>6.5104600000000001</v>
      </c>
      <c r="K541">
        <v>2930.89</v>
      </c>
      <c r="L541">
        <v>6.45817</v>
      </c>
      <c r="M541">
        <v>2930.89</v>
      </c>
      <c r="N541">
        <v>6.3940700000000001</v>
      </c>
      <c r="O541">
        <v>2930.89</v>
      </c>
      <c r="P541">
        <v>6.3439399999999999</v>
      </c>
      <c r="Q541">
        <v>2930.89</v>
      </c>
      <c r="R541">
        <v>6.4840499999999999</v>
      </c>
      <c r="S541">
        <v>2930.89</v>
      </c>
      <c r="T541">
        <v>6.4840499999999999</v>
      </c>
      <c r="U541">
        <v>2930.89</v>
      </c>
      <c r="V541">
        <v>6.4757600000000002</v>
      </c>
      <c r="W541">
        <v>2930.89</v>
      </c>
      <c r="X541">
        <v>6.3872499999999999</v>
      </c>
      <c r="Y541">
        <v>2930.89</v>
      </c>
      <c r="Z541" s="26">
        <f>MATCH(smallO[[#This Row],[Simen Best sol]],smallO[[#This Row],[Simen 1 time]:[Simen 10 sol]],0)</f>
        <v>2</v>
      </c>
      <c r="AA541" s="26">
        <f>INDEX(smallO[[#This Row],[Simen 1 time]:[Simen 10 sol]],smallO[[#This Row],[Match]]-1)</f>
        <v>6.3962300000000001</v>
      </c>
      <c r="AB541" s="79">
        <f t="shared" si="16"/>
        <v>2930.89</v>
      </c>
      <c r="AC541" s="26">
        <f>MATCH(smallO[[#This Row],[Simen worst sol]],smallO[[#This Row],[Simen 1 time]:[Simen 10 sol]],0)</f>
        <v>2</v>
      </c>
      <c r="AD541" s="26">
        <f>INDEX(smallO[[#This Row],[Simen 1 time]:[Simen 10 sol]],smallO[[#This Row],[Match2]]-1)</f>
        <v>6.3962300000000001</v>
      </c>
      <c r="AE541" s="79">
        <f t="shared" si="17"/>
        <v>2930.89</v>
      </c>
      <c r="AF541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2930.89</v>
      </c>
      <c r="AI541" s="79"/>
      <c r="AJ541" s="79"/>
      <c r="AL541" s="79"/>
      <c r="AM541" s="79"/>
      <c r="AN541" s="79"/>
    </row>
    <row r="542" spans="1:40">
      <c r="A542" s="18" t="s">
        <v>56</v>
      </c>
      <c r="B542" s="15">
        <v>3</v>
      </c>
      <c r="C542" s="15">
        <v>15</v>
      </c>
      <c r="D542" s="15">
        <v>1</v>
      </c>
      <c r="E542" s="15">
        <v>4</v>
      </c>
      <c r="F542">
        <v>8.0842700000000001</v>
      </c>
      <c r="G542">
        <v>3353.28</v>
      </c>
      <c r="H542" s="79">
        <v>7.8354200000000001</v>
      </c>
      <c r="I542" s="79">
        <v>3353.28</v>
      </c>
      <c r="J542">
        <v>7.8624900000000002</v>
      </c>
      <c r="K542">
        <v>3353.28</v>
      </c>
      <c r="L542">
        <v>7.7297399999999996</v>
      </c>
      <c r="M542">
        <v>3353.28</v>
      </c>
      <c r="N542">
        <v>7.53803</v>
      </c>
      <c r="O542">
        <v>3353.28</v>
      </c>
      <c r="P542">
        <v>8.0583500000000008</v>
      </c>
      <c r="Q542">
        <v>3353.28</v>
      </c>
      <c r="R542">
        <v>7.8973300000000002</v>
      </c>
      <c r="S542">
        <v>3353.28</v>
      </c>
      <c r="T542">
        <v>7.8973300000000002</v>
      </c>
      <c r="U542">
        <v>3353.28</v>
      </c>
      <c r="V542">
        <v>7.7584900000000001</v>
      </c>
      <c r="W542">
        <v>3353.28</v>
      </c>
      <c r="X542">
        <v>7.5428300000000004</v>
      </c>
      <c r="Y542">
        <v>3353.28</v>
      </c>
      <c r="Z542" s="26">
        <f>MATCH(smallO[[#This Row],[Simen Best sol]],smallO[[#This Row],[Simen 1 time]:[Simen 10 sol]],0)</f>
        <v>2</v>
      </c>
      <c r="AA542" s="26">
        <f>INDEX(smallO[[#This Row],[Simen 1 time]:[Simen 10 sol]],smallO[[#This Row],[Match]]-1)</f>
        <v>8.0842700000000001</v>
      </c>
      <c r="AB542" s="79">
        <f t="shared" si="16"/>
        <v>3353.28</v>
      </c>
      <c r="AC542" s="26">
        <f>MATCH(smallO[[#This Row],[Simen worst sol]],smallO[[#This Row],[Simen 1 time]:[Simen 10 sol]],0)</f>
        <v>2</v>
      </c>
      <c r="AD542" s="26">
        <f>INDEX(smallO[[#This Row],[Simen 1 time]:[Simen 10 sol]],smallO[[#This Row],[Match2]]-1)</f>
        <v>8.0842700000000001</v>
      </c>
      <c r="AE542" s="79">
        <f t="shared" si="17"/>
        <v>3353.28</v>
      </c>
      <c r="AF542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3353.2799999999997</v>
      </c>
      <c r="AI542" s="79"/>
      <c r="AJ542" s="79"/>
      <c r="AL542" s="79"/>
      <c r="AM542" s="79"/>
      <c r="AN542" s="79"/>
    </row>
    <row r="543" spans="1:40">
      <c r="A543" s="17" t="s">
        <v>56</v>
      </c>
      <c r="B543" s="13">
        <v>3</v>
      </c>
      <c r="C543" s="13">
        <v>15</v>
      </c>
      <c r="D543" s="13">
        <v>2</v>
      </c>
      <c r="E543" s="13">
        <v>4</v>
      </c>
      <c r="F543">
        <v>12.9244</v>
      </c>
      <c r="G543">
        <v>3634.43</v>
      </c>
      <c r="H543" s="79">
        <v>11.3012</v>
      </c>
      <c r="I543" s="79">
        <v>3533.04</v>
      </c>
      <c r="J543">
        <v>11.5472</v>
      </c>
      <c r="K543">
        <v>3602.31</v>
      </c>
      <c r="L543">
        <v>8.5654599999999999</v>
      </c>
      <c r="M543">
        <v>3523.83</v>
      </c>
      <c r="N543">
        <v>12.5504</v>
      </c>
      <c r="O543">
        <v>3533.04</v>
      </c>
      <c r="P543">
        <v>10.565899999999999</v>
      </c>
      <c r="Q543">
        <v>3602.31</v>
      </c>
      <c r="R543">
        <v>10.614699999999999</v>
      </c>
      <c r="S543">
        <v>3602.31</v>
      </c>
      <c r="T543">
        <v>10.614699999999999</v>
      </c>
      <c r="U543">
        <v>3602.31</v>
      </c>
      <c r="V543">
        <v>10.3362</v>
      </c>
      <c r="W543">
        <v>3602.31</v>
      </c>
      <c r="X543">
        <v>11.3941</v>
      </c>
      <c r="Y543">
        <v>3524.29</v>
      </c>
      <c r="Z543" s="26">
        <f>MATCH(smallO[[#This Row],[Simen Best sol]],smallO[[#This Row],[Simen 1 time]:[Simen 10 sol]],0)</f>
        <v>8</v>
      </c>
      <c r="AA543" s="26">
        <f>INDEX(smallO[[#This Row],[Simen 1 time]:[Simen 10 sol]],smallO[[#This Row],[Match]]-1)</f>
        <v>8.5654599999999999</v>
      </c>
      <c r="AB543" s="79">
        <f t="shared" si="16"/>
        <v>3523.83</v>
      </c>
      <c r="AC543" s="26">
        <f>MATCH(smallO[[#This Row],[Simen worst sol]],smallO[[#This Row],[Simen 1 time]:[Simen 10 sol]],0)</f>
        <v>2</v>
      </c>
      <c r="AD543" s="26">
        <f>INDEX(smallO[[#This Row],[Simen 1 time]:[Simen 10 sol]],smallO[[#This Row],[Match2]]-1)</f>
        <v>12.9244</v>
      </c>
      <c r="AE543" s="79">
        <f t="shared" si="17"/>
        <v>3634.43</v>
      </c>
      <c r="AF543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3576.018</v>
      </c>
      <c r="AI543" s="79"/>
      <c r="AJ543" s="79"/>
      <c r="AL543" s="79"/>
      <c r="AM543" s="79"/>
      <c r="AN543" s="79"/>
    </row>
    <row r="544" spans="1:40">
      <c r="A544" s="18" t="s">
        <v>56</v>
      </c>
      <c r="B544" s="15">
        <v>3</v>
      </c>
      <c r="C544" s="15">
        <v>15</v>
      </c>
      <c r="D544" s="15">
        <v>3</v>
      </c>
      <c r="E544" s="15">
        <v>4</v>
      </c>
      <c r="F544">
        <v>12.000400000000001</v>
      </c>
      <c r="G544">
        <v>3874.08</v>
      </c>
      <c r="H544" s="79">
        <v>12.5665</v>
      </c>
      <c r="I544" s="79">
        <v>3926.7</v>
      </c>
      <c r="J544">
        <v>12.359299999999999</v>
      </c>
      <c r="K544">
        <v>3954.6</v>
      </c>
      <c r="L544">
        <v>12.404500000000001</v>
      </c>
      <c r="M544">
        <v>3954.6</v>
      </c>
      <c r="N544">
        <v>13.2325</v>
      </c>
      <c r="O544">
        <v>3954.66</v>
      </c>
      <c r="P544">
        <v>9.4527199999999993</v>
      </c>
      <c r="Q544">
        <v>3863.72</v>
      </c>
      <c r="R544">
        <v>9.8246500000000001</v>
      </c>
      <c r="S544">
        <v>3863.72</v>
      </c>
      <c r="T544">
        <v>9.8246500000000001</v>
      </c>
      <c r="U544">
        <v>3863.72</v>
      </c>
      <c r="V544">
        <v>11.237299999999999</v>
      </c>
      <c r="W544">
        <v>3874.08</v>
      </c>
      <c r="X544">
        <v>9.4788200000000007</v>
      </c>
      <c r="Y544">
        <v>3863.72</v>
      </c>
      <c r="Z544" s="26">
        <f>MATCH(smallO[[#This Row],[Simen Best sol]],smallO[[#This Row],[Simen 1 time]:[Simen 10 sol]],0)</f>
        <v>12</v>
      </c>
      <c r="AA544" s="26">
        <f>INDEX(smallO[[#This Row],[Simen 1 time]:[Simen 10 sol]],smallO[[#This Row],[Match]]-1)</f>
        <v>9.4527199999999993</v>
      </c>
      <c r="AB544" s="79">
        <f t="shared" si="16"/>
        <v>3863.72</v>
      </c>
      <c r="AC544" s="26">
        <f>MATCH(smallO[[#This Row],[Simen worst sol]],smallO[[#This Row],[Simen 1 time]:[Simen 10 sol]],0)</f>
        <v>10</v>
      </c>
      <c r="AD544" s="26">
        <f>INDEX(smallO[[#This Row],[Simen 1 time]:[Simen 10 sol]],smallO[[#This Row],[Match2]]-1)</f>
        <v>13.2325</v>
      </c>
      <c r="AE544" s="79">
        <f t="shared" si="17"/>
        <v>3954.66</v>
      </c>
      <c r="AF544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3899.3600000000006</v>
      </c>
      <c r="AI544" s="79"/>
      <c r="AJ544" s="79"/>
      <c r="AL544" s="79"/>
      <c r="AM544" s="79"/>
      <c r="AN544" s="79"/>
    </row>
    <row r="545" spans="1:40">
      <c r="A545" s="17" t="s">
        <v>56</v>
      </c>
      <c r="B545" s="13">
        <v>3</v>
      </c>
      <c r="C545" s="13">
        <v>15</v>
      </c>
      <c r="D545" s="13">
        <v>4</v>
      </c>
      <c r="E545" s="13">
        <v>4</v>
      </c>
      <c r="F545">
        <v>7.4146400000000003</v>
      </c>
      <c r="G545">
        <v>3284.43</v>
      </c>
      <c r="H545" s="79">
        <v>8.1827799999999993</v>
      </c>
      <c r="I545" s="79">
        <v>3280.96</v>
      </c>
      <c r="J545">
        <v>7.56182</v>
      </c>
      <c r="K545">
        <v>3284.43</v>
      </c>
      <c r="L545">
        <v>7.5906000000000002</v>
      </c>
      <c r="M545">
        <v>3284.43</v>
      </c>
      <c r="N545">
        <v>7.7101800000000003</v>
      </c>
      <c r="O545">
        <v>3284.43</v>
      </c>
      <c r="P545">
        <v>8.4286100000000008</v>
      </c>
      <c r="Q545">
        <v>3268.88</v>
      </c>
      <c r="R545">
        <v>7.6095699999999997</v>
      </c>
      <c r="S545">
        <v>3284.43</v>
      </c>
      <c r="T545">
        <v>7.6095699999999997</v>
      </c>
      <c r="U545">
        <v>3284.43</v>
      </c>
      <c r="V545">
        <v>8.0694499999999998</v>
      </c>
      <c r="W545">
        <v>3270.82</v>
      </c>
      <c r="X545">
        <v>7.5114900000000002</v>
      </c>
      <c r="Y545">
        <v>3284.43</v>
      </c>
      <c r="Z545" s="26">
        <f>MATCH(smallO[[#This Row],[Simen Best sol]],smallO[[#This Row],[Simen 1 time]:[Simen 10 sol]],0)</f>
        <v>12</v>
      </c>
      <c r="AA545" s="26">
        <f>INDEX(smallO[[#This Row],[Simen 1 time]:[Simen 10 sol]],smallO[[#This Row],[Match]]-1)</f>
        <v>8.4286100000000008</v>
      </c>
      <c r="AB545" s="79">
        <f t="shared" si="16"/>
        <v>3268.88</v>
      </c>
      <c r="AC545" s="26">
        <f>MATCH(smallO[[#This Row],[Simen worst sol]],smallO[[#This Row],[Simen 1 time]:[Simen 10 sol]],0)</f>
        <v>2</v>
      </c>
      <c r="AD545" s="26">
        <f>INDEX(smallO[[#This Row],[Simen 1 time]:[Simen 10 sol]],smallO[[#This Row],[Match2]]-1)</f>
        <v>7.4146400000000003</v>
      </c>
      <c r="AE545" s="79">
        <f t="shared" si="17"/>
        <v>3284.43</v>
      </c>
      <c r="AF545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3281.1669999999999</v>
      </c>
      <c r="AI545" s="79"/>
      <c r="AJ545" s="79"/>
      <c r="AL545" s="79"/>
      <c r="AM545" s="79"/>
      <c r="AN545" s="79"/>
    </row>
    <row r="546" spans="1:40">
      <c r="A546" s="18" t="s">
        <v>56</v>
      </c>
      <c r="B546" s="15">
        <v>3</v>
      </c>
      <c r="C546" s="15">
        <v>15</v>
      </c>
      <c r="D546" s="15">
        <v>5</v>
      </c>
      <c r="E546" s="15">
        <v>4</v>
      </c>
      <c r="F546">
        <v>8.2537000000000003</v>
      </c>
      <c r="G546">
        <v>3754.19</v>
      </c>
      <c r="H546" s="79">
        <v>8.1261600000000005</v>
      </c>
      <c r="I546" s="79">
        <v>3754.19</v>
      </c>
      <c r="J546">
        <v>8.2352699999999999</v>
      </c>
      <c r="K546">
        <v>3754.19</v>
      </c>
      <c r="L546">
        <v>8.4251100000000001</v>
      </c>
      <c r="M546">
        <v>3754.19</v>
      </c>
      <c r="N546">
        <v>9.0233500000000006</v>
      </c>
      <c r="O546">
        <v>3800.05</v>
      </c>
      <c r="P546">
        <v>8.3068299999999997</v>
      </c>
      <c r="Q546">
        <v>3684.92</v>
      </c>
      <c r="R546">
        <v>8.4958500000000008</v>
      </c>
      <c r="S546">
        <v>3754.19</v>
      </c>
      <c r="T546">
        <v>8.4958500000000008</v>
      </c>
      <c r="U546">
        <v>3754.19</v>
      </c>
      <c r="V546">
        <v>8.4937699999999996</v>
      </c>
      <c r="W546">
        <v>3785.77</v>
      </c>
      <c r="X546">
        <v>8.2031100000000006</v>
      </c>
      <c r="Y546">
        <v>3754.19</v>
      </c>
      <c r="Z546" s="26">
        <f>MATCH(smallO[[#This Row],[Simen Best sol]],smallO[[#This Row],[Simen 1 time]:[Simen 10 sol]],0)</f>
        <v>12</v>
      </c>
      <c r="AA546" s="26">
        <f>INDEX(smallO[[#This Row],[Simen 1 time]:[Simen 10 sol]],smallO[[#This Row],[Match]]-1)</f>
        <v>8.3068299999999997</v>
      </c>
      <c r="AB546" s="79">
        <f t="shared" si="16"/>
        <v>3684.92</v>
      </c>
      <c r="AC546" s="26">
        <f>MATCH(smallO[[#This Row],[Simen worst sol]],smallO[[#This Row],[Simen 1 time]:[Simen 10 sol]],0)</f>
        <v>10</v>
      </c>
      <c r="AD546" s="26">
        <f>INDEX(smallO[[#This Row],[Simen 1 time]:[Simen 10 sol]],smallO[[#This Row],[Match2]]-1)</f>
        <v>9.0233500000000006</v>
      </c>
      <c r="AE546" s="79">
        <f t="shared" si="17"/>
        <v>3800.05</v>
      </c>
      <c r="AF546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3755.0070000000001</v>
      </c>
      <c r="AI546" s="79"/>
      <c r="AJ546" s="79"/>
      <c r="AL546" s="79"/>
      <c r="AM546" s="79"/>
      <c r="AN546" s="79"/>
    </row>
    <row r="547" spans="1:40">
      <c r="A547" s="17" t="s">
        <v>56</v>
      </c>
      <c r="B547" s="13">
        <v>3</v>
      </c>
      <c r="C547" s="13">
        <v>20</v>
      </c>
      <c r="D547" s="13">
        <v>1</v>
      </c>
      <c r="E547" s="13">
        <v>4</v>
      </c>
      <c r="F547">
        <v>9.7631499999999996</v>
      </c>
      <c r="G547">
        <v>4169.42</v>
      </c>
      <c r="H547" s="79">
        <v>9.9404599999999999</v>
      </c>
      <c r="I547" s="79">
        <v>4169.42</v>
      </c>
      <c r="J547">
        <v>10.075900000000001</v>
      </c>
      <c r="K547">
        <v>4148</v>
      </c>
      <c r="L547">
        <v>9.9252300000000009</v>
      </c>
      <c r="M547">
        <v>4169.42</v>
      </c>
      <c r="N547">
        <v>9.4549199999999995</v>
      </c>
      <c r="O547">
        <v>4169.42</v>
      </c>
      <c r="P547">
        <v>10.0733</v>
      </c>
      <c r="Q547">
        <v>4169.42</v>
      </c>
      <c r="R547">
        <v>10.513</v>
      </c>
      <c r="S547">
        <v>4148</v>
      </c>
      <c r="T547">
        <v>10.513</v>
      </c>
      <c r="U547">
        <v>4148</v>
      </c>
      <c r="V547">
        <v>10.257</v>
      </c>
      <c r="W547">
        <v>4169.42</v>
      </c>
      <c r="X547">
        <v>9.8789899999999999</v>
      </c>
      <c r="Y547">
        <v>4169.42</v>
      </c>
      <c r="Z547" s="26">
        <f>MATCH(smallO[[#This Row],[Simen Best sol]],smallO[[#This Row],[Simen 1 time]:[Simen 10 sol]],0)</f>
        <v>6</v>
      </c>
      <c r="AA547" s="26">
        <f>INDEX(smallO[[#This Row],[Simen 1 time]:[Simen 10 sol]],smallO[[#This Row],[Match]]-1)</f>
        <v>10.075900000000001</v>
      </c>
      <c r="AB547" s="79">
        <f t="shared" si="16"/>
        <v>4148</v>
      </c>
      <c r="AC547" s="26">
        <f>MATCH(smallO[[#This Row],[Simen worst sol]],smallO[[#This Row],[Simen 1 time]:[Simen 10 sol]],0)</f>
        <v>2</v>
      </c>
      <c r="AD547" s="26">
        <f>INDEX(smallO[[#This Row],[Simen 1 time]:[Simen 10 sol]],smallO[[#This Row],[Match2]]-1)</f>
        <v>9.7631499999999996</v>
      </c>
      <c r="AE547" s="79">
        <f t="shared" si="17"/>
        <v>4169.42</v>
      </c>
      <c r="AF547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4162.9939999999997</v>
      </c>
      <c r="AI547" s="79"/>
      <c r="AJ547" s="79"/>
      <c r="AL547" s="79"/>
      <c r="AM547" s="79"/>
      <c r="AN547" s="79"/>
    </row>
    <row r="548" spans="1:40">
      <c r="A548" s="18" t="s">
        <v>56</v>
      </c>
      <c r="B548" s="15">
        <v>3</v>
      </c>
      <c r="C548" s="15">
        <v>20</v>
      </c>
      <c r="D548" s="15">
        <v>2</v>
      </c>
      <c r="E548" s="15">
        <v>4</v>
      </c>
      <c r="F548">
        <v>6.9105100000000004</v>
      </c>
      <c r="G548">
        <v>3222.03</v>
      </c>
      <c r="H548" s="79">
        <v>6.9179399999999998</v>
      </c>
      <c r="I548" s="79">
        <v>3222.03</v>
      </c>
      <c r="J548">
        <v>6.9445499999999996</v>
      </c>
      <c r="K548">
        <v>3222.03</v>
      </c>
      <c r="L548">
        <v>6.9332000000000003</v>
      </c>
      <c r="M548">
        <v>3222.03</v>
      </c>
      <c r="N548">
        <v>6.9191099999999999</v>
      </c>
      <c r="O548">
        <v>3222.03</v>
      </c>
      <c r="P548">
        <v>6.9161299999999999</v>
      </c>
      <c r="Q548">
        <v>3222.03</v>
      </c>
      <c r="R548">
        <v>6.9448999999999996</v>
      </c>
      <c r="S548">
        <v>3222.03</v>
      </c>
      <c r="T548">
        <v>6.9448999999999996</v>
      </c>
      <c r="U548">
        <v>3222.03</v>
      </c>
      <c r="V548">
        <v>6.9571899999999998</v>
      </c>
      <c r="W548">
        <v>3222.03</v>
      </c>
      <c r="X548">
        <v>6.8989599999999998</v>
      </c>
      <c r="Y548">
        <v>3222.03</v>
      </c>
      <c r="Z548" s="26">
        <f>MATCH(smallO[[#This Row],[Simen Best sol]],smallO[[#This Row],[Simen 1 time]:[Simen 10 sol]],0)</f>
        <v>2</v>
      </c>
      <c r="AA548" s="26">
        <f>INDEX(smallO[[#This Row],[Simen 1 time]:[Simen 10 sol]],smallO[[#This Row],[Match]]-1)</f>
        <v>6.9105100000000004</v>
      </c>
      <c r="AB548" s="79">
        <f t="shared" si="16"/>
        <v>3222.03</v>
      </c>
      <c r="AC548" s="26">
        <f>MATCH(smallO[[#This Row],[Simen worst sol]],smallO[[#This Row],[Simen 1 time]:[Simen 10 sol]],0)</f>
        <v>2</v>
      </c>
      <c r="AD548" s="26">
        <f>INDEX(smallO[[#This Row],[Simen 1 time]:[Simen 10 sol]],smallO[[#This Row],[Match2]]-1)</f>
        <v>6.9105100000000004</v>
      </c>
      <c r="AE548" s="79">
        <f t="shared" si="17"/>
        <v>3222.03</v>
      </c>
      <c r="AF548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3222.0299999999997</v>
      </c>
      <c r="AI548" s="79"/>
      <c r="AJ548" s="79"/>
      <c r="AL548" s="79"/>
      <c r="AM548" s="79"/>
      <c r="AN548" s="79"/>
    </row>
    <row r="549" spans="1:40">
      <c r="A549" s="17" t="s">
        <v>56</v>
      </c>
      <c r="B549" s="13">
        <v>3</v>
      </c>
      <c r="C549" s="13">
        <v>20</v>
      </c>
      <c r="D549" s="13">
        <v>3</v>
      </c>
      <c r="E549" s="13">
        <v>4</v>
      </c>
      <c r="F549">
        <v>8.5747400000000003</v>
      </c>
      <c r="G549">
        <v>3885.47</v>
      </c>
      <c r="H549" s="79">
        <v>8.3809500000000003</v>
      </c>
      <c r="I549" s="79">
        <v>3885.47</v>
      </c>
      <c r="J549">
        <v>8.3271800000000002</v>
      </c>
      <c r="K549">
        <v>3885.47</v>
      </c>
      <c r="L549">
        <v>7.9924499999999998</v>
      </c>
      <c r="M549">
        <v>3885.47</v>
      </c>
      <c r="N549">
        <v>8.1022800000000004</v>
      </c>
      <c r="O549">
        <v>3885.47</v>
      </c>
      <c r="P549">
        <v>8.0216499999999993</v>
      </c>
      <c r="Q549">
        <v>3885.47</v>
      </c>
      <c r="R549">
        <v>8.1578800000000005</v>
      </c>
      <c r="S549">
        <v>3885.47</v>
      </c>
      <c r="T549">
        <v>8.1578800000000005</v>
      </c>
      <c r="U549">
        <v>3885.47</v>
      </c>
      <c r="V549">
        <v>7.9387100000000004</v>
      </c>
      <c r="W549">
        <v>3885.47</v>
      </c>
      <c r="X549">
        <v>8.5151000000000003</v>
      </c>
      <c r="Y549">
        <v>3885.47</v>
      </c>
      <c r="Z549" s="26">
        <f>MATCH(smallO[[#This Row],[Simen Best sol]],smallO[[#This Row],[Simen 1 time]:[Simen 10 sol]],0)</f>
        <v>2</v>
      </c>
      <c r="AA549" s="26">
        <f>INDEX(smallO[[#This Row],[Simen 1 time]:[Simen 10 sol]],smallO[[#This Row],[Match]]-1)</f>
        <v>8.5747400000000003</v>
      </c>
      <c r="AB549" s="79">
        <f t="shared" si="16"/>
        <v>3885.47</v>
      </c>
      <c r="AC549" s="26">
        <f>MATCH(smallO[[#This Row],[Simen worst sol]],smallO[[#This Row],[Simen 1 time]:[Simen 10 sol]],0)</f>
        <v>2</v>
      </c>
      <c r="AD549" s="26">
        <f>INDEX(smallO[[#This Row],[Simen 1 time]:[Simen 10 sol]],smallO[[#This Row],[Match2]]-1)</f>
        <v>8.5747400000000003</v>
      </c>
      <c r="AE549" s="79">
        <f t="shared" si="17"/>
        <v>3885.47</v>
      </c>
      <c r="AF549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3885.4700000000003</v>
      </c>
      <c r="AI549" s="79"/>
      <c r="AJ549" s="79"/>
      <c r="AL549" s="79"/>
      <c r="AM549" s="79"/>
      <c r="AN549" s="79"/>
    </row>
    <row r="550" spans="1:40">
      <c r="A550" s="18" t="s">
        <v>56</v>
      </c>
      <c r="B550" s="15">
        <v>3</v>
      </c>
      <c r="C550" s="15">
        <v>20</v>
      </c>
      <c r="D550" s="15">
        <v>4</v>
      </c>
      <c r="E550" s="15">
        <v>4</v>
      </c>
      <c r="F550">
        <v>15.238799999999999</v>
      </c>
      <c r="G550">
        <v>4832.93</v>
      </c>
      <c r="H550" s="79">
        <v>16.872199999999999</v>
      </c>
      <c r="I550" s="79">
        <v>4788.33</v>
      </c>
      <c r="J550">
        <v>17.18</v>
      </c>
      <c r="K550">
        <v>4788.33</v>
      </c>
      <c r="L550">
        <v>16.056899999999999</v>
      </c>
      <c r="M550">
        <v>4788.33</v>
      </c>
      <c r="N550">
        <v>16.476299999999998</v>
      </c>
      <c r="O550">
        <v>4788.33</v>
      </c>
      <c r="P550">
        <v>16.628499999999999</v>
      </c>
      <c r="Q550">
        <v>4788.33</v>
      </c>
      <c r="R550">
        <v>15.496</v>
      </c>
      <c r="S550">
        <v>4832.93</v>
      </c>
      <c r="T550">
        <v>15.496</v>
      </c>
      <c r="U550">
        <v>4832.93</v>
      </c>
      <c r="V550">
        <v>15.594900000000001</v>
      </c>
      <c r="W550">
        <v>4832.93</v>
      </c>
      <c r="X550">
        <v>14.474500000000001</v>
      </c>
      <c r="Y550">
        <v>4788.33</v>
      </c>
      <c r="Z550" s="26">
        <f>MATCH(smallO[[#This Row],[Simen Best sol]],smallO[[#This Row],[Simen 1 time]:[Simen 10 sol]],0)</f>
        <v>4</v>
      </c>
      <c r="AA550" s="26">
        <f>INDEX(smallO[[#This Row],[Simen 1 time]:[Simen 10 sol]],smallO[[#This Row],[Match]]-1)</f>
        <v>16.872199999999999</v>
      </c>
      <c r="AB550" s="79">
        <f t="shared" si="16"/>
        <v>4788.33</v>
      </c>
      <c r="AC550" s="26">
        <f>MATCH(smallO[[#This Row],[Simen worst sol]],smallO[[#This Row],[Simen 1 time]:[Simen 10 sol]],0)</f>
        <v>2</v>
      </c>
      <c r="AD550" s="26">
        <f>INDEX(smallO[[#This Row],[Simen 1 time]:[Simen 10 sol]],smallO[[#This Row],[Match2]]-1)</f>
        <v>15.238799999999999</v>
      </c>
      <c r="AE550" s="79">
        <f t="shared" si="17"/>
        <v>4832.93</v>
      </c>
      <c r="AF550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4806.17</v>
      </c>
      <c r="AI550" s="79"/>
      <c r="AJ550" s="79"/>
      <c r="AL550" s="79"/>
      <c r="AM550" s="79"/>
      <c r="AN550" s="79"/>
    </row>
    <row r="551" spans="1:40">
      <c r="A551" s="17" t="s">
        <v>56</v>
      </c>
      <c r="B551" s="13">
        <v>3</v>
      </c>
      <c r="C551" s="13">
        <v>20</v>
      </c>
      <c r="D551" s="13">
        <v>5</v>
      </c>
      <c r="E551" s="13">
        <v>4</v>
      </c>
      <c r="F551">
        <v>14.690899999999999</v>
      </c>
      <c r="G551">
        <v>4918.68</v>
      </c>
      <c r="H551" s="79">
        <v>12.731299999999999</v>
      </c>
      <c r="I551" s="79">
        <v>4918.68</v>
      </c>
      <c r="J551">
        <v>13.710800000000001</v>
      </c>
      <c r="K551">
        <v>4918.68</v>
      </c>
      <c r="L551">
        <v>14.119400000000001</v>
      </c>
      <c r="M551">
        <v>4769.5200000000004</v>
      </c>
      <c r="N551">
        <v>14.6465</v>
      </c>
      <c r="O551">
        <v>4767.6099999999997</v>
      </c>
      <c r="P551">
        <v>14.8012</v>
      </c>
      <c r="Q551">
        <v>4807.6099999999997</v>
      </c>
      <c r="R551">
        <v>15.4946</v>
      </c>
      <c r="S551">
        <v>4918.68</v>
      </c>
      <c r="T551">
        <v>15.4946</v>
      </c>
      <c r="U551">
        <v>4918.68</v>
      </c>
      <c r="V551">
        <v>13.100199999999999</v>
      </c>
      <c r="W551">
        <v>4767.6099999999997</v>
      </c>
      <c r="X551">
        <v>13.007999999999999</v>
      </c>
      <c r="Y551">
        <v>4918.68</v>
      </c>
      <c r="Z551" s="26">
        <f>MATCH(smallO[[#This Row],[Simen Best sol]],smallO[[#This Row],[Simen 1 time]:[Simen 10 sol]],0)</f>
        <v>10</v>
      </c>
      <c r="AA551" s="26">
        <f>INDEX(smallO[[#This Row],[Simen 1 time]:[Simen 10 sol]],smallO[[#This Row],[Match]]-1)</f>
        <v>14.6465</v>
      </c>
      <c r="AB551" s="79">
        <f t="shared" si="16"/>
        <v>4767.6099999999997</v>
      </c>
      <c r="AC551" s="26">
        <f>MATCH(smallO[[#This Row],[Simen worst sol]],smallO[[#This Row],[Simen 1 time]:[Simen 10 sol]],0)</f>
        <v>2</v>
      </c>
      <c r="AD551" s="26">
        <f>INDEX(smallO[[#This Row],[Simen 1 time]:[Simen 10 sol]],smallO[[#This Row],[Match2]]-1)</f>
        <v>14.690899999999999</v>
      </c>
      <c r="AE551" s="79">
        <f t="shared" si="17"/>
        <v>4918.68</v>
      </c>
      <c r="AF551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4862.4430000000011</v>
      </c>
      <c r="AI551" s="79"/>
      <c r="AJ551" s="79"/>
      <c r="AL551" s="79"/>
      <c r="AM551" s="79"/>
      <c r="AN551" s="79"/>
    </row>
    <row r="552" spans="1:40">
      <c r="A552" s="18" t="s">
        <v>56</v>
      </c>
      <c r="B552" s="15">
        <v>3</v>
      </c>
      <c r="C552" s="15">
        <v>25</v>
      </c>
      <c r="D552" s="15">
        <v>1</v>
      </c>
      <c r="E552" s="15">
        <v>4</v>
      </c>
      <c r="F552">
        <v>16.5337</v>
      </c>
      <c r="G552">
        <v>3958.45</v>
      </c>
      <c r="H552" s="79">
        <v>16.276499999999999</v>
      </c>
      <c r="I552" s="79">
        <v>3958.45</v>
      </c>
      <c r="J552">
        <v>15.742900000000001</v>
      </c>
      <c r="K552">
        <v>3958.45</v>
      </c>
      <c r="L552">
        <v>16.6006</v>
      </c>
      <c r="M552">
        <v>3958.45</v>
      </c>
      <c r="N552">
        <v>16.3504</v>
      </c>
      <c r="O552">
        <v>3958.45</v>
      </c>
      <c r="P552">
        <v>15.9314</v>
      </c>
      <c r="Q552">
        <v>3958.45</v>
      </c>
      <c r="R552">
        <v>16.070799999999998</v>
      </c>
      <c r="S552">
        <v>3958.45</v>
      </c>
      <c r="T552">
        <v>16.070799999999998</v>
      </c>
      <c r="U552">
        <v>3958.45</v>
      </c>
      <c r="V552">
        <v>16.1127</v>
      </c>
      <c r="W552">
        <v>3958.45</v>
      </c>
      <c r="X552">
        <v>15.2905</v>
      </c>
      <c r="Y552">
        <v>3958.45</v>
      </c>
      <c r="Z552" s="26">
        <f>MATCH(smallO[[#This Row],[Simen Best sol]],smallO[[#This Row],[Simen 1 time]:[Simen 10 sol]],0)</f>
        <v>2</v>
      </c>
      <c r="AA552" s="26">
        <f>INDEX(smallO[[#This Row],[Simen 1 time]:[Simen 10 sol]],smallO[[#This Row],[Match]]-1)</f>
        <v>16.5337</v>
      </c>
      <c r="AB552" s="79">
        <f t="shared" si="16"/>
        <v>3958.45</v>
      </c>
      <c r="AC552" s="26">
        <f>MATCH(smallO[[#This Row],[Simen worst sol]],smallO[[#This Row],[Simen 1 time]:[Simen 10 sol]],0)</f>
        <v>2</v>
      </c>
      <c r="AD552" s="26">
        <f>INDEX(smallO[[#This Row],[Simen 1 time]:[Simen 10 sol]],smallO[[#This Row],[Match2]]-1)</f>
        <v>16.5337</v>
      </c>
      <c r="AE552" s="79">
        <f t="shared" si="17"/>
        <v>3958.45</v>
      </c>
      <c r="AF552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3958.45</v>
      </c>
      <c r="AI552" s="79"/>
      <c r="AJ552" s="79"/>
      <c r="AL552" s="79"/>
      <c r="AM552" s="79"/>
      <c r="AN552" s="79"/>
    </row>
    <row r="553" spans="1:40">
      <c r="A553" s="17" t="s">
        <v>56</v>
      </c>
      <c r="B553" s="13">
        <v>3</v>
      </c>
      <c r="C553" s="13">
        <v>25</v>
      </c>
      <c r="D553" s="13">
        <v>2</v>
      </c>
      <c r="E553" s="13">
        <v>4</v>
      </c>
      <c r="F553">
        <v>28.463799999999999</v>
      </c>
      <c r="G553">
        <v>4873.72</v>
      </c>
      <c r="H553" s="79">
        <v>31.007400000000001</v>
      </c>
      <c r="I553" s="79">
        <v>4873.72</v>
      </c>
      <c r="J553">
        <v>21.9815</v>
      </c>
      <c r="K553">
        <v>4972.72</v>
      </c>
      <c r="L553">
        <v>28.4758</v>
      </c>
      <c r="M553">
        <v>4595.62</v>
      </c>
      <c r="N553">
        <v>30.568200000000001</v>
      </c>
      <c r="O553">
        <v>4683.9399999999996</v>
      </c>
      <c r="P553">
        <v>26.8127</v>
      </c>
      <c r="Q553">
        <v>4640.6099999999997</v>
      </c>
      <c r="R553">
        <v>29.2911</v>
      </c>
      <c r="S553">
        <v>4595.62</v>
      </c>
      <c r="T553">
        <v>29.2911</v>
      </c>
      <c r="U553">
        <v>4595.62</v>
      </c>
      <c r="V553">
        <v>27.918199999999999</v>
      </c>
      <c r="W553">
        <v>4595.62</v>
      </c>
      <c r="X553">
        <v>26.750900000000001</v>
      </c>
      <c r="Y553">
        <v>4873.72</v>
      </c>
      <c r="Z553" s="26">
        <f>MATCH(smallO[[#This Row],[Simen Best sol]],smallO[[#This Row],[Simen 1 time]:[Simen 10 sol]],0)</f>
        <v>8</v>
      </c>
      <c r="AA553" s="26">
        <f>INDEX(smallO[[#This Row],[Simen 1 time]:[Simen 10 sol]],smallO[[#This Row],[Match]]-1)</f>
        <v>28.4758</v>
      </c>
      <c r="AB553" s="79">
        <f t="shared" si="16"/>
        <v>4595.62</v>
      </c>
      <c r="AC553" s="26">
        <f>MATCH(smallO[[#This Row],[Simen worst sol]],smallO[[#This Row],[Simen 1 time]:[Simen 10 sol]],0)</f>
        <v>6</v>
      </c>
      <c r="AD553" s="26">
        <f>INDEX(smallO[[#This Row],[Simen 1 time]:[Simen 10 sol]],smallO[[#This Row],[Match2]]-1)</f>
        <v>21.9815</v>
      </c>
      <c r="AE553" s="79">
        <f t="shared" si="17"/>
        <v>4972.72</v>
      </c>
      <c r="AF553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4730.0910000000003</v>
      </c>
      <c r="AI553" s="79"/>
      <c r="AJ553" s="79"/>
      <c r="AL553" s="79"/>
      <c r="AM553" s="79"/>
      <c r="AN553" s="79"/>
    </row>
    <row r="554" spans="1:40">
      <c r="A554" s="18" t="s">
        <v>56</v>
      </c>
      <c r="B554" s="15">
        <v>3</v>
      </c>
      <c r="C554" s="15">
        <v>25</v>
      </c>
      <c r="D554" s="15">
        <v>3</v>
      </c>
      <c r="E554" s="15">
        <v>4</v>
      </c>
      <c r="F554">
        <v>16.850999999999999</v>
      </c>
      <c r="G554">
        <v>4695.08</v>
      </c>
      <c r="H554" s="79">
        <v>18.866800000000001</v>
      </c>
      <c r="I554" s="79">
        <v>5032.05</v>
      </c>
      <c r="J554">
        <v>19.8782</v>
      </c>
      <c r="K554">
        <v>5147.49</v>
      </c>
      <c r="L554">
        <v>19.0076</v>
      </c>
      <c r="M554">
        <v>5147.49</v>
      </c>
      <c r="N554">
        <v>19.029900000000001</v>
      </c>
      <c r="O554">
        <v>5147.49</v>
      </c>
      <c r="P554">
        <v>18.852</v>
      </c>
      <c r="Q554">
        <v>5147.49</v>
      </c>
      <c r="R554">
        <v>19.4572</v>
      </c>
      <c r="S554">
        <v>5147.49</v>
      </c>
      <c r="T554">
        <v>19.4572</v>
      </c>
      <c r="U554">
        <v>5147.49</v>
      </c>
      <c r="V554">
        <v>19.0152</v>
      </c>
      <c r="W554">
        <v>5147.49</v>
      </c>
      <c r="X554">
        <v>18.104099999999999</v>
      </c>
      <c r="Y554">
        <v>4695.08</v>
      </c>
      <c r="Z554" s="26">
        <f>MATCH(smallO[[#This Row],[Simen Best sol]],smallO[[#This Row],[Simen 1 time]:[Simen 10 sol]],0)</f>
        <v>2</v>
      </c>
      <c r="AA554" s="26">
        <f>INDEX(smallO[[#This Row],[Simen 1 time]:[Simen 10 sol]],smallO[[#This Row],[Match]]-1)</f>
        <v>16.850999999999999</v>
      </c>
      <c r="AB554" s="79">
        <f t="shared" si="16"/>
        <v>4695.08</v>
      </c>
      <c r="AC554" s="26">
        <f>MATCH(smallO[[#This Row],[Simen worst sol]],smallO[[#This Row],[Simen 1 time]:[Simen 10 sol]],0)</f>
        <v>6</v>
      </c>
      <c r="AD554" s="26">
        <f>INDEX(smallO[[#This Row],[Simen 1 time]:[Simen 10 sol]],smallO[[#This Row],[Match2]]-1)</f>
        <v>19.8782</v>
      </c>
      <c r="AE554" s="79">
        <f t="shared" si="17"/>
        <v>5147.49</v>
      </c>
      <c r="AF554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5045.463999999999</v>
      </c>
      <c r="AI554" s="79"/>
      <c r="AJ554" s="79"/>
      <c r="AL554" s="79"/>
      <c r="AM554" s="79"/>
      <c r="AN554" s="79"/>
    </row>
    <row r="555" spans="1:40">
      <c r="A555" s="17" t="s">
        <v>56</v>
      </c>
      <c r="B555" s="13">
        <v>3</v>
      </c>
      <c r="C555" s="13">
        <v>25</v>
      </c>
      <c r="D555" s="13">
        <v>4</v>
      </c>
      <c r="E555" s="13">
        <v>4</v>
      </c>
      <c r="F555">
        <v>24.244199999999999</v>
      </c>
      <c r="G555">
        <v>4196.8100000000004</v>
      </c>
      <c r="H555" s="79">
        <v>24.7605</v>
      </c>
      <c r="I555" s="79">
        <v>4167.8100000000004</v>
      </c>
      <c r="J555">
        <v>23.886299999999999</v>
      </c>
      <c r="K555">
        <v>4202.34</v>
      </c>
      <c r="L555">
        <v>24.318300000000001</v>
      </c>
      <c r="M555">
        <v>4176.7299999999996</v>
      </c>
      <c r="N555">
        <v>25.6465</v>
      </c>
      <c r="O555">
        <v>4216.3100000000004</v>
      </c>
      <c r="P555">
        <v>23.663599999999999</v>
      </c>
      <c r="Q555">
        <v>4167.22</v>
      </c>
      <c r="R555">
        <v>25.229900000000001</v>
      </c>
      <c r="S555">
        <v>4167.8100000000004</v>
      </c>
      <c r="T555">
        <v>25.229900000000001</v>
      </c>
      <c r="U555">
        <v>4167.8100000000004</v>
      </c>
      <c r="V555">
        <v>25.0989</v>
      </c>
      <c r="W555">
        <v>4121.22</v>
      </c>
      <c r="X555">
        <v>21.285</v>
      </c>
      <c r="Y555">
        <v>4219.6499999999996</v>
      </c>
      <c r="Z555" s="26">
        <f>MATCH(smallO[[#This Row],[Simen Best sol]],smallO[[#This Row],[Simen 1 time]:[Simen 10 sol]],0)</f>
        <v>18</v>
      </c>
      <c r="AA555" s="26">
        <f>INDEX(smallO[[#This Row],[Simen 1 time]:[Simen 10 sol]],smallO[[#This Row],[Match]]-1)</f>
        <v>25.0989</v>
      </c>
      <c r="AB555" s="79">
        <f t="shared" si="16"/>
        <v>4121.22</v>
      </c>
      <c r="AC555" s="26">
        <f>MATCH(smallO[[#This Row],[Simen worst sol]],smallO[[#This Row],[Simen 1 time]:[Simen 10 sol]],0)</f>
        <v>20</v>
      </c>
      <c r="AD555" s="26">
        <f>INDEX(smallO[[#This Row],[Simen 1 time]:[Simen 10 sol]],smallO[[#This Row],[Match2]]-1)</f>
        <v>21.285</v>
      </c>
      <c r="AE555" s="79">
        <f t="shared" si="17"/>
        <v>4219.6499999999996</v>
      </c>
      <c r="AF555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4180.371000000001</v>
      </c>
      <c r="AI555" s="79"/>
      <c r="AJ555" s="79"/>
      <c r="AL555" s="79"/>
      <c r="AM555" s="79"/>
      <c r="AN555" s="79"/>
    </row>
    <row r="556" spans="1:40">
      <c r="A556" s="18" t="s">
        <v>56</v>
      </c>
      <c r="B556" s="15">
        <v>3</v>
      </c>
      <c r="C556" s="15">
        <v>25</v>
      </c>
      <c r="D556" s="15">
        <v>5</v>
      </c>
      <c r="E556" s="15">
        <v>4</v>
      </c>
      <c r="F556">
        <v>15.0512</v>
      </c>
      <c r="G556">
        <v>4774.8599999999997</v>
      </c>
      <c r="H556" s="79">
        <v>15.0822</v>
      </c>
      <c r="I556" s="79">
        <v>4774.8599999999997</v>
      </c>
      <c r="J556">
        <v>14.7485</v>
      </c>
      <c r="K556">
        <v>4774.8599999999997</v>
      </c>
      <c r="L556">
        <v>14.8994</v>
      </c>
      <c r="M556">
        <v>4774.8599999999997</v>
      </c>
      <c r="N556">
        <v>15.108599999999999</v>
      </c>
      <c r="O556">
        <v>4774.8599999999997</v>
      </c>
      <c r="P556">
        <v>14.9832</v>
      </c>
      <c r="Q556">
        <v>4774.8599999999997</v>
      </c>
      <c r="R556">
        <v>15.023899999999999</v>
      </c>
      <c r="S556">
        <v>4774.8599999999997</v>
      </c>
      <c r="T556">
        <v>15.023899999999999</v>
      </c>
      <c r="U556">
        <v>4774.8599999999997</v>
      </c>
      <c r="V556">
        <v>14.9077</v>
      </c>
      <c r="W556">
        <v>4774.8599999999997</v>
      </c>
      <c r="X556">
        <v>14.868600000000001</v>
      </c>
      <c r="Y556">
        <v>4774.8599999999997</v>
      </c>
      <c r="Z556" s="26">
        <f>MATCH(smallO[[#This Row],[Simen Best sol]],smallO[[#This Row],[Simen 1 time]:[Simen 10 sol]],0)</f>
        <v>2</v>
      </c>
      <c r="AA556" s="26">
        <f>INDEX(smallO[[#This Row],[Simen 1 time]:[Simen 10 sol]],smallO[[#This Row],[Match]]-1)</f>
        <v>15.0512</v>
      </c>
      <c r="AB556" s="79">
        <f t="shared" si="16"/>
        <v>4774.8599999999997</v>
      </c>
      <c r="AC556" s="26">
        <f>MATCH(smallO[[#This Row],[Simen worst sol]],smallO[[#This Row],[Simen 1 time]:[Simen 10 sol]],0)</f>
        <v>2</v>
      </c>
      <c r="AD556" s="26">
        <f>INDEX(smallO[[#This Row],[Simen 1 time]:[Simen 10 sol]],smallO[[#This Row],[Match2]]-1)</f>
        <v>15.0512</v>
      </c>
      <c r="AE556" s="79">
        <f t="shared" si="17"/>
        <v>4774.8599999999997</v>
      </c>
      <c r="AF556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4774.8599999999997</v>
      </c>
      <c r="AI556" s="79"/>
      <c r="AJ556" s="79"/>
      <c r="AL556" s="79"/>
      <c r="AM556" s="79"/>
      <c r="AN556" s="79"/>
    </row>
    <row r="557" spans="1:40">
      <c r="A557" s="17" t="s">
        <v>56</v>
      </c>
      <c r="B557" s="13">
        <v>3</v>
      </c>
      <c r="C557" s="13">
        <v>30</v>
      </c>
      <c r="D557" s="13">
        <v>1</v>
      </c>
      <c r="E557" s="13">
        <v>4</v>
      </c>
      <c r="F557">
        <v>20.108899999999998</v>
      </c>
      <c r="G557">
        <v>4762.74</v>
      </c>
      <c r="H557" s="79">
        <v>19.9421</v>
      </c>
      <c r="I557" s="79">
        <v>4762.74</v>
      </c>
      <c r="J557">
        <v>20.037199999999999</v>
      </c>
      <c r="K557">
        <v>4762.74</v>
      </c>
      <c r="L557">
        <v>20.006799999999998</v>
      </c>
      <c r="M557">
        <v>4762.74</v>
      </c>
      <c r="N557">
        <v>19.959599999999998</v>
      </c>
      <c r="O557">
        <v>4758.0600000000004</v>
      </c>
      <c r="P557">
        <v>20.1068</v>
      </c>
      <c r="Q557">
        <v>4758.0600000000004</v>
      </c>
      <c r="R557">
        <v>19.847200000000001</v>
      </c>
      <c r="S557">
        <v>4758.0600000000004</v>
      </c>
      <c r="T557">
        <v>19.847200000000001</v>
      </c>
      <c r="U557">
        <v>4758.0600000000004</v>
      </c>
      <c r="V557">
        <v>19.940200000000001</v>
      </c>
      <c r="W557">
        <v>4759.5200000000004</v>
      </c>
      <c r="X557">
        <v>20.076499999999999</v>
      </c>
      <c r="Y557">
        <v>4758.0600000000004</v>
      </c>
      <c r="Z557" s="26">
        <f>MATCH(smallO[[#This Row],[Simen Best sol]],smallO[[#This Row],[Simen 1 time]:[Simen 10 sol]],0)</f>
        <v>10</v>
      </c>
      <c r="AA557" s="26">
        <f>INDEX(smallO[[#This Row],[Simen 1 time]:[Simen 10 sol]],smallO[[#This Row],[Match]]-1)</f>
        <v>19.959599999999998</v>
      </c>
      <c r="AB557" s="79">
        <f t="shared" si="16"/>
        <v>4758.0600000000004</v>
      </c>
      <c r="AC557" s="26">
        <f>MATCH(smallO[[#This Row],[Simen worst sol]],smallO[[#This Row],[Simen 1 time]:[Simen 10 sol]],0)</f>
        <v>2</v>
      </c>
      <c r="AD557" s="26">
        <f>INDEX(smallO[[#This Row],[Simen 1 time]:[Simen 10 sol]],smallO[[#This Row],[Match2]]-1)</f>
        <v>20.108899999999998</v>
      </c>
      <c r="AE557" s="79">
        <f t="shared" si="17"/>
        <v>4762.74</v>
      </c>
      <c r="AF557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4760.0779999999995</v>
      </c>
      <c r="AI557" s="79"/>
      <c r="AJ557" s="79"/>
      <c r="AL557" s="79"/>
      <c r="AM557" s="79"/>
      <c r="AN557" s="79"/>
    </row>
    <row r="558" spans="1:40">
      <c r="A558" s="18" t="s">
        <v>56</v>
      </c>
      <c r="B558" s="15">
        <v>3</v>
      </c>
      <c r="C558" s="15">
        <v>30</v>
      </c>
      <c r="D558" s="15">
        <v>2</v>
      </c>
      <c r="E558" s="15">
        <v>4</v>
      </c>
      <c r="F558">
        <v>19.0853</v>
      </c>
      <c r="G558">
        <v>4592.5200000000004</v>
      </c>
      <c r="H558" s="79">
        <v>18.9343</v>
      </c>
      <c r="I558" s="79">
        <v>4592.5200000000004</v>
      </c>
      <c r="J558">
        <v>19.256399999999999</v>
      </c>
      <c r="K558">
        <v>4592.5200000000004</v>
      </c>
      <c r="L558">
        <v>19.037199999999999</v>
      </c>
      <c r="M558">
        <v>4592.5200000000004</v>
      </c>
      <c r="N558">
        <v>18.8919</v>
      </c>
      <c r="O558">
        <v>4592.5200000000004</v>
      </c>
      <c r="P558">
        <v>19.026800000000001</v>
      </c>
      <c r="Q558">
        <v>4592.5200000000004</v>
      </c>
      <c r="R558">
        <v>19.146599999999999</v>
      </c>
      <c r="S558">
        <v>4592.5200000000004</v>
      </c>
      <c r="T558">
        <v>19.146599999999999</v>
      </c>
      <c r="U558">
        <v>4592.5200000000004</v>
      </c>
      <c r="V558">
        <v>18.978100000000001</v>
      </c>
      <c r="W558">
        <v>4592.5200000000004</v>
      </c>
      <c r="X558">
        <v>18.967300000000002</v>
      </c>
      <c r="Y558">
        <v>4592.5200000000004</v>
      </c>
      <c r="Z558" s="26">
        <f>MATCH(smallO[[#This Row],[Simen Best sol]],smallO[[#This Row],[Simen 1 time]:[Simen 10 sol]],0)</f>
        <v>2</v>
      </c>
      <c r="AA558" s="26">
        <f>INDEX(smallO[[#This Row],[Simen 1 time]:[Simen 10 sol]],smallO[[#This Row],[Match]]-1)</f>
        <v>19.0853</v>
      </c>
      <c r="AB558" s="79">
        <f t="shared" si="16"/>
        <v>4592.5200000000004</v>
      </c>
      <c r="AC558" s="26">
        <f>MATCH(smallO[[#This Row],[Simen worst sol]],smallO[[#This Row],[Simen 1 time]:[Simen 10 sol]],0)</f>
        <v>2</v>
      </c>
      <c r="AD558" s="26">
        <f>INDEX(smallO[[#This Row],[Simen 1 time]:[Simen 10 sol]],smallO[[#This Row],[Match2]]-1)</f>
        <v>19.0853</v>
      </c>
      <c r="AE558" s="79">
        <f t="shared" si="17"/>
        <v>4592.5200000000004</v>
      </c>
      <c r="AF558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4592.5200000000013</v>
      </c>
      <c r="AI558" s="79"/>
      <c r="AJ558" s="79"/>
      <c r="AL558" s="79"/>
      <c r="AM558" s="79"/>
      <c r="AN558" s="79"/>
    </row>
    <row r="559" spans="1:40">
      <c r="A559" s="17" t="s">
        <v>56</v>
      </c>
      <c r="B559" s="13">
        <v>3</v>
      </c>
      <c r="C559" s="13">
        <v>30</v>
      </c>
      <c r="D559" s="13">
        <v>3</v>
      </c>
      <c r="E559" s="13">
        <v>4</v>
      </c>
      <c r="F559">
        <v>20.616399999999999</v>
      </c>
      <c r="G559">
        <v>4142.12</v>
      </c>
      <c r="H559" s="79">
        <v>20.795400000000001</v>
      </c>
      <c r="I559" s="79">
        <v>4154.08</v>
      </c>
      <c r="J559">
        <v>20.543700000000001</v>
      </c>
      <c r="K559">
        <v>4185.3100000000004</v>
      </c>
      <c r="L559">
        <v>21.398399999999999</v>
      </c>
      <c r="M559">
        <v>4176.2</v>
      </c>
      <c r="N559">
        <v>21.411300000000001</v>
      </c>
      <c r="O559">
        <v>4176.2</v>
      </c>
      <c r="P559">
        <v>21.549399999999999</v>
      </c>
      <c r="Q559">
        <v>4176.2</v>
      </c>
      <c r="R559">
        <v>21.503699999999998</v>
      </c>
      <c r="S559">
        <v>4142.12</v>
      </c>
      <c r="T559">
        <v>21.503699999999998</v>
      </c>
      <c r="U559">
        <v>4142.12</v>
      </c>
      <c r="V559">
        <v>21.798300000000001</v>
      </c>
      <c r="W559">
        <v>4176.2</v>
      </c>
      <c r="X559">
        <v>20.701599999999999</v>
      </c>
      <c r="Y559">
        <v>4142.12</v>
      </c>
      <c r="Z559" s="26">
        <f>MATCH(smallO[[#This Row],[Simen Best sol]],smallO[[#This Row],[Simen 1 time]:[Simen 10 sol]],0)</f>
        <v>2</v>
      </c>
      <c r="AA559" s="26">
        <f>INDEX(smallO[[#This Row],[Simen 1 time]:[Simen 10 sol]],smallO[[#This Row],[Match]]-1)</f>
        <v>20.616399999999999</v>
      </c>
      <c r="AB559" s="79">
        <f t="shared" si="16"/>
        <v>4142.12</v>
      </c>
      <c r="AC559" s="26">
        <f>MATCH(smallO[[#This Row],[Simen worst sol]],smallO[[#This Row],[Simen 1 time]:[Simen 10 sol]],0)</f>
        <v>6</v>
      </c>
      <c r="AD559" s="26">
        <f>INDEX(smallO[[#This Row],[Simen 1 time]:[Simen 10 sol]],smallO[[#This Row],[Match2]]-1)</f>
        <v>20.543700000000001</v>
      </c>
      <c r="AE559" s="79">
        <f t="shared" si="17"/>
        <v>4185.3100000000004</v>
      </c>
      <c r="AF559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4161.2670000000007</v>
      </c>
      <c r="AI559" s="79"/>
      <c r="AJ559" s="79"/>
      <c r="AL559" s="79"/>
      <c r="AM559" s="79"/>
      <c r="AN559" s="79"/>
    </row>
    <row r="560" spans="1:40">
      <c r="A560" s="18" t="s">
        <v>56</v>
      </c>
      <c r="B560" s="15">
        <v>3</v>
      </c>
      <c r="C560" s="15">
        <v>30</v>
      </c>
      <c r="D560" s="15">
        <v>4</v>
      </c>
      <c r="E560" s="15">
        <v>4</v>
      </c>
      <c r="F560">
        <v>30.291899999999998</v>
      </c>
      <c r="G560">
        <v>4525.5600000000004</v>
      </c>
      <c r="H560" s="79">
        <v>36.0276</v>
      </c>
      <c r="I560" s="79">
        <v>4621.28</v>
      </c>
      <c r="J560">
        <v>32.340699999999998</v>
      </c>
      <c r="K560">
        <v>4524.91</v>
      </c>
      <c r="L560">
        <v>32.4925</v>
      </c>
      <c r="M560">
        <v>4468.71</v>
      </c>
      <c r="N560">
        <v>28.862100000000002</v>
      </c>
      <c r="O560">
        <v>4651.1400000000003</v>
      </c>
      <c r="P560">
        <v>30.610399999999998</v>
      </c>
      <c r="Q560">
        <v>4524.91</v>
      </c>
      <c r="R560">
        <v>28.690999999999999</v>
      </c>
      <c r="S560">
        <v>4644.1400000000003</v>
      </c>
      <c r="T560">
        <v>28.690999999999999</v>
      </c>
      <c r="U560">
        <v>4644.1400000000003</v>
      </c>
      <c r="V560">
        <v>32.158499999999997</v>
      </c>
      <c r="W560">
        <v>4528.07</v>
      </c>
      <c r="X560">
        <v>33.688800000000001</v>
      </c>
      <c r="Y560">
        <v>4594.8100000000004</v>
      </c>
      <c r="Z560" s="26">
        <f>MATCH(smallO[[#This Row],[Simen Best sol]],smallO[[#This Row],[Simen 1 time]:[Simen 10 sol]],0)</f>
        <v>8</v>
      </c>
      <c r="AA560" s="26">
        <f>INDEX(smallO[[#This Row],[Simen 1 time]:[Simen 10 sol]],smallO[[#This Row],[Match]]-1)</f>
        <v>32.4925</v>
      </c>
      <c r="AB560" s="79">
        <f t="shared" si="16"/>
        <v>4468.71</v>
      </c>
      <c r="AC560" s="26">
        <f>MATCH(smallO[[#This Row],[Simen worst sol]],smallO[[#This Row],[Simen 1 time]:[Simen 10 sol]],0)</f>
        <v>10</v>
      </c>
      <c r="AD560" s="26">
        <f>INDEX(smallO[[#This Row],[Simen 1 time]:[Simen 10 sol]],smallO[[#This Row],[Match2]]-1)</f>
        <v>28.862100000000002</v>
      </c>
      <c r="AE560" s="79">
        <f t="shared" si="17"/>
        <v>4651.1400000000003</v>
      </c>
      <c r="AF560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4572.7669999999998</v>
      </c>
      <c r="AI560" s="79"/>
      <c r="AJ560" s="79"/>
      <c r="AL560" s="79"/>
      <c r="AM560" s="79"/>
      <c r="AN560" s="79"/>
    </row>
    <row r="561" spans="1:40">
      <c r="A561" s="17" t="s">
        <v>56</v>
      </c>
      <c r="B561" s="13">
        <v>3</v>
      </c>
      <c r="C561" s="13">
        <v>30</v>
      </c>
      <c r="D561" s="13">
        <v>5</v>
      </c>
      <c r="E561" s="13">
        <v>4</v>
      </c>
      <c r="F561">
        <v>17.982900000000001</v>
      </c>
      <c r="G561">
        <v>4170.26</v>
      </c>
      <c r="H561" s="79">
        <v>18.817299999999999</v>
      </c>
      <c r="I561" s="79">
        <v>4170.26</v>
      </c>
      <c r="J561">
        <v>18.1143</v>
      </c>
      <c r="K561">
        <v>4170.26</v>
      </c>
      <c r="L561">
        <v>18.147500000000001</v>
      </c>
      <c r="M561">
        <v>4170.26</v>
      </c>
      <c r="N561">
        <v>18.187100000000001</v>
      </c>
      <c r="O561">
        <v>4170.26</v>
      </c>
      <c r="P561">
        <v>17.962299999999999</v>
      </c>
      <c r="Q561">
        <v>4173.9799999999996</v>
      </c>
      <c r="R561">
        <v>18.189399999999999</v>
      </c>
      <c r="S561">
        <v>4170.26</v>
      </c>
      <c r="T561">
        <v>18.189399999999999</v>
      </c>
      <c r="U561">
        <v>4170.26</v>
      </c>
      <c r="V561">
        <v>18.265000000000001</v>
      </c>
      <c r="W561">
        <v>4170.26</v>
      </c>
      <c r="X561">
        <v>18.286200000000001</v>
      </c>
      <c r="Y561">
        <v>4170.26</v>
      </c>
      <c r="Z561" s="26">
        <f>MATCH(smallO[[#This Row],[Simen Best sol]],smallO[[#This Row],[Simen 1 time]:[Simen 10 sol]],0)</f>
        <v>2</v>
      </c>
      <c r="AA561" s="26">
        <f>INDEX(smallO[[#This Row],[Simen 1 time]:[Simen 10 sol]],smallO[[#This Row],[Match]]-1)</f>
        <v>17.982900000000001</v>
      </c>
      <c r="AB561" s="79">
        <f t="shared" si="16"/>
        <v>4170.26</v>
      </c>
      <c r="AC561" s="26">
        <f>MATCH(smallO[[#This Row],[Simen worst sol]],smallO[[#This Row],[Simen 1 time]:[Simen 10 sol]],0)</f>
        <v>12</v>
      </c>
      <c r="AD561" s="26">
        <f>INDEX(smallO[[#This Row],[Simen 1 time]:[Simen 10 sol]],smallO[[#This Row],[Match2]]-1)</f>
        <v>17.962299999999999</v>
      </c>
      <c r="AE561" s="79">
        <f t="shared" si="17"/>
        <v>4173.9799999999996</v>
      </c>
      <c r="AF561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4170.6320000000005</v>
      </c>
      <c r="AI561" s="79"/>
      <c r="AJ561" s="79"/>
      <c r="AL561" s="79"/>
      <c r="AM561" s="79"/>
      <c r="AN561" s="79"/>
    </row>
    <row r="562" spans="1:40">
      <c r="A562" s="18" t="s">
        <v>56</v>
      </c>
      <c r="B562" s="15">
        <v>3</v>
      </c>
      <c r="C562" s="15">
        <v>35</v>
      </c>
      <c r="D562" s="15">
        <v>1</v>
      </c>
      <c r="E562" s="15">
        <v>4</v>
      </c>
      <c r="F562" s="79">
        <v>19.138999999999999</v>
      </c>
      <c r="G562" s="79">
        <v>4444.9799999999996</v>
      </c>
      <c r="H562" s="79">
        <v>19.585599999999999</v>
      </c>
      <c r="I562" s="79">
        <v>4444.9799999999996</v>
      </c>
      <c r="J562">
        <v>19.373999999999999</v>
      </c>
      <c r="K562">
        <v>4444.9799999999996</v>
      </c>
      <c r="L562">
        <v>19.746500000000001</v>
      </c>
      <c r="M562">
        <v>4444.9799999999996</v>
      </c>
      <c r="N562">
        <v>19.573699999999999</v>
      </c>
      <c r="O562">
        <v>4444.9799999999996</v>
      </c>
      <c r="P562">
        <v>19.537099999999999</v>
      </c>
      <c r="Q562">
        <v>4444.9799999999996</v>
      </c>
      <c r="R562">
        <v>19.523299999999999</v>
      </c>
      <c r="S562">
        <v>4444.9799999999996</v>
      </c>
      <c r="T562">
        <v>19.523299999999999</v>
      </c>
      <c r="U562">
        <v>4444.9799999999996</v>
      </c>
      <c r="V562">
        <v>19.3687</v>
      </c>
      <c r="W562">
        <v>4444.9799999999996</v>
      </c>
      <c r="X562">
        <v>19.383800000000001</v>
      </c>
      <c r="Y562">
        <v>4444.9799999999996</v>
      </c>
      <c r="Z562" s="26">
        <f>MATCH(smallO[[#This Row],[Simen Best sol]],smallO[[#This Row],[Simen 1 time]:[Simen 10 sol]],0)</f>
        <v>2</v>
      </c>
      <c r="AA562" s="26">
        <f>INDEX(smallO[[#This Row],[Simen 1 time]:[Simen 10 sol]],smallO[[#This Row],[Match]]-1)</f>
        <v>19.138999999999999</v>
      </c>
      <c r="AB562" s="79">
        <f t="shared" si="16"/>
        <v>4444.9799999999996</v>
      </c>
      <c r="AC562" s="26">
        <f>MATCH(smallO[[#This Row],[Simen worst sol]],smallO[[#This Row],[Simen 1 time]:[Simen 10 sol]],0)</f>
        <v>2</v>
      </c>
      <c r="AD562" s="26">
        <f>INDEX(smallO[[#This Row],[Simen 1 time]:[Simen 10 sol]],smallO[[#This Row],[Match2]]-1)</f>
        <v>19.138999999999999</v>
      </c>
      <c r="AE562" s="79">
        <f t="shared" si="17"/>
        <v>4444.9799999999996</v>
      </c>
      <c r="AF562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4444.9799999999987</v>
      </c>
      <c r="AI562" s="79"/>
      <c r="AJ562" s="79"/>
      <c r="AL562" s="79"/>
      <c r="AM562" s="79"/>
      <c r="AN562" s="79"/>
    </row>
    <row r="563" spans="1:40">
      <c r="A563" s="17" t="s">
        <v>56</v>
      </c>
      <c r="B563" s="13">
        <v>3</v>
      </c>
      <c r="C563" s="13">
        <v>35</v>
      </c>
      <c r="D563" s="13">
        <v>2</v>
      </c>
      <c r="E563" s="13">
        <v>4</v>
      </c>
      <c r="F563">
        <v>24.983799999999999</v>
      </c>
      <c r="G563">
        <v>5031.7</v>
      </c>
      <c r="H563" s="79">
        <v>25.281099999999999</v>
      </c>
      <c r="I563" s="79">
        <v>5031.7</v>
      </c>
      <c r="J563">
        <v>25.6738</v>
      </c>
      <c r="K563">
        <v>5031.7</v>
      </c>
      <c r="L563">
        <v>24.604199999999999</v>
      </c>
      <c r="M563">
        <v>5031.7</v>
      </c>
      <c r="N563">
        <v>25.2774</v>
      </c>
      <c r="O563">
        <v>5031.7</v>
      </c>
      <c r="P563">
        <v>25.216200000000001</v>
      </c>
      <c r="Q563">
        <v>5031.7</v>
      </c>
      <c r="R563">
        <v>25.941600000000001</v>
      </c>
      <c r="S563">
        <v>5031.7</v>
      </c>
      <c r="T563">
        <v>25.941600000000001</v>
      </c>
      <c r="U563">
        <v>5031.7</v>
      </c>
      <c r="V563">
        <v>25.746500000000001</v>
      </c>
      <c r="W563">
        <v>5031.7</v>
      </c>
      <c r="X563">
        <v>24.6495</v>
      </c>
      <c r="Y563">
        <v>5031.7</v>
      </c>
      <c r="Z563" s="26">
        <f>MATCH(smallO[[#This Row],[Simen Best sol]],smallO[[#This Row],[Simen 1 time]:[Simen 10 sol]],0)</f>
        <v>2</v>
      </c>
      <c r="AA563" s="26">
        <f>INDEX(smallO[[#This Row],[Simen 1 time]:[Simen 10 sol]],smallO[[#This Row],[Match]]-1)</f>
        <v>24.983799999999999</v>
      </c>
      <c r="AB563" s="79">
        <f t="shared" si="16"/>
        <v>5031.7</v>
      </c>
      <c r="AC563" s="26">
        <f>MATCH(smallO[[#This Row],[Simen worst sol]],smallO[[#This Row],[Simen 1 time]:[Simen 10 sol]],0)</f>
        <v>2</v>
      </c>
      <c r="AD563" s="26">
        <f>INDEX(smallO[[#This Row],[Simen 1 time]:[Simen 10 sol]],smallO[[#This Row],[Match2]]-1)</f>
        <v>24.983799999999999</v>
      </c>
      <c r="AE563" s="79">
        <f t="shared" si="17"/>
        <v>5031.7</v>
      </c>
      <c r="AF563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5031.6999999999989</v>
      </c>
      <c r="AI563" s="79"/>
      <c r="AJ563" s="79"/>
      <c r="AL563" s="79"/>
      <c r="AM563" s="79"/>
      <c r="AN563" s="79"/>
    </row>
    <row r="564" spans="1:40">
      <c r="A564" s="18" t="s">
        <v>56</v>
      </c>
      <c r="B564" s="15">
        <v>3</v>
      </c>
      <c r="C564" s="15">
        <v>35</v>
      </c>
      <c r="D564" s="15">
        <v>3</v>
      </c>
      <c r="E564" s="15">
        <v>4</v>
      </c>
      <c r="F564" s="79">
        <v>26.634699999999999</v>
      </c>
      <c r="G564" s="79">
        <v>5435.9</v>
      </c>
      <c r="H564" s="79">
        <v>26.4697</v>
      </c>
      <c r="I564" s="79">
        <v>5435.9</v>
      </c>
      <c r="J564">
        <v>26.584499999999998</v>
      </c>
      <c r="K564">
        <v>5435.9</v>
      </c>
      <c r="L564">
        <v>26.462499999999999</v>
      </c>
      <c r="M564">
        <v>5435.9</v>
      </c>
      <c r="N564">
        <v>26.585699999999999</v>
      </c>
      <c r="O564">
        <v>5435.9</v>
      </c>
      <c r="P564">
        <v>26.3965</v>
      </c>
      <c r="Q564">
        <v>5435.9</v>
      </c>
      <c r="R564">
        <v>26.1587</v>
      </c>
      <c r="S564">
        <v>5435.9</v>
      </c>
      <c r="T564">
        <v>26.1587</v>
      </c>
      <c r="U564">
        <v>5435.9</v>
      </c>
      <c r="V564">
        <v>26.410900000000002</v>
      </c>
      <c r="W564">
        <v>5435.9</v>
      </c>
      <c r="X564">
        <v>26.2026</v>
      </c>
      <c r="Y564">
        <v>5435.9</v>
      </c>
      <c r="Z564" s="26">
        <f>MATCH(smallO[[#This Row],[Simen Best sol]],smallO[[#This Row],[Simen 1 time]:[Simen 10 sol]],0)</f>
        <v>2</v>
      </c>
      <c r="AA564" s="26">
        <f>INDEX(smallO[[#This Row],[Simen 1 time]:[Simen 10 sol]],smallO[[#This Row],[Match]]-1)</f>
        <v>26.634699999999999</v>
      </c>
      <c r="AB564" s="79">
        <f t="shared" si="16"/>
        <v>5435.9</v>
      </c>
      <c r="AC564" s="26">
        <f>MATCH(smallO[[#This Row],[Simen worst sol]],smallO[[#This Row],[Simen 1 time]:[Simen 10 sol]],0)</f>
        <v>2</v>
      </c>
      <c r="AD564" s="26">
        <f>INDEX(smallO[[#This Row],[Simen 1 time]:[Simen 10 sol]],smallO[[#This Row],[Match2]]-1)</f>
        <v>26.634699999999999</v>
      </c>
      <c r="AE564" s="79">
        <f t="shared" si="17"/>
        <v>5435.9</v>
      </c>
      <c r="AF564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5435.9000000000005</v>
      </c>
      <c r="AI564" s="79"/>
      <c r="AJ564" s="79"/>
      <c r="AL564" s="79"/>
      <c r="AM564" s="79"/>
      <c r="AN564" s="79"/>
    </row>
    <row r="565" spans="1:40">
      <c r="A565" s="17" t="s">
        <v>56</v>
      </c>
      <c r="B565" s="13">
        <v>3</v>
      </c>
      <c r="C565" s="13">
        <v>35</v>
      </c>
      <c r="D565" s="13">
        <v>4</v>
      </c>
      <c r="E565" s="13">
        <v>4</v>
      </c>
      <c r="F565">
        <v>27.670400000000001</v>
      </c>
      <c r="G565">
        <v>4987.9799999999996</v>
      </c>
      <c r="H565" s="79">
        <v>28.073</v>
      </c>
      <c r="I565" s="79">
        <v>4993.78</v>
      </c>
      <c r="J565">
        <v>26.148900000000001</v>
      </c>
      <c r="K565">
        <v>4904.3100000000004</v>
      </c>
      <c r="L565">
        <v>27.736799999999999</v>
      </c>
      <c r="M565">
        <v>4987.5</v>
      </c>
      <c r="N565">
        <v>27.797499999999999</v>
      </c>
      <c r="O565">
        <v>4993.78</v>
      </c>
      <c r="P565">
        <v>28.228400000000001</v>
      </c>
      <c r="Q565">
        <v>4981.88</v>
      </c>
      <c r="R565">
        <v>27.749199999999998</v>
      </c>
      <c r="S565">
        <v>4987.5</v>
      </c>
      <c r="T565">
        <v>27.749199999999998</v>
      </c>
      <c r="U565">
        <v>4987.5</v>
      </c>
      <c r="V565">
        <v>28.1386</v>
      </c>
      <c r="W565">
        <v>4916.78</v>
      </c>
      <c r="X565">
        <v>27.521999999999998</v>
      </c>
      <c r="Y565">
        <v>4987.9799999999996</v>
      </c>
      <c r="Z565" s="26">
        <f>MATCH(smallO[[#This Row],[Simen Best sol]],smallO[[#This Row],[Simen 1 time]:[Simen 10 sol]],0)</f>
        <v>6</v>
      </c>
      <c r="AA565" s="26">
        <f>INDEX(smallO[[#This Row],[Simen 1 time]:[Simen 10 sol]],smallO[[#This Row],[Match]]-1)</f>
        <v>26.148900000000001</v>
      </c>
      <c r="AB565" s="79">
        <f t="shared" si="16"/>
        <v>4904.3100000000004</v>
      </c>
      <c r="AC565" s="26">
        <f>MATCH(smallO[[#This Row],[Simen worst sol]],smallO[[#This Row],[Simen 1 time]:[Simen 10 sol]],0)</f>
        <v>4</v>
      </c>
      <c r="AD565" s="26">
        <f>INDEX(smallO[[#This Row],[Simen 1 time]:[Simen 10 sol]],smallO[[#This Row],[Match2]]-1)</f>
        <v>28.073</v>
      </c>
      <c r="AE565" s="79">
        <f t="shared" si="17"/>
        <v>4993.78</v>
      </c>
      <c r="AF565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4972.8989999999994</v>
      </c>
      <c r="AI565" s="79"/>
      <c r="AJ565" s="79"/>
      <c r="AL565" s="79"/>
      <c r="AM565" s="79"/>
      <c r="AN565" s="79"/>
    </row>
    <row r="566" spans="1:40">
      <c r="A566" s="18" t="s">
        <v>56</v>
      </c>
      <c r="B566" s="15">
        <v>3</v>
      </c>
      <c r="C566" s="15">
        <v>35</v>
      </c>
      <c r="D566" s="15">
        <v>5</v>
      </c>
      <c r="E566" s="15">
        <v>4</v>
      </c>
      <c r="F566">
        <v>26.903700000000001</v>
      </c>
      <c r="G566">
        <v>4570.16</v>
      </c>
      <c r="H566" s="79">
        <v>27.113</v>
      </c>
      <c r="I566" s="79">
        <v>4570.16</v>
      </c>
      <c r="J566">
        <v>26.918800000000001</v>
      </c>
      <c r="K566">
        <v>4570.16</v>
      </c>
      <c r="L566">
        <v>27.569900000000001</v>
      </c>
      <c r="M566">
        <v>4503.7</v>
      </c>
      <c r="N566">
        <v>26.880500000000001</v>
      </c>
      <c r="O566">
        <v>4570.16</v>
      </c>
      <c r="P566">
        <v>27.526199999999999</v>
      </c>
      <c r="Q566">
        <v>4570.16</v>
      </c>
      <c r="R566">
        <v>27.135400000000001</v>
      </c>
      <c r="S566">
        <v>4570.16</v>
      </c>
      <c r="T566">
        <v>27.135400000000001</v>
      </c>
      <c r="U566">
        <v>4570.16</v>
      </c>
      <c r="V566">
        <v>27.745799999999999</v>
      </c>
      <c r="W566">
        <v>4503.7</v>
      </c>
      <c r="X566">
        <v>27.735499999999998</v>
      </c>
      <c r="Y566">
        <v>4503.7</v>
      </c>
      <c r="Z566" s="26">
        <f>MATCH(smallO[[#This Row],[Simen Best sol]],smallO[[#This Row],[Simen 1 time]:[Simen 10 sol]],0)</f>
        <v>8</v>
      </c>
      <c r="AA566" s="26">
        <f>INDEX(smallO[[#This Row],[Simen 1 time]:[Simen 10 sol]],smallO[[#This Row],[Match]]-1)</f>
        <v>27.569900000000001</v>
      </c>
      <c r="AB566" s="79">
        <f t="shared" si="16"/>
        <v>4503.7</v>
      </c>
      <c r="AC566" s="26">
        <f>MATCH(smallO[[#This Row],[Simen worst sol]],smallO[[#This Row],[Simen 1 time]:[Simen 10 sol]],0)</f>
        <v>2</v>
      </c>
      <c r="AD566" s="26">
        <f>INDEX(smallO[[#This Row],[Simen 1 time]:[Simen 10 sol]],smallO[[#This Row],[Match2]]-1)</f>
        <v>26.903700000000001</v>
      </c>
      <c r="AE566" s="79">
        <f t="shared" si="17"/>
        <v>4570.16</v>
      </c>
      <c r="AF566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4550.2219999999998</v>
      </c>
      <c r="AI566" s="79"/>
      <c r="AJ566" s="79"/>
      <c r="AL566" s="79"/>
      <c r="AM566" s="79"/>
      <c r="AN566" s="79"/>
    </row>
    <row r="567" spans="1:40">
      <c r="A567" s="17" t="s">
        <v>56</v>
      </c>
      <c r="B567" s="13">
        <v>3</v>
      </c>
      <c r="C567" s="13">
        <v>40</v>
      </c>
      <c r="D567" s="13">
        <v>1</v>
      </c>
      <c r="E567" s="13">
        <v>4</v>
      </c>
      <c r="F567">
        <v>28.050999999999998</v>
      </c>
      <c r="G567">
        <v>5065.72</v>
      </c>
      <c r="H567" s="79">
        <v>28.246400000000001</v>
      </c>
      <c r="I567" s="79">
        <v>5075.68</v>
      </c>
      <c r="J567">
        <v>28.489799999999999</v>
      </c>
      <c r="K567">
        <v>5065.72</v>
      </c>
      <c r="L567">
        <v>28.564699999999998</v>
      </c>
      <c r="M567">
        <v>5033.58</v>
      </c>
      <c r="N567">
        <v>28.7774</v>
      </c>
      <c r="O567">
        <v>5062.8599999999997</v>
      </c>
      <c r="P567">
        <v>28.308499999999999</v>
      </c>
      <c r="Q567">
        <v>5075.68</v>
      </c>
      <c r="R567">
        <v>28.581</v>
      </c>
      <c r="S567">
        <v>5075.68</v>
      </c>
      <c r="T567">
        <v>28.581</v>
      </c>
      <c r="U567">
        <v>5075.68</v>
      </c>
      <c r="V567">
        <v>28.2224</v>
      </c>
      <c r="W567">
        <v>5049.9399999999996</v>
      </c>
      <c r="X567">
        <v>28.141200000000001</v>
      </c>
      <c r="Y567">
        <v>5065.72</v>
      </c>
      <c r="Z567" s="26">
        <f>MATCH(smallO[[#This Row],[Simen Best sol]],smallO[[#This Row],[Simen 1 time]:[Simen 10 sol]],0)</f>
        <v>8</v>
      </c>
      <c r="AA567" s="26">
        <f>INDEX(smallO[[#This Row],[Simen 1 time]:[Simen 10 sol]],smallO[[#This Row],[Match]]-1)</f>
        <v>28.564699999999998</v>
      </c>
      <c r="AB567" s="79">
        <f t="shared" si="16"/>
        <v>5033.58</v>
      </c>
      <c r="AC567" s="26">
        <f>MATCH(smallO[[#This Row],[Simen worst sol]],smallO[[#This Row],[Simen 1 time]:[Simen 10 sol]],0)</f>
        <v>4</v>
      </c>
      <c r="AD567" s="26">
        <f>INDEX(smallO[[#This Row],[Simen 1 time]:[Simen 10 sol]],smallO[[#This Row],[Match2]]-1)</f>
        <v>28.246400000000001</v>
      </c>
      <c r="AE567" s="79">
        <f t="shared" si="17"/>
        <v>5075.68</v>
      </c>
      <c r="AF567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5064.6260000000011</v>
      </c>
      <c r="AI567" s="79"/>
      <c r="AJ567" s="79"/>
      <c r="AL567" s="79"/>
      <c r="AM567" s="79"/>
      <c r="AN567" s="79"/>
    </row>
    <row r="568" spans="1:40">
      <c r="A568" s="18" t="s">
        <v>56</v>
      </c>
      <c r="B568" s="15">
        <v>3</v>
      </c>
      <c r="C568" s="15">
        <v>40</v>
      </c>
      <c r="D568" s="15">
        <v>2</v>
      </c>
      <c r="E568" s="15">
        <v>4</v>
      </c>
      <c r="F568">
        <v>35.322499999999998</v>
      </c>
      <c r="G568">
        <v>5371.79</v>
      </c>
      <c r="H568" s="79">
        <v>36.753</v>
      </c>
      <c r="I568" s="79">
        <v>5404.27</v>
      </c>
      <c r="J568">
        <v>35.244399999999999</v>
      </c>
      <c r="K568">
        <v>5371.79</v>
      </c>
      <c r="L568">
        <v>37.022199999999998</v>
      </c>
      <c r="M568">
        <v>5371.79</v>
      </c>
      <c r="N568">
        <v>36.473599999999998</v>
      </c>
      <c r="O568">
        <v>5404.27</v>
      </c>
      <c r="P568">
        <v>35.703400000000002</v>
      </c>
      <c r="Q568">
        <v>5371.79</v>
      </c>
      <c r="R568">
        <v>34.402999999999999</v>
      </c>
      <c r="S568">
        <v>5371.79</v>
      </c>
      <c r="T568">
        <v>34.402999999999999</v>
      </c>
      <c r="U568">
        <v>5371.79</v>
      </c>
      <c r="V568">
        <v>36.795699999999997</v>
      </c>
      <c r="W568">
        <v>5404.27</v>
      </c>
      <c r="X568">
        <v>34.504899999999999</v>
      </c>
      <c r="Y568">
        <v>5371.79</v>
      </c>
      <c r="Z568" s="26">
        <f>MATCH(smallO[[#This Row],[Simen Best sol]],smallO[[#This Row],[Simen 1 time]:[Simen 10 sol]],0)</f>
        <v>2</v>
      </c>
      <c r="AA568" s="26">
        <f>INDEX(smallO[[#This Row],[Simen 1 time]:[Simen 10 sol]],smallO[[#This Row],[Match]]-1)</f>
        <v>35.322499999999998</v>
      </c>
      <c r="AB568" s="79">
        <f t="shared" si="16"/>
        <v>5371.79</v>
      </c>
      <c r="AC568" s="26">
        <f>MATCH(smallO[[#This Row],[Simen worst sol]],smallO[[#This Row],[Simen 1 time]:[Simen 10 sol]],0)</f>
        <v>4</v>
      </c>
      <c r="AD568" s="26">
        <f>INDEX(smallO[[#This Row],[Simen 1 time]:[Simen 10 sol]],smallO[[#This Row],[Match2]]-1)</f>
        <v>36.753</v>
      </c>
      <c r="AE568" s="79">
        <f t="shared" si="17"/>
        <v>5404.27</v>
      </c>
      <c r="AF568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5381.5340000000006</v>
      </c>
      <c r="AI568" s="79"/>
      <c r="AJ568" s="79"/>
      <c r="AL568" s="79"/>
      <c r="AM568" s="79"/>
      <c r="AN568" s="79"/>
    </row>
    <row r="569" spans="1:40">
      <c r="A569" s="17" t="s">
        <v>56</v>
      </c>
      <c r="B569" s="13">
        <v>3</v>
      </c>
      <c r="C569" s="13">
        <v>40</v>
      </c>
      <c r="D569" s="13">
        <v>3</v>
      </c>
      <c r="E569" s="13">
        <v>4</v>
      </c>
      <c r="F569">
        <v>25.457100000000001</v>
      </c>
      <c r="G569">
        <v>4994.12</v>
      </c>
      <c r="H569" s="79">
        <v>25.067799999999998</v>
      </c>
      <c r="I569" s="79">
        <v>4994.12</v>
      </c>
      <c r="J569">
        <v>26.796700000000001</v>
      </c>
      <c r="K569">
        <v>4955.12</v>
      </c>
      <c r="L569">
        <v>25.167000000000002</v>
      </c>
      <c r="M569">
        <v>4994.12</v>
      </c>
      <c r="N569">
        <v>25.034700000000001</v>
      </c>
      <c r="O569">
        <v>4994.12</v>
      </c>
      <c r="P569">
        <v>24.942599999999999</v>
      </c>
      <c r="Q569">
        <v>4994.12</v>
      </c>
      <c r="R569">
        <v>25.373899999999999</v>
      </c>
      <c r="S569">
        <v>4979.28</v>
      </c>
      <c r="T569">
        <v>25.373899999999999</v>
      </c>
      <c r="U569">
        <v>4979.28</v>
      </c>
      <c r="V569">
        <v>25.881499999999999</v>
      </c>
      <c r="W569">
        <v>4979.28</v>
      </c>
      <c r="X569">
        <v>24.788699999999999</v>
      </c>
      <c r="Y569">
        <v>4994.12</v>
      </c>
      <c r="Z569" s="26">
        <f>MATCH(smallO[[#This Row],[Simen Best sol]],smallO[[#This Row],[Simen 1 time]:[Simen 10 sol]],0)</f>
        <v>6</v>
      </c>
      <c r="AA569" s="26">
        <f>INDEX(smallO[[#This Row],[Simen 1 time]:[Simen 10 sol]],smallO[[#This Row],[Match]]-1)</f>
        <v>26.796700000000001</v>
      </c>
      <c r="AB569" s="79">
        <f t="shared" si="16"/>
        <v>4955.12</v>
      </c>
      <c r="AC569" s="26">
        <f>MATCH(smallO[[#This Row],[Simen worst sol]],smallO[[#This Row],[Simen 1 time]:[Simen 10 sol]],0)</f>
        <v>2</v>
      </c>
      <c r="AD569" s="26">
        <f>INDEX(smallO[[#This Row],[Simen 1 time]:[Simen 10 sol]],smallO[[#This Row],[Match2]]-1)</f>
        <v>25.457100000000001</v>
      </c>
      <c r="AE569" s="79">
        <f t="shared" si="17"/>
        <v>4994.12</v>
      </c>
      <c r="AF569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4985.768</v>
      </c>
      <c r="AI569" s="79"/>
      <c r="AJ569" s="79"/>
      <c r="AL569" s="79"/>
      <c r="AM569" s="79"/>
      <c r="AN569" s="79"/>
    </row>
    <row r="570" spans="1:40">
      <c r="A570" s="18" t="s">
        <v>56</v>
      </c>
      <c r="B570" s="15">
        <v>3</v>
      </c>
      <c r="C570" s="15">
        <v>40</v>
      </c>
      <c r="D570" s="15">
        <v>4</v>
      </c>
      <c r="E570" s="15">
        <v>4</v>
      </c>
      <c r="F570" s="79">
        <v>24.8323</v>
      </c>
      <c r="G570" s="79">
        <v>4620.75</v>
      </c>
      <c r="H570" s="79">
        <v>24.653700000000001</v>
      </c>
      <c r="I570" s="79">
        <v>4620.75</v>
      </c>
      <c r="J570">
        <v>24.633099999999999</v>
      </c>
      <c r="K570">
        <v>4620.75</v>
      </c>
      <c r="L570">
        <v>24.662500000000001</v>
      </c>
      <c r="M570">
        <v>4620.75</v>
      </c>
      <c r="N570">
        <v>24.415600000000001</v>
      </c>
      <c r="O570">
        <v>4620.75</v>
      </c>
      <c r="P570">
        <v>24.517399999999999</v>
      </c>
      <c r="Q570">
        <v>4620.75</v>
      </c>
      <c r="R570">
        <v>24.724299999999999</v>
      </c>
      <c r="S570">
        <v>4620.75</v>
      </c>
      <c r="T570">
        <v>24.724299999999999</v>
      </c>
      <c r="U570">
        <v>4620.75</v>
      </c>
      <c r="V570">
        <v>24.886600000000001</v>
      </c>
      <c r="W570">
        <v>4620.75</v>
      </c>
      <c r="X570">
        <v>24.787199999999999</v>
      </c>
      <c r="Y570">
        <v>4620.75</v>
      </c>
      <c r="Z570" s="26">
        <f>MATCH(smallO[[#This Row],[Simen Best sol]],smallO[[#This Row],[Simen 1 time]:[Simen 10 sol]],0)</f>
        <v>2</v>
      </c>
      <c r="AA570" s="26">
        <f>INDEX(smallO[[#This Row],[Simen 1 time]:[Simen 10 sol]],smallO[[#This Row],[Match]]-1)</f>
        <v>24.8323</v>
      </c>
      <c r="AB570" s="79">
        <f t="shared" si="16"/>
        <v>4620.75</v>
      </c>
      <c r="AC570" s="26">
        <f>MATCH(smallO[[#This Row],[Simen worst sol]],smallO[[#This Row],[Simen 1 time]:[Simen 10 sol]],0)</f>
        <v>2</v>
      </c>
      <c r="AD570" s="26">
        <f>INDEX(smallO[[#This Row],[Simen 1 time]:[Simen 10 sol]],smallO[[#This Row],[Match2]]-1)</f>
        <v>24.8323</v>
      </c>
      <c r="AE570" s="79">
        <f t="shared" si="17"/>
        <v>4620.75</v>
      </c>
      <c r="AF570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4620.75</v>
      </c>
      <c r="AI570" s="79"/>
      <c r="AJ570" s="79"/>
      <c r="AL570" s="79"/>
      <c r="AM570" s="79"/>
      <c r="AN570" s="79"/>
    </row>
    <row r="571" spans="1:40">
      <c r="A571" s="17" t="s">
        <v>56</v>
      </c>
      <c r="B571" s="13">
        <v>3</v>
      </c>
      <c r="C571" s="13">
        <v>40</v>
      </c>
      <c r="D571" s="13">
        <v>5</v>
      </c>
      <c r="E571" s="13">
        <v>4</v>
      </c>
      <c r="F571">
        <v>25.8855</v>
      </c>
      <c r="G571">
        <v>4756.6000000000004</v>
      </c>
      <c r="H571" s="79">
        <v>25.3596</v>
      </c>
      <c r="I571" s="79">
        <v>4766.3599999999997</v>
      </c>
      <c r="J571">
        <v>28.1752</v>
      </c>
      <c r="K571">
        <v>4810.3599999999997</v>
      </c>
      <c r="L571">
        <v>26.026800000000001</v>
      </c>
      <c r="M571">
        <v>4756.6000000000004</v>
      </c>
      <c r="N571">
        <v>23.743300000000001</v>
      </c>
      <c r="O571">
        <v>4766.3599999999997</v>
      </c>
      <c r="P571">
        <v>25.680099999999999</v>
      </c>
      <c r="Q571">
        <v>4758.6000000000004</v>
      </c>
      <c r="R571">
        <v>25.4573</v>
      </c>
      <c r="S571">
        <v>4756.6000000000004</v>
      </c>
      <c r="T571">
        <v>25.4573</v>
      </c>
      <c r="U571">
        <v>4756.6000000000004</v>
      </c>
      <c r="V571">
        <v>25.241199999999999</v>
      </c>
      <c r="W571">
        <v>4766.3599999999997</v>
      </c>
      <c r="X571">
        <v>25.925999999999998</v>
      </c>
      <c r="Y571">
        <v>4766.3599999999997</v>
      </c>
      <c r="Z571" s="26">
        <f>MATCH(smallO[[#This Row],[Simen Best sol]],smallO[[#This Row],[Simen 1 time]:[Simen 10 sol]],0)</f>
        <v>2</v>
      </c>
      <c r="AA571" s="26">
        <f>INDEX(smallO[[#This Row],[Simen 1 time]:[Simen 10 sol]],smallO[[#This Row],[Match]]-1)</f>
        <v>25.8855</v>
      </c>
      <c r="AB571" s="79">
        <f t="shared" si="16"/>
        <v>4756.6000000000004</v>
      </c>
      <c r="AC571" s="26">
        <f>MATCH(smallO[[#This Row],[Simen worst sol]],smallO[[#This Row],[Simen 1 time]:[Simen 10 sol]],0)</f>
        <v>6</v>
      </c>
      <c r="AD571" s="26">
        <f>INDEX(smallO[[#This Row],[Simen 1 time]:[Simen 10 sol]],smallO[[#This Row],[Match2]]-1)</f>
        <v>28.1752</v>
      </c>
      <c r="AE571" s="79">
        <f t="shared" si="17"/>
        <v>4810.3599999999997</v>
      </c>
      <c r="AF571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4766.08</v>
      </c>
      <c r="AI571" s="79"/>
      <c r="AJ571" s="79"/>
      <c r="AL571" s="79"/>
      <c r="AM571" s="79"/>
      <c r="AN571" s="79"/>
    </row>
    <row r="572" spans="1:40">
      <c r="A572" s="18" t="s">
        <v>56</v>
      </c>
      <c r="B572" s="15">
        <v>3</v>
      </c>
      <c r="C572" s="15">
        <v>45</v>
      </c>
      <c r="D572" s="15">
        <v>1</v>
      </c>
      <c r="E572" s="15">
        <v>4</v>
      </c>
      <c r="F572" s="79">
        <v>29.025400000000001</v>
      </c>
      <c r="G572" s="79">
        <v>5153.3599999999997</v>
      </c>
      <c r="H572" s="79">
        <v>29.7714</v>
      </c>
      <c r="I572" s="79">
        <v>5191.3599999999997</v>
      </c>
      <c r="J572">
        <v>28.5382</v>
      </c>
      <c r="K572">
        <v>5188.82</v>
      </c>
      <c r="L572">
        <v>28.778400000000001</v>
      </c>
      <c r="M572">
        <v>5127.8599999999997</v>
      </c>
      <c r="N572">
        <v>28.476299999999998</v>
      </c>
      <c r="O572">
        <v>5158.3599999999997</v>
      </c>
      <c r="P572">
        <v>29.2514</v>
      </c>
      <c r="Q572">
        <v>5176.22</v>
      </c>
      <c r="R572">
        <v>28.643599999999999</v>
      </c>
      <c r="S572">
        <v>5174.0200000000004</v>
      </c>
      <c r="T572">
        <v>28.643599999999999</v>
      </c>
      <c r="U572">
        <v>5174.0200000000004</v>
      </c>
      <c r="V572">
        <v>29.840800000000002</v>
      </c>
      <c r="W572">
        <v>5177.5</v>
      </c>
      <c r="X572">
        <v>29.680199999999999</v>
      </c>
      <c r="Y572">
        <v>5179.5</v>
      </c>
      <c r="Z572" s="26">
        <f>MATCH(smallO[[#This Row],[Simen Best sol]],smallO[[#This Row],[Simen 1 time]:[Simen 10 sol]],0)</f>
        <v>8</v>
      </c>
      <c r="AA572" s="26">
        <f>INDEX(smallO[[#This Row],[Simen 1 time]:[Simen 10 sol]],smallO[[#This Row],[Match]]-1)</f>
        <v>28.778400000000001</v>
      </c>
      <c r="AB572" s="79">
        <f t="shared" si="16"/>
        <v>5127.8599999999997</v>
      </c>
      <c r="AC572" s="26">
        <f>MATCH(smallO[[#This Row],[Simen worst sol]],smallO[[#This Row],[Simen 1 time]:[Simen 10 sol]],0)</f>
        <v>4</v>
      </c>
      <c r="AD572" s="26">
        <f>INDEX(smallO[[#This Row],[Simen 1 time]:[Simen 10 sol]],smallO[[#This Row],[Match2]]-1)</f>
        <v>29.7714</v>
      </c>
      <c r="AE572" s="79">
        <f t="shared" si="17"/>
        <v>5191.3599999999997</v>
      </c>
      <c r="AF572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5170.1020000000008</v>
      </c>
      <c r="AI572" s="79"/>
      <c r="AJ572" s="79"/>
      <c r="AL572" s="79"/>
      <c r="AM572" s="79"/>
      <c r="AN572" s="79"/>
    </row>
    <row r="573" spans="1:40">
      <c r="A573" s="17" t="s">
        <v>56</v>
      </c>
      <c r="B573" s="13">
        <v>3</v>
      </c>
      <c r="C573" s="13">
        <v>45</v>
      </c>
      <c r="D573" s="13">
        <v>2</v>
      </c>
      <c r="E573" s="13">
        <v>4</v>
      </c>
      <c r="F573">
        <v>28.661999999999999</v>
      </c>
      <c r="G573">
        <v>5324.16</v>
      </c>
      <c r="H573" s="79">
        <v>29.0182</v>
      </c>
      <c r="I573" s="79">
        <v>5324.16</v>
      </c>
      <c r="J573">
        <v>29.4969</v>
      </c>
      <c r="K573">
        <v>5324.16</v>
      </c>
      <c r="L573">
        <v>28.718299999999999</v>
      </c>
      <c r="M573">
        <v>5324.16</v>
      </c>
      <c r="N573">
        <v>29.347300000000001</v>
      </c>
      <c r="O573">
        <v>5324.16</v>
      </c>
      <c r="P573">
        <v>29.249300000000002</v>
      </c>
      <c r="Q573">
        <v>5324.16</v>
      </c>
      <c r="R573">
        <v>29.299199999999999</v>
      </c>
      <c r="S573">
        <v>5324.16</v>
      </c>
      <c r="T573">
        <v>29.299199999999999</v>
      </c>
      <c r="U573">
        <v>5324.16</v>
      </c>
      <c r="V573">
        <v>28.8231</v>
      </c>
      <c r="W573">
        <v>5324.16</v>
      </c>
      <c r="X573">
        <v>28.915299999999998</v>
      </c>
      <c r="Y573">
        <v>5324.16</v>
      </c>
      <c r="Z573" s="26">
        <f>MATCH(smallO[[#This Row],[Simen Best sol]],smallO[[#This Row],[Simen 1 time]:[Simen 10 sol]],0)</f>
        <v>2</v>
      </c>
      <c r="AA573" s="26">
        <f>INDEX(smallO[[#This Row],[Simen 1 time]:[Simen 10 sol]],smallO[[#This Row],[Match]]-1)</f>
        <v>28.661999999999999</v>
      </c>
      <c r="AB573" s="79">
        <f t="shared" si="16"/>
        <v>5324.16</v>
      </c>
      <c r="AC573" s="26">
        <f>MATCH(smallO[[#This Row],[Simen worst sol]],smallO[[#This Row],[Simen 1 time]:[Simen 10 sol]],0)</f>
        <v>2</v>
      </c>
      <c r="AD573" s="26">
        <f>INDEX(smallO[[#This Row],[Simen 1 time]:[Simen 10 sol]],smallO[[#This Row],[Match2]]-1)</f>
        <v>28.661999999999999</v>
      </c>
      <c r="AE573" s="79">
        <f t="shared" si="17"/>
        <v>5324.16</v>
      </c>
      <c r="AF573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5324.1600000000008</v>
      </c>
      <c r="AI573" s="79"/>
      <c r="AJ573" s="79"/>
      <c r="AL573" s="79"/>
      <c r="AM573" s="79"/>
      <c r="AN573" s="79"/>
    </row>
    <row r="574" spans="1:40">
      <c r="A574" s="18" t="s">
        <v>56</v>
      </c>
      <c r="B574" s="15">
        <v>3</v>
      </c>
      <c r="C574" s="15">
        <v>45</v>
      </c>
      <c r="D574" s="15">
        <v>3</v>
      </c>
      <c r="E574" s="15">
        <v>4</v>
      </c>
      <c r="F574">
        <v>25.788799999999998</v>
      </c>
      <c r="G574">
        <v>4620.5</v>
      </c>
      <c r="H574" s="79">
        <v>25.849299999999999</v>
      </c>
      <c r="I574" s="79">
        <v>4620.5</v>
      </c>
      <c r="J574">
        <v>25.765899999999998</v>
      </c>
      <c r="K574">
        <v>4620.5</v>
      </c>
      <c r="L574">
        <v>25.640599999999999</v>
      </c>
      <c r="M574">
        <v>4620.5</v>
      </c>
      <c r="N574">
        <v>25.788900000000002</v>
      </c>
      <c r="O574">
        <v>4620.5</v>
      </c>
      <c r="P574">
        <v>25.5976</v>
      </c>
      <c r="Q574">
        <v>4620.5</v>
      </c>
      <c r="R574">
        <v>25.686499999999999</v>
      </c>
      <c r="S574">
        <v>4620.5</v>
      </c>
      <c r="T574">
        <v>25.686499999999999</v>
      </c>
      <c r="U574">
        <v>4620.5</v>
      </c>
      <c r="V574">
        <v>25.774100000000001</v>
      </c>
      <c r="W574">
        <v>4620.5</v>
      </c>
      <c r="X574">
        <v>25.637</v>
      </c>
      <c r="Y574">
        <v>4620.5</v>
      </c>
      <c r="Z574" s="26">
        <f>MATCH(smallO[[#This Row],[Simen Best sol]],smallO[[#This Row],[Simen 1 time]:[Simen 10 sol]],0)</f>
        <v>2</v>
      </c>
      <c r="AA574" s="26">
        <f>INDEX(smallO[[#This Row],[Simen 1 time]:[Simen 10 sol]],smallO[[#This Row],[Match]]-1)</f>
        <v>25.788799999999998</v>
      </c>
      <c r="AB574" s="79">
        <f t="shared" si="16"/>
        <v>4620.5</v>
      </c>
      <c r="AC574" s="26">
        <f>MATCH(smallO[[#This Row],[Simen worst sol]],smallO[[#This Row],[Simen 1 time]:[Simen 10 sol]],0)</f>
        <v>2</v>
      </c>
      <c r="AD574" s="26">
        <f>INDEX(smallO[[#This Row],[Simen 1 time]:[Simen 10 sol]],smallO[[#This Row],[Match2]]-1)</f>
        <v>25.788799999999998</v>
      </c>
      <c r="AE574" s="79">
        <f t="shared" si="17"/>
        <v>4620.5</v>
      </c>
      <c r="AF574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4620.5</v>
      </c>
      <c r="AI574" s="79"/>
      <c r="AJ574" s="79"/>
      <c r="AL574" s="79"/>
      <c r="AM574" s="79"/>
      <c r="AN574" s="79"/>
    </row>
    <row r="575" spans="1:40">
      <c r="A575" s="17" t="s">
        <v>56</v>
      </c>
      <c r="B575" s="13">
        <v>3</v>
      </c>
      <c r="C575" s="13">
        <v>45</v>
      </c>
      <c r="D575" s="13">
        <v>4</v>
      </c>
      <c r="E575" s="13">
        <v>4</v>
      </c>
      <c r="F575">
        <v>34.989400000000003</v>
      </c>
      <c r="G575">
        <v>5781.35</v>
      </c>
      <c r="H575" s="79">
        <v>34.790500000000002</v>
      </c>
      <c r="I575" s="79">
        <v>5781.35</v>
      </c>
      <c r="J575">
        <v>34.416499999999999</v>
      </c>
      <c r="K575">
        <v>5781.35</v>
      </c>
      <c r="L575">
        <v>35.038200000000003</v>
      </c>
      <c r="M575">
        <v>5781.35</v>
      </c>
      <c r="N575">
        <v>34.326000000000001</v>
      </c>
      <c r="O575">
        <v>5781.35</v>
      </c>
      <c r="P575">
        <v>35.282400000000003</v>
      </c>
      <c r="Q575">
        <v>5781.35</v>
      </c>
      <c r="R575">
        <v>35.260100000000001</v>
      </c>
      <c r="S575">
        <v>5781.35</v>
      </c>
      <c r="T575">
        <v>35.260100000000001</v>
      </c>
      <c r="U575">
        <v>5781.35</v>
      </c>
      <c r="V575">
        <v>34.788800000000002</v>
      </c>
      <c r="W575">
        <v>5781.35</v>
      </c>
      <c r="X575">
        <v>34.262900000000002</v>
      </c>
      <c r="Y575">
        <v>5781.35</v>
      </c>
      <c r="Z575" s="26">
        <f>MATCH(smallO[[#This Row],[Simen Best sol]],smallO[[#This Row],[Simen 1 time]:[Simen 10 sol]],0)</f>
        <v>2</v>
      </c>
      <c r="AA575" s="26">
        <f>INDEX(smallO[[#This Row],[Simen 1 time]:[Simen 10 sol]],smallO[[#This Row],[Match]]-1)</f>
        <v>34.989400000000003</v>
      </c>
      <c r="AB575" s="79">
        <f t="shared" si="16"/>
        <v>5781.35</v>
      </c>
      <c r="AC575" s="26">
        <f>MATCH(smallO[[#This Row],[Simen worst sol]],smallO[[#This Row],[Simen 1 time]:[Simen 10 sol]],0)</f>
        <v>2</v>
      </c>
      <c r="AD575" s="26">
        <f>INDEX(smallO[[#This Row],[Simen 1 time]:[Simen 10 sol]],smallO[[#This Row],[Match2]]-1)</f>
        <v>34.989400000000003</v>
      </c>
      <c r="AE575" s="79">
        <f t="shared" si="17"/>
        <v>5781.35</v>
      </c>
      <c r="AF575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5781.3499999999995</v>
      </c>
      <c r="AI575" s="79"/>
      <c r="AJ575" s="79"/>
      <c r="AL575" s="79"/>
      <c r="AM575" s="79"/>
      <c r="AN575" s="79"/>
    </row>
    <row r="576" spans="1:40">
      <c r="A576" s="18" t="s">
        <v>56</v>
      </c>
      <c r="B576" s="15">
        <v>3</v>
      </c>
      <c r="C576" s="15">
        <v>45</v>
      </c>
      <c r="D576" s="15">
        <v>5</v>
      </c>
      <c r="E576" s="15">
        <v>4</v>
      </c>
      <c r="F576">
        <v>29.532900000000001</v>
      </c>
      <c r="G576">
        <v>4458.18</v>
      </c>
      <c r="H576" s="79">
        <v>28.542200000000001</v>
      </c>
      <c r="I576" s="79">
        <v>4578.08</v>
      </c>
      <c r="J576">
        <v>28.895099999999999</v>
      </c>
      <c r="K576">
        <v>4499.0200000000004</v>
      </c>
      <c r="L576">
        <v>28.659700000000001</v>
      </c>
      <c r="M576">
        <v>4615.4399999999996</v>
      </c>
      <c r="N576">
        <v>29.610800000000001</v>
      </c>
      <c r="O576">
        <v>4499.0200000000004</v>
      </c>
      <c r="P576">
        <v>29.109300000000001</v>
      </c>
      <c r="Q576">
        <v>4462.5</v>
      </c>
      <c r="R576">
        <v>28.401399999999999</v>
      </c>
      <c r="S576">
        <v>4615.4399999999996</v>
      </c>
      <c r="T576">
        <v>28.401399999999999</v>
      </c>
      <c r="U576">
        <v>4615.4399999999996</v>
      </c>
      <c r="V576">
        <v>28.813199999999998</v>
      </c>
      <c r="W576">
        <v>4503.34</v>
      </c>
      <c r="X576">
        <v>28.068200000000001</v>
      </c>
      <c r="Y576">
        <v>4615.4399999999996</v>
      </c>
      <c r="Z576" s="26">
        <f>MATCH(smallO[[#This Row],[Simen Best sol]],smallO[[#This Row],[Simen 1 time]:[Simen 10 sol]],0)</f>
        <v>2</v>
      </c>
      <c r="AA576" s="26">
        <f>INDEX(smallO[[#This Row],[Simen 1 time]:[Simen 10 sol]],smallO[[#This Row],[Match]]-1)</f>
        <v>29.532900000000001</v>
      </c>
      <c r="AB576" s="79">
        <f t="shared" si="16"/>
        <v>4458.18</v>
      </c>
      <c r="AC576" s="26">
        <f>MATCH(smallO[[#This Row],[Simen worst sol]],smallO[[#This Row],[Simen 1 time]:[Simen 10 sol]],0)</f>
        <v>8</v>
      </c>
      <c r="AD576" s="26">
        <f>INDEX(smallO[[#This Row],[Simen 1 time]:[Simen 10 sol]],smallO[[#This Row],[Match2]]-1)</f>
        <v>28.659700000000001</v>
      </c>
      <c r="AE576" s="79">
        <f t="shared" si="17"/>
        <v>4615.4399999999996</v>
      </c>
      <c r="AF576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4546.1900000000005</v>
      </c>
      <c r="AI576" s="79"/>
      <c r="AJ576" s="79"/>
      <c r="AL576" s="79"/>
      <c r="AM576" s="79"/>
      <c r="AN576" s="79"/>
    </row>
    <row r="577" spans="1:40">
      <c r="A577" s="17" t="s">
        <v>56</v>
      </c>
      <c r="B577" s="13">
        <v>3</v>
      </c>
      <c r="C577" s="13">
        <v>50</v>
      </c>
      <c r="D577" s="13">
        <v>1</v>
      </c>
      <c r="E577" s="13">
        <v>4</v>
      </c>
      <c r="F577">
        <v>70.505700000000004</v>
      </c>
      <c r="G577">
        <v>6040.49</v>
      </c>
      <c r="H577" s="79">
        <v>71.278700000000001</v>
      </c>
      <c r="I577" s="79">
        <v>6040.49</v>
      </c>
      <c r="J577">
        <v>69.1267</v>
      </c>
      <c r="K577">
        <v>6040.49</v>
      </c>
      <c r="L577">
        <v>68.929500000000004</v>
      </c>
      <c r="M577">
        <v>6036.33</v>
      </c>
      <c r="N577">
        <v>69.430400000000006</v>
      </c>
      <c r="O577">
        <v>6031.2</v>
      </c>
      <c r="P577">
        <v>69.837000000000003</v>
      </c>
      <c r="Q577">
        <v>6040.49</v>
      </c>
      <c r="R577">
        <v>69.92</v>
      </c>
      <c r="S577">
        <v>6040.49</v>
      </c>
      <c r="T577">
        <v>69.92</v>
      </c>
      <c r="U577">
        <v>6040.49</v>
      </c>
      <c r="V577">
        <v>68.809299999999993</v>
      </c>
      <c r="W577">
        <v>6040.49</v>
      </c>
      <c r="X577">
        <v>69.169300000000007</v>
      </c>
      <c r="Y577">
        <v>6031.2</v>
      </c>
      <c r="Z577" s="26">
        <f>MATCH(smallO[[#This Row],[Simen Best sol]],smallO[[#This Row],[Simen 1 time]:[Simen 10 sol]],0)</f>
        <v>10</v>
      </c>
      <c r="AA577" s="26">
        <f>INDEX(smallO[[#This Row],[Simen 1 time]:[Simen 10 sol]],smallO[[#This Row],[Match]]-1)</f>
        <v>69.430400000000006</v>
      </c>
      <c r="AB577" s="79">
        <f t="shared" si="16"/>
        <v>6031.2</v>
      </c>
      <c r="AC577" s="26">
        <f>MATCH(smallO[[#This Row],[Simen worst sol]],smallO[[#This Row],[Simen 1 time]:[Simen 10 sol]],0)</f>
        <v>2</v>
      </c>
      <c r="AD577" s="26">
        <f>INDEX(smallO[[#This Row],[Simen 1 time]:[Simen 10 sol]],smallO[[#This Row],[Match2]]-1)</f>
        <v>70.505700000000004</v>
      </c>
      <c r="AE577" s="79">
        <f t="shared" si="17"/>
        <v>6040.49</v>
      </c>
      <c r="AF577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6038.2159999999994</v>
      </c>
      <c r="AI577" s="79"/>
      <c r="AJ577" s="79"/>
      <c r="AL577" s="79"/>
      <c r="AM577" s="79"/>
      <c r="AN577" s="79"/>
    </row>
    <row r="578" spans="1:40">
      <c r="A578" s="18" t="s">
        <v>56</v>
      </c>
      <c r="B578" s="15">
        <v>3</v>
      </c>
      <c r="C578" s="15">
        <v>50</v>
      </c>
      <c r="D578" s="15">
        <v>2</v>
      </c>
      <c r="E578" s="15">
        <v>4</v>
      </c>
      <c r="F578">
        <v>38.288499999999999</v>
      </c>
      <c r="G578">
        <v>6531.18</v>
      </c>
      <c r="H578" s="79">
        <v>38.686199999999999</v>
      </c>
      <c r="I578" s="79">
        <v>6531.18</v>
      </c>
      <c r="J578">
        <v>39.792299999999997</v>
      </c>
      <c r="K578">
        <v>6531.18</v>
      </c>
      <c r="L578">
        <v>39.286000000000001</v>
      </c>
      <c r="M578">
        <v>6531.18</v>
      </c>
      <c r="N578">
        <v>39.529699999999998</v>
      </c>
      <c r="O578">
        <v>6531.18</v>
      </c>
      <c r="P578">
        <v>39.766800000000003</v>
      </c>
      <c r="Q578">
        <v>6531.18</v>
      </c>
      <c r="R578">
        <v>39.027200000000001</v>
      </c>
      <c r="S578">
        <v>6531.18</v>
      </c>
      <c r="T578">
        <v>39.027200000000001</v>
      </c>
      <c r="U578">
        <v>6531.18</v>
      </c>
      <c r="V578">
        <v>38.858499999999999</v>
      </c>
      <c r="W578">
        <v>6531.18</v>
      </c>
      <c r="X578">
        <v>38.498600000000003</v>
      </c>
      <c r="Y578">
        <v>6531.18</v>
      </c>
      <c r="Z578" s="26">
        <f>MATCH(smallO[[#This Row],[Simen Best sol]],smallO[[#This Row],[Simen 1 time]:[Simen 10 sol]],0)</f>
        <v>2</v>
      </c>
      <c r="AA578" s="26">
        <f>INDEX(smallO[[#This Row],[Simen 1 time]:[Simen 10 sol]],smallO[[#This Row],[Match]]-1)</f>
        <v>38.288499999999999</v>
      </c>
      <c r="AB578" s="79">
        <f t="shared" ref="AB578:AB641" si="18">MIN(G578,I578,K578,M578,O578,Q578,S578,U578,W578,Y578)</f>
        <v>6531.18</v>
      </c>
      <c r="AC578" s="26">
        <f>MATCH(smallO[[#This Row],[Simen worst sol]],smallO[[#This Row],[Simen 1 time]:[Simen 10 sol]],0)</f>
        <v>2</v>
      </c>
      <c r="AD578" s="26">
        <f>INDEX(smallO[[#This Row],[Simen 1 time]:[Simen 10 sol]],smallO[[#This Row],[Match2]]-1)</f>
        <v>38.288499999999999</v>
      </c>
      <c r="AE578" s="79">
        <f t="shared" ref="AE578:AE641" si="19">MAX(G578,I578,K578,M578,O578,Q578,S578,U578,W578,Y578)</f>
        <v>6531.18</v>
      </c>
      <c r="AF578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6531.18</v>
      </c>
      <c r="AI578" s="79"/>
      <c r="AJ578" s="79"/>
      <c r="AL578" s="79"/>
      <c r="AM578" s="79"/>
      <c r="AN578" s="79"/>
    </row>
    <row r="579" spans="1:40">
      <c r="A579" s="17" t="s">
        <v>56</v>
      </c>
      <c r="B579" s="13">
        <v>3</v>
      </c>
      <c r="C579" s="13">
        <v>50</v>
      </c>
      <c r="D579" s="13">
        <v>3</v>
      </c>
      <c r="E579" s="13">
        <v>4</v>
      </c>
      <c r="F579">
        <v>38.316600000000001</v>
      </c>
      <c r="G579">
        <v>5608.65</v>
      </c>
      <c r="H579" s="79">
        <v>38.625599999999999</v>
      </c>
      <c r="I579" s="79">
        <v>5547.02</v>
      </c>
      <c r="J579">
        <v>37.780500000000004</v>
      </c>
      <c r="K579">
        <v>5530.62</v>
      </c>
      <c r="L579">
        <v>38.531500000000001</v>
      </c>
      <c r="M579">
        <v>5638.62</v>
      </c>
      <c r="N579">
        <v>37.148099999999999</v>
      </c>
      <c r="O579">
        <v>5608.65</v>
      </c>
      <c r="P579">
        <v>38.395600000000002</v>
      </c>
      <c r="Q579">
        <v>5595.36</v>
      </c>
      <c r="R579">
        <v>37.9358</v>
      </c>
      <c r="S579">
        <v>5612.1</v>
      </c>
      <c r="T579">
        <v>37.9358</v>
      </c>
      <c r="U579">
        <v>5612.1</v>
      </c>
      <c r="V579">
        <v>39.153300000000002</v>
      </c>
      <c r="W579">
        <v>5530.62</v>
      </c>
      <c r="X579">
        <v>39.125399999999999</v>
      </c>
      <c r="Y579">
        <v>5530.62</v>
      </c>
      <c r="Z579" s="26">
        <f>MATCH(smallO[[#This Row],[Simen Best sol]],smallO[[#This Row],[Simen 1 time]:[Simen 10 sol]],0)</f>
        <v>6</v>
      </c>
      <c r="AA579" s="26">
        <f>INDEX(smallO[[#This Row],[Simen 1 time]:[Simen 10 sol]],smallO[[#This Row],[Match]]-1)</f>
        <v>37.780500000000004</v>
      </c>
      <c r="AB579" s="79">
        <f t="shared" si="18"/>
        <v>5530.62</v>
      </c>
      <c r="AC579" s="26">
        <f>MATCH(smallO[[#This Row],[Simen worst sol]],smallO[[#This Row],[Simen 1 time]:[Simen 10 sol]],0)</f>
        <v>8</v>
      </c>
      <c r="AD579" s="26">
        <f>INDEX(smallO[[#This Row],[Simen 1 time]:[Simen 10 sol]],smallO[[#This Row],[Match2]]-1)</f>
        <v>38.531500000000001</v>
      </c>
      <c r="AE579" s="79">
        <f t="shared" si="19"/>
        <v>5638.62</v>
      </c>
      <c r="AF579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5581.4359999999997</v>
      </c>
      <c r="AI579" s="79"/>
      <c r="AJ579" s="79"/>
      <c r="AL579" s="79"/>
      <c r="AM579" s="79"/>
      <c r="AN579" s="79"/>
    </row>
    <row r="580" spans="1:40">
      <c r="A580" s="18" t="s">
        <v>56</v>
      </c>
      <c r="B580" s="15">
        <v>3</v>
      </c>
      <c r="C580" s="15">
        <v>50</v>
      </c>
      <c r="D580" s="15">
        <v>4</v>
      </c>
      <c r="E580" s="15">
        <v>4</v>
      </c>
      <c r="F580">
        <v>37.165300000000002</v>
      </c>
      <c r="G580">
        <v>6199.01</v>
      </c>
      <c r="H580" s="79">
        <v>37.821199999999997</v>
      </c>
      <c r="I580" s="79">
        <v>6193.46</v>
      </c>
      <c r="J580">
        <v>38.857599999999998</v>
      </c>
      <c r="K580">
        <v>6268.73</v>
      </c>
      <c r="L580">
        <v>37.656199999999998</v>
      </c>
      <c r="M580">
        <v>6232.27</v>
      </c>
      <c r="N580">
        <v>37.369100000000003</v>
      </c>
      <c r="O580">
        <v>6220.79</v>
      </c>
      <c r="P580">
        <v>38.1541</v>
      </c>
      <c r="Q580">
        <v>6201.93</v>
      </c>
      <c r="R580">
        <v>39.414400000000001</v>
      </c>
      <c r="S580">
        <v>6232.41</v>
      </c>
      <c r="T580">
        <v>39.414400000000001</v>
      </c>
      <c r="U580">
        <v>6232.41</v>
      </c>
      <c r="V580">
        <v>37.582099999999997</v>
      </c>
      <c r="W580">
        <v>6217.5</v>
      </c>
      <c r="X580">
        <v>37.828099999999999</v>
      </c>
      <c r="Y580">
        <v>6245.37</v>
      </c>
      <c r="Z580" s="26">
        <f>MATCH(smallO[[#This Row],[Simen Best sol]],smallO[[#This Row],[Simen 1 time]:[Simen 10 sol]],0)</f>
        <v>4</v>
      </c>
      <c r="AA580" s="26">
        <f>INDEX(smallO[[#This Row],[Simen 1 time]:[Simen 10 sol]],smallO[[#This Row],[Match]]-1)</f>
        <v>37.821199999999997</v>
      </c>
      <c r="AB580" s="79">
        <f t="shared" si="18"/>
        <v>6193.46</v>
      </c>
      <c r="AC580" s="26">
        <f>MATCH(smallO[[#This Row],[Simen worst sol]],smallO[[#This Row],[Simen 1 time]:[Simen 10 sol]],0)</f>
        <v>6</v>
      </c>
      <c r="AD580" s="26">
        <f>INDEX(smallO[[#This Row],[Simen 1 time]:[Simen 10 sol]],smallO[[#This Row],[Match2]]-1)</f>
        <v>38.857599999999998</v>
      </c>
      <c r="AE580" s="79">
        <f t="shared" si="19"/>
        <v>6268.73</v>
      </c>
      <c r="AF580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6224.3880000000008</v>
      </c>
      <c r="AI580" s="79"/>
      <c r="AJ580" s="79"/>
      <c r="AL580" s="79"/>
      <c r="AM580" s="79"/>
      <c r="AN580" s="79"/>
    </row>
    <row r="581" spans="1:40">
      <c r="A581" s="17" t="s">
        <v>56</v>
      </c>
      <c r="B581" s="13">
        <v>3</v>
      </c>
      <c r="C581" s="13">
        <v>50</v>
      </c>
      <c r="D581" s="13">
        <v>5</v>
      </c>
      <c r="E581" s="13">
        <v>4</v>
      </c>
      <c r="F581">
        <v>32.305999999999997</v>
      </c>
      <c r="G581">
        <v>5845.35</v>
      </c>
      <c r="H581" s="79">
        <v>33.484200000000001</v>
      </c>
      <c r="I581" s="79">
        <v>5845.35</v>
      </c>
      <c r="J581">
        <v>35.507199999999997</v>
      </c>
      <c r="K581">
        <v>5933.69</v>
      </c>
      <c r="L581">
        <v>33.680700000000002</v>
      </c>
      <c r="M581">
        <v>5845.35</v>
      </c>
      <c r="N581">
        <v>32.943300000000001</v>
      </c>
      <c r="O581">
        <v>5845.35</v>
      </c>
      <c r="P581">
        <v>33.132800000000003</v>
      </c>
      <c r="Q581">
        <v>5845.35</v>
      </c>
      <c r="R581">
        <v>32.356099999999998</v>
      </c>
      <c r="S581">
        <v>5845.35</v>
      </c>
      <c r="T581">
        <v>32.356099999999998</v>
      </c>
      <c r="U581">
        <v>5845.35</v>
      </c>
      <c r="V581">
        <v>33.655099999999997</v>
      </c>
      <c r="W581">
        <v>5960.98</v>
      </c>
      <c r="X581">
        <v>32.539400000000001</v>
      </c>
      <c r="Y581">
        <v>5845.35</v>
      </c>
      <c r="Z581" s="26">
        <f>MATCH(smallO[[#This Row],[Simen Best sol]],smallO[[#This Row],[Simen 1 time]:[Simen 10 sol]],0)</f>
        <v>2</v>
      </c>
      <c r="AA581" s="26">
        <f>INDEX(smallO[[#This Row],[Simen 1 time]:[Simen 10 sol]],smallO[[#This Row],[Match]]-1)</f>
        <v>32.305999999999997</v>
      </c>
      <c r="AB581" s="79">
        <f t="shared" si="18"/>
        <v>5845.35</v>
      </c>
      <c r="AC581" s="26">
        <f>MATCH(smallO[[#This Row],[Simen worst sol]],smallO[[#This Row],[Simen 1 time]:[Simen 10 sol]],0)</f>
        <v>18</v>
      </c>
      <c r="AD581" s="26">
        <f>INDEX(smallO[[#This Row],[Simen 1 time]:[Simen 10 sol]],smallO[[#This Row],[Match2]]-1)</f>
        <v>33.655099999999997</v>
      </c>
      <c r="AE581" s="79">
        <f t="shared" si="19"/>
        <v>5960.98</v>
      </c>
      <c r="AF581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5865.7469999999994</v>
      </c>
      <c r="AI581" s="79"/>
      <c r="AJ581" s="79"/>
      <c r="AL581" s="79"/>
      <c r="AM581" s="79"/>
      <c r="AN581" s="79"/>
    </row>
    <row r="582" spans="1:40">
      <c r="A582" s="18" t="s">
        <v>55</v>
      </c>
      <c r="B582" s="15">
        <v>6</v>
      </c>
      <c r="C582" s="15">
        <v>5</v>
      </c>
      <c r="D582" s="15">
        <v>1</v>
      </c>
      <c r="E582" s="15">
        <v>4</v>
      </c>
      <c r="F582">
        <v>5.8884100000000004</v>
      </c>
      <c r="G582">
        <v>8111.31</v>
      </c>
      <c r="H582" s="80">
        <v>5.8936000000000002</v>
      </c>
      <c r="I582" s="80">
        <v>8111.31</v>
      </c>
      <c r="J582">
        <v>5.88429</v>
      </c>
      <c r="K582">
        <v>8111.31</v>
      </c>
      <c r="L582">
        <v>5.8917999999999999</v>
      </c>
      <c r="M582">
        <v>8111.31</v>
      </c>
      <c r="N582">
        <v>5.8891499999999999</v>
      </c>
      <c r="O582">
        <v>8111.31</v>
      </c>
      <c r="P582">
        <v>5.8869199999999999</v>
      </c>
      <c r="Q582">
        <v>8111.31</v>
      </c>
      <c r="R582">
        <v>5.8776599999999997</v>
      </c>
      <c r="S582">
        <v>8111.31</v>
      </c>
      <c r="T582">
        <v>5.8776599999999997</v>
      </c>
      <c r="U582">
        <v>8111.31</v>
      </c>
      <c r="V582">
        <v>6.7804900000000004</v>
      </c>
      <c r="W582">
        <v>8111.31</v>
      </c>
      <c r="X582">
        <v>5.8750900000000001</v>
      </c>
      <c r="Y582">
        <v>8111.31</v>
      </c>
      <c r="Z582" s="26">
        <f>MATCH(smallO[[#This Row],[Simen Best sol]],smallO[[#This Row],[Simen 1 time]:[Simen 10 sol]],0)</f>
        <v>2</v>
      </c>
      <c r="AA582" s="26">
        <f>INDEX(smallO[[#This Row],[Simen 1 time]:[Simen 10 sol]],smallO[[#This Row],[Match]]-1)</f>
        <v>5.8884100000000004</v>
      </c>
      <c r="AB582" s="79">
        <f t="shared" si="18"/>
        <v>8111.31</v>
      </c>
      <c r="AC582" s="26">
        <f>MATCH(smallO[[#This Row],[Simen worst sol]],smallO[[#This Row],[Simen 1 time]:[Simen 10 sol]],0)</f>
        <v>2</v>
      </c>
      <c r="AD582" s="26">
        <f>INDEX(smallO[[#This Row],[Simen 1 time]:[Simen 10 sol]],smallO[[#This Row],[Match2]]-1)</f>
        <v>5.8884100000000004</v>
      </c>
      <c r="AE582" s="79">
        <f t="shared" si="19"/>
        <v>8111.31</v>
      </c>
      <c r="AF582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8111.3099999999995</v>
      </c>
      <c r="AI582" s="79"/>
      <c r="AJ582" s="79"/>
      <c r="AL582" s="79"/>
      <c r="AM582" s="79"/>
      <c r="AN582" s="79"/>
    </row>
    <row r="583" spans="1:40">
      <c r="A583" s="17" t="s">
        <v>55</v>
      </c>
      <c r="B583" s="13">
        <v>6</v>
      </c>
      <c r="C583" s="13">
        <v>5</v>
      </c>
      <c r="D583" s="13">
        <v>2</v>
      </c>
      <c r="E583" s="13">
        <v>4</v>
      </c>
      <c r="F583">
        <v>22.101199999999999</v>
      </c>
      <c r="G583">
        <v>7411.33</v>
      </c>
      <c r="H583" s="80">
        <v>24.906500000000001</v>
      </c>
      <c r="I583" s="80">
        <v>7411.33</v>
      </c>
      <c r="J583">
        <v>23.518999999999998</v>
      </c>
      <c r="K583">
        <v>7411.33</v>
      </c>
      <c r="L583">
        <v>22.029699999999998</v>
      </c>
      <c r="M583">
        <v>7411.33</v>
      </c>
      <c r="N583">
        <v>23.463799999999999</v>
      </c>
      <c r="O583">
        <v>7411.33</v>
      </c>
      <c r="P583">
        <v>23.422899999999998</v>
      </c>
      <c r="Q583">
        <v>7411.33</v>
      </c>
      <c r="R583">
        <v>23.451499999999999</v>
      </c>
      <c r="S583">
        <v>7411.33</v>
      </c>
      <c r="T583">
        <v>23.451499999999999</v>
      </c>
      <c r="U583">
        <v>7411.33</v>
      </c>
      <c r="V583">
        <v>22.062799999999999</v>
      </c>
      <c r="W583">
        <v>7411.33</v>
      </c>
      <c r="X583">
        <v>22.095600000000001</v>
      </c>
      <c r="Y583">
        <v>7411.33</v>
      </c>
      <c r="Z583" s="26">
        <f>MATCH(smallO[[#This Row],[Simen Best sol]],smallO[[#This Row],[Simen 1 time]:[Simen 10 sol]],0)</f>
        <v>2</v>
      </c>
      <c r="AA583" s="26">
        <f>INDEX(smallO[[#This Row],[Simen 1 time]:[Simen 10 sol]],smallO[[#This Row],[Match]]-1)</f>
        <v>22.101199999999999</v>
      </c>
      <c r="AB583" s="79">
        <f t="shared" si="18"/>
        <v>7411.33</v>
      </c>
      <c r="AC583" s="26">
        <f>MATCH(smallO[[#This Row],[Simen worst sol]],smallO[[#This Row],[Simen 1 time]:[Simen 10 sol]],0)</f>
        <v>2</v>
      </c>
      <c r="AD583" s="26">
        <f>INDEX(smallO[[#This Row],[Simen 1 time]:[Simen 10 sol]],smallO[[#This Row],[Match2]]-1)</f>
        <v>22.101199999999999</v>
      </c>
      <c r="AE583" s="79">
        <f t="shared" si="19"/>
        <v>7411.33</v>
      </c>
      <c r="AF583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7411.33</v>
      </c>
      <c r="AI583" s="79"/>
      <c r="AJ583" s="79"/>
      <c r="AL583" s="79"/>
      <c r="AM583" s="79"/>
      <c r="AN583" s="79"/>
    </row>
    <row r="584" spans="1:40">
      <c r="A584" s="18" t="s">
        <v>55</v>
      </c>
      <c r="B584" s="15">
        <v>6</v>
      </c>
      <c r="C584" s="15">
        <v>5</v>
      </c>
      <c r="D584" s="15">
        <v>3</v>
      </c>
      <c r="E584" s="15">
        <v>4</v>
      </c>
      <c r="F584">
        <v>5.3107499999999996</v>
      </c>
      <c r="G584">
        <v>11475.3</v>
      </c>
      <c r="H584" s="80">
        <v>5.3059399999999997</v>
      </c>
      <c r="I584" s="80">
        <v>11475.3</v>
      </c>
      <c r="J584">
        <v>4.8529499999999999</v>
      </c>
      <c r="K584">
        <v>11475.3</v>
      </c>
      <c r="L584">
        <v>5.3049299999999997</v>
      </c>
      <c r="M584">
        <v>11475.3</v>
      </c>
      <c r="N584">
        <v>5.3032899999999996</v>
      </c>
      <c r="O584">
        <v>11475.3</v>
      </c>
      <c r="P584">
        <v>5.3116399999999997</v>
      </c>
      <c r="Q584">
        <v>11475.3</v>
      </c>
      <c r="R584">
        <v>5.7593100000000002</v>
      </c>
      <c r="S584">
        <v>11475.3</v>
      </c>
      <c r="T584">
        <v>5.7593100000000002</v>
      </c>
      <c r="U584">
        <v>11475.3</v>
      </c>
      <c r="V584">
        <v>5.3247299999999997</v>
      </c>
      <c r="W584">
        <v>11475.3</v>
      </c>
      <c r="X584">
        <v>5.7461500000000001</v>
      </c>
      <c r="Y584">
        <v>11475.3</v>
      </c>
      <c r="Z584" s="26">
        <f>MATCH(smallO[[#This Row],[Simen Best sol]],smallO[[#This Row],[Simen 1 time]:[Simen 10 sol]],0)</f>
        <v>2</v>
      </c>
      <c r="AA584" s="26">
        <f>INDEX(smallO[[#This Row],[Simen 1 time]:[Simen 10 sol]],smallO[[#This Row],[Match]]-1)</f>
        <v>5.3107499999999996</v>
      </c>
      <c r="AB584" s="79">
        <f t="shared" si="18"/>
        <v>11475.3</v>
      </c>
      <c r="AC584" s="26">
        <f>MATCH(smallO[[#This Row],[Simen worst sol]],smallO[[#This Row],[Simen 1 time]:[Simen 10 sol]],0)</f>
        <v>2</v>
      </c>
      <c r="AD584" s="26">
        <f>INDEX(smallO[[#This Row],[Simen 1 time]:[Simen 10 sol]],smallO[[#This Row],[Match2]]-1)</f>
        <v>5.3107499999999996</v>
      </c>
      <c r="AE584" s="79">
        <f t="shared" si="19"/>
        <v>11475.3</v>
      </c>
      <c r="AF584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11475.300000000001</v>
      </c>
      <c r="AI584" s="79"/>
      <c r="AJ584" s="79"/>
      <c r="AL584" s="79"/>
      <c r="AM584" s="79"/>
      <c r="AN584" s="79"/>
    </row>
    <row r="585" spans="1:40">
      <c r="A585" s="17" t="s">
        <v>55</v>
      </c>
      <c r="B585" s="13">
        <v>6</v>
      </c>
      <c r="C585" s="13">
        <v>5</v>
      </c>
      <c r="D585" s="13">
        <v>4</v>
      </c>
      <c r="E585" s="13">
        <v>4</v>
      </c>
      <c r="F585">
        <v>1.8124899999999999</v>
      </c>
      <c r="G585">
        <v>6985.4</v>
      </c>
      <c r="H585" s="80">
        <v>1.8102499999999999</v>
      </c>
      <c r="I585" s="80">
        <v>6985.4</v>
      </c>
      <c r="J585">
        <v>1.80847</v>
      </c>
      <c r="K585">
        <v>6985.4</v>
      </c>
      <c r="L585">
        <v>1.8035099999999999</v>
      </c>
      <c r="M585">
        <v>6985.4</v>
      </c>
      <c r="N585">
        <v>1.8124499999999999</v>
      </c>
      <c r="O585">
        <v>6985.4</v>
      </c>
      <c r="P585">
        <v>1.8099400000000001</v>
      </c>
      <c r="Q585">
        <v>6985.4</v>
      </c>
      <c r="R585">
        <v>1.8136000000000001</v>
      </c>
      <c r="S585">
        <v>6985.4</v>
      </c>
      <c r="T585">
        <v>1.8136000000000001</v>
      </c>
      <c r="U585">
        <v>6985.4</v>
      </c>
      <c r="V585">
        <v>1.8086100000000001</v>
      </c>
      <c r="W585">
        <v>6985.4</v>
      </c>
      <c r="X585">
        <v>1.81209</v>
      </c>
      <c r="Y585">
        <v>6985.4</v>
      </c>
      <c r="Z585" s="26">
        <f>MATCH(smallO[[#This Row],[Simen Best sol]],smallO[[#This Row],[Simen 1 time]:[Simen 10 sol]],0)</f>
        <v>2</v>
      </c>
      <c r="AA585" s="26">
        <f>INDEX(smallO[[#This Row],[Simen 1 time]:[Simen 10 sol]],smallO[[#This Row],[Match]]-1)</f>
        <v>1.8124899999999999</v>
      </c>
      <c r="AB585" s="79">
        <f t="shared" si="18"/>
        <v>6985.4</v>
      </c>
      <c r="AC585" s="26">
        <f>MATCH(smallO[[#This Row],[Simen worst sol]],smallO[[#This Row],[Simen 1 time]:[Simen 10 sol]],0)</f>
        <v>2</v>
      </c>
      <c r="AD585" s="26">
        <f>INDEX(smallO[[#This Row],[Simen 1 time]:[Simen 10 sol]],smallO[[#This Row],[Match2]]-1)</f>
        <v>1.8124899999999999</v>
      </c>
      <c r="AE585" s="79">
        <f t="shared" si="19"/>
        <v>6985.4</v>
      </c>
      <c r="AF585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6985.4</v>
      </c>
      <c r="AI585" s="79"/>
      <c r="AJ585" s="79"/>
      <c r="AL585" s="79"/>
      <c r="AM585" s="79"/>
      <c r="AN585" s="79"/>
    </row>
    <row r="586" spans="1:40">
      <c r="A586" s="18" t="s">
        <v>55</v>
      </c>
      <c r="B586" s="15">
        <v>6</v>
      </c>
      <c r="C586" s="15">
        <v>5</v>
      </c>
      <c r="D586" s="15">
        <v>5</v>
      </c>
      <c r="E586" s="15">
        <v>4</v>
      </c>
      <c r="F586">
        <v>15.4993</v>
      </c>
      <c r="G586">
        <v>6996.36</v>
      </c>
      <c r="H586" s="80">
        <v>15.5061</v>
      </c>
      <c r="I586" s="80">
        <v>6996.36</v>
      </c>
      <c r="J586">
        <v>13.6099</v>
      </c>
      <c r="K586">
        <v>6996.36</v>
      </c>
      <c r="L586">
        <v>15.8819</v>
      </c>
      <c r="M586">
        <v>6996.36</v>
      </c>
      <c r="N586">
        <v>15.860200000000001</v>
      </c>
      <c r="O586">
        <v>6996.36</v>
      </c>
      <c r="P586">
        <v>15.513299999999999</v>
      </c>
      <c r="Q586">
        <v>6996.36</v>
      </c>
      <c r="R586">
        <v>16.476500000000001</v>
      </c>
      <c r="S586">
        <v>6996.36</v>
      </c>
      <c r="T586">
        <v>16.476500000000001</v>
      </c>
      <c r="U586">
        <v>6996.36</v>
      </c>
      <c r="V586">
        <v>15.497299999999999</v>
      </c>
      <c r="W586">
        <v>6996.36</v>
      </c>
      <c r="X586">
        <v>13.671200000000001</v>
      </c>
      <c r="Y586">
        <v>6996.36</v>
      </c>
      <c r="Z586" s="26">
        <f>MATCH(smallO[[#This Row],[Simen Best sol]],smallO[[#This Row],[Simen 1 time]:[Simen 10 sol]],0)</f>
        <v>2</v>
      </c>
      <c r="AA586" s="26">
        <f>INDEX(smallO[[#This Row],[Simen 1 time]:[Simen 10 sol]],smallO[[#This Row],[Match]]-1)</f>
        <v>15.4993</v>
      </c>
      <c r="AB586" s="79">
        <f t="shared" si="18"/>
        <v>6996.36</v>
      </c>
      <c r="AC586" s="26">
        <f>MATCH(smallO[[#This Row],[Simen worst sol]],smallO[[#This Row],[Simen 1 time]:[Simen 10 sol]],0)</f>
        <v>2</v>
      </c>
      <c r="AD586" s="26">
        <f>INDEX(smallO[[#This Row],[Simen 1 time]:[Simen 10 sol]],smallO[[#This Row],[Match2]]-1)</f>
        <v>15.4993</v>
      </c>
      <c r="AE586" s="79">
        <f t="shared" si="19"/>
        <v>6996.36</v>
      </c>
      <c r="AF586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6996.3599999999988</v>
      </c>
      <c r="AI586" s="79"/>
      <c r="AJ586" s="79"/>
      <c r="AL586" s="79"/>
      <c r="AM586" s="79"/>
      <c r="AN586" s="79"/>
    </row>
    <row r="587" spans="1:40">
      <c r="A587" s="17" t="s">
        <v>55</v>
      </c>
      <c r="B587" s="13">
        <v>6</v>
      </c>
      <c r="C587" s="13">
        <v>10</v>
      </c>
      <c r="D587" s="13">
        <v>1</v>
      </c>
      <c r="E587" s="13">
        <v>4</v>
      </c>
      <c r="F587">
        <v>111.57</v>
      </c>
      <c r="G587">
        <v>12748.8</v>
      </c>
      <c r="H587" s="80">
        <v>111.563</v>
      </c>
      <c r="I587" s="80">
        <v>12748.8</v>
      </c>
      <c r="J587">
        <v>114.65</v>
      </c>
      <c r="K587">
        <v>12752.4</v>
      </c>
      <c r="L587">
        <v>112.599</v>
      </c>
      <c r="M587">
        <v>12748.8</v>
      </c>
      <c r="N587">
        <v>111.572</v>
      </c>
      <c r="O587">
        <v>12752.4</v>
      </c>
      <c r="P587">
        <v>112.563</v>
      </c>
      <c r="Q587">
        <v>12752.4</v>
      </c>
      <c r="R587">
        <v>111.56100000000001</v>
      </c>
      <c r="S587">
        <v>12752.4</v>
      </c>
      <c r="T587">
        <v>111.56100000000001</v>
      </c>
      <c r="U587">
        <v>12752.4</v>
      </c>
      <c r="V587">
        <v>111.562</v>
      </c>
      <c r="W587">
        <v>12752.4</v>
      </c>
      <c r="X587">
        <v>111.54900000000001</v>
      </c>
      <c r="Y587">
        <v>12748.8</v>
      </c>
      <c r="Z587" s="26">
        <f>MATCH(smallO[[#This Row],[Simen Best sol]],smallO[[#This Row],[Simen 1 time]:[Simen 10 sol]],0)</f>
        <v>2</v>
      </c>
      <c r="AA587" s="26">
        <f>INDEX(smallO[[#This Row],[Simen 1 time]:[Simen 10 sol]],smallO[[#This Row],[Match]]-1)</f>
        <v>111.57</v>
      </c>
      <c r="AB587" s="79">
        <f t="shared" si="18"/>
        <v>12748.8</v>
      </c>
      <c r="AC587" s="26">
        <f>MATCH(smallO[[#This Row],[Simen worst sol]],smallO[[#This Row],[Simen 1 time]:[Simen 10 sol]],0)</f>
        <v>6</v>
      </c>
      <c r="AD587" s="26">
        <f>INDEX(smallO[[#This Row],[Simen 1 time]:[Simen 10 sol]],smallO[[#This Row],[Match2]]-1)</f>
        <v>114.65</v>
      </c>
      <c r="AE587" s="79">
        <f t="shared" si="19"/>
        <v>12752.4</v>
      </c>
      <c r="AF587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12750.96</v>
      </c>
      <c r="AI587" s="79"/>
      <c r="AJ587" s="79"/>
      <c r="AL587" s="79"/>
      <c r="AM587" s="79"/>
      <c r="AN587" s="79"/>
    </row>
    <row r="588" spans="1:40">
      <c r="A588" s="18" t="s">
        <v>55</v>
      </c>
      <c r="B588" s="15">
        <v>6</v>
      </c>
      <c r="C588" s="15">
        <v>10</v>
      </c>
      <c r="D588" s="15">
        <v>2</v>
      </c>
      <c r="E588" s="15">
        <v>4</v>
      </c>
      <c r="F588">
        <v>110.69</v>
      </c>
      <c r="G588">
        <v>13218.1</v>
      </c>
      <c r="H588" s="80">
        <v>110.655</v>
      </c>
      <c r="I588" s="80">
        <v>13235.6</v>
      </c>
      <c r="J588">
        <v>110.71299999999999</v>
      </c>
      <c r="K588">
        <v>13235.6</v>
      </c>
      <c r="L588">
        <v>110.66200000000001</v>
      </c>
      <c r="M588">
        <v>13235.6</v>
      </c>
      <c r="N588">
        <v>110.66200000000001</v>
      </c>
      <c r="O588">
        <v>13235.6</v>
      </c>
      <c r="P588">
        <v>110.643</v>
      </c>
      <c r="Q588">
        <v>13235.6</v>
      </c>
      <c r="R588">
        <v>110.673</v>
      </c>
      <c r="S588">
        <v>13235.6</v>
      </c>
      <c r="T588">
        <v>110.673</v>
      </c>
      <c r="U588">
        <v>13235.6</v>
      </c>
      <c r="V588">
        <v>110.714</v>
      </c>
      <c r="W588">
        <v>13235.6</v>
      </c>
      <c r="X588">
        <v>110.676</v>
      </c>
      <c r="Y588">
        <v>13235.6</v>
      </c>
      <c r="Z588" s="26">
        <f>MATCH(smallO[[#This Row],[Simen Best sol]],smallO[[#This Row],[Simen 1 time]:[Simen 10 sol]],0)</f>
        <v>2</v>
      </c>
      <c r="AA588" s="26">
        <f>INDEX(smallO[[#This Row],[Simen 1 time]:[Simen 10 sol]],smallO[[#This Row],[Match]]-1)</f>
        <v>110.69</v>
      </c>
      <c r="AB588" s="79">
        <f t="shared" si="18"/>
        <v>13218.1</v>
      </c>
      <c r="AC588" s="26">
        <f>MATCH(smallO[[#This Row],[Simen worst sol]],smallO[[#This Row],[Simen 1 time]:[Simen 10 sol]],0)</f>
        <v>4</v>
      </c>
      <c r="AD588" s="26">
        <f>INDEX(smallO[[#This Row],[Simen 1 time]:[Simen 10 sol]],smallO[[#This Row],[Match2]]-1)</f>
        <v>110.655</v>
      </c>
      <c r="AE588" s="79">
        <f t="shared" si="19"/>
        <v>13235.6</v>
      </c>
      <c r="AF588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13233.850000000002</v>
      </c>
      <c r="AI588" s="79"/>
      <c r="AJ588" s="79"/>
      <c r="AL588" s="79"/>
      <c r="AM588" s="79"/>
      <c r="AN588" s="79"/>
    </row>
    <row r="589" spans="1:40">
      <c r="A589" s="17" t="s">
        <v>55</v>
      </c>
      <c r="B589" s="13">
        <v>6</v>
      </c>
      <c r="C589" s="13">
        <v>10</v>
      </c>
      <c r="D589" s="13">
        <v>3</v>
      </c>
      <c r="E589" s="13">
        <v>4</v>
      </c>
      <c r="F589">
        <v>77.413899999999998</v>
      </c>
      <c r="G589">
        <v>11099.6</v>
      </c>
      <c r="H589" s="80">
        <v>76.605199999999996</v>
      </c>
      <c r="I589" s="80">
        <v>11099.6</v>
      </c>
      <c r="J589">
        <v>84.161699999999996</v>
      </c>
      <c r="K589">
        <v>11099.6</v>
      </c>
      <c r="L589">
        <v>88.324299999999994</v>
      </c>
      <c r="M589">
        <v>11099.6</v>
      </c>
      <c r="N589">
        <v>83.073099999999997</v>
      </c>
      <c r="O589">
        <v>11099.6</v>
      </c>
      <c r="P589">
        <v>87.2684</v>
      </c>
      <c r="Q589">
        <v>11099.6</v>
      </c>
      <c r="R589">
        <v>91.822100000000006</v>
      </c>
      <c r="S589">
        <v>11099.6</v>
      </c>
      <c r="T589">
        <v>91.822100000000006</v>
      </c>
      <c r="U589">
        <v>11099.6</v>
      </c>
      <c r="V589">
        <v>86.779600000000002</v>
      </c>
      <c r="W589">
        <v>11099.6</v>
      </c>
      <c r="X589">
        <v>90.310599999999994</v>
      </c>
      <c r="Y589">
        <v>11099.6</v>
      </c>
      <c r="Z589" s="26">
        <f>MATCH(smallO[[#This Row],[Simen Best sol]],smallO[[#This Row],[Simen 1 time]:[Simen 10 sol]],0)</f>
        <v>2</v>
      </c>
      <c r="AA589" s="26">
        <f>INDEX(smallO[[#This Row],[Simen 1 time]:[Simen 10 sol]],smallO[[#This Row],[Match]]-1)</f>
        <v>77.413899999999998</v>
      </c>
      <c r="AB589" s="79">
        <f t="shared" si="18"/>
        <v>11099.6</v>
      </c>
      <c r="AC589" s="26">
        <f>MATCH(smallO[[#This Row],[Simen worst sol]],smallO[[#This Row],[Simen 1 time]:[Simen 10 sol]],0)</f>
        <v>2</v>
      </c>
      <c r="AD589" s="26">
        <f>INDEX(smallO[[#This Row],[Simen 1 time]:[Simen 10 sol]],smallO[[#This Row],[Match2]]-1)</f>
        <v>77.413899999999998</v>
      </c>
      <c r="AE589" s="79">
        <f t="shared" si="19"/>
        <v>11099.6</v>
      </c>
      <c r="AF589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11099.600000000002</v>
      </c>
      <c r="AI589" s="79"/>
      <c r="AJ589" s="79"/>
      <c r="AL589" s="79"/>
      <c r="AM589" s="79"/>
      <c r="AN589" s="79"/>
    </row>
    <row r="590" spans="1:40">
      <c r="A590" s="18" t="s">
        <v>55</v>
      </c>
      <c r="B590" s="15">
        <v>6</v>
      </c>
      <c r="C590" s="15">
        <v>10</v>
      </c>
      <c r="D590" s="15">
        <v>4</v>
      </c>
      <c r="E590" s="15">
        <v>4</v>
      </c>
      <c r="F590">
        <v>90.282600000000002</v>
      </c>
      <c r="G590">
        <v>12323.9</v>
      </c>
      <c r="H590" s="80">
        <v>94.213999999999999</v>
      </c>
      <c r="I590" s="80">
        <v>12323.9</v>
      </c>
      <c r="J590">
        <v>87.213800000000006</v>
      </c>
      <c r="K590">
        <v>12323.9</v>
      </c>
      <c r="L590">
        <v>95.259399999999999</v>
      </c>
      <c r="M590">
        <v>12323.9</v>
      </c>
      <c r="N590">
        <v>88.867699999999999</v>
      </c>
      <c r="O590">
        <v>12323.9</v>
      </c>
      <c r="P590">
        <v>95.590699999999998</v>
      </c>
      <c r="Q590">
        <v>12323.9</v>
      </c>
      <c r="R590">
        <v>95.040099999999995</v>
      </c>
      <c r="S590">
        <v>12323.9</v>
      </c>
      <c r="T590">
        <v>95.040099999999995</v>
      </c>
      <c r="U590">
        <v>12323.9</v>
      </c>
      <c r="V590">
        <v>88.919200000000004</v>
      </c>
      <c r="W590">
        <v>12323.9</v>
      </c>
      <c r="X590">
        <v>95.377600000000001</v>
      </c>
      <c r="Y590">
        <v>12323.9</v>
      </c>
      <c r="Z590" s="26">
        <f>MATCH(smallO[[#This Row],[Simen Best sol]],smallO[[#This Row],[Simen 1 time]:[Simen 10 sol]],0)</f>
        <v>2</v>
      </c>
      <c r="AA590" s="26">
        <f>INDEX(smallO[[#This Row],[Simen 1 time]:[Simen 10 sol]],smallO[[#This Row],[Match]]-1)</f>
        <v>90.282600000000002</v>
      </c>
      <c r="AB590" s="79">
        <f t="shared" si="18"/>
        <v>12323.9</v>
      </c>
      <c r="AC590" s="26">
        <f>MATCH(smallO[[#This Row],[Simen worst sol]],smallO[[#This Row],[Simen 1 time]:[Simen 10 sol]],0)</f>
        <v>2</v>
      </c>
      <c r="AD590" s="26">
        <f>INDEX(smallO[[#This Row],[Simen 1 time]:[Simen 10 sol]],smallO[[#This Row],[Match2]]-1)</f>
        <v>90.282600000000002</v>
      </c>
      <c r="AE590" s="79">
        <f t="shared" si="19"/>
        <v>12323.9</v>
      </c>
      <c r="AF590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12323.899999999998</v>
      </c>
      <c r="AI590" s="79"/>
      <c r="AJ590" s="79"/>
      <c r="AL590" s="79"/>
      <c r="AM590" s="79"/>
      <c r="AN590" s="79"/>
    </row>
    <row r="591" spans="1:40">
      <c r="A591" s="17" t="s">
        <v>55</v>
      </c>
      <c r="B591" s="13">
        <v>6</v>
      </c>
      <c r="C591" s="13">
        <v>10</v>
      </c>
      <c r="D591" s="13">
        <v>5</v>
      </c>
      <c r="E591" s="13">
        <v>4</v>
      </c>
      <c r="F591">
        <v>107.565</v>
      </c>
      <c r="G591">
        <v>11495.1</v>
      </c>
      <c r="H591" s="80">
        <v>109.60599999999999</v>
      </c>
      <c r="I591" s="80">
        <v>11495.1</v>
      </c>
      <c r="J591">
        <v>109.622</v>
      </c>
      <c r="K591">
        <v>11495.1</v>
      </c>
      <c r="L591">
        <v>111.63200000000001</v>
      </c>
      <c r="M591">
        <v>11517.3</v>
      </c>
      <c r="N591">
        <v>107.58799999999999</v>
      </c>
      <c r="O591">
        <v>11495.1</v>
      </c>
      <c r="P591">
        <v>111.688</v>
      </c>
      <c r="Q591">
        <v>11514.3</v>
      </c>
      <c r="R591">
        <v>107.559</v>
      </c>
      <c r="S591">
        <v>11495.1</v>
      </c>
      <c r="T591">
        <v>107.559</v>
      </c>
      <c r="U591">
        <v>11495.1</v>
      </c>
      <c r="V591">
        <v>107.584</v>
      </c>
      <c r="W591">
        <v>11495.1</v>
      </c>
      <c r="X591">
        <v>111.667</v>
      </c>
      <c r="Y591">
        <v>11517.3</v>
      </c>
      <c r="Z591" s="26">
        <f>MATCH(smallO[[#This Row],[Simen Best sol]],smallO[[#This Row],[Simen 1 time]:[Simen 10 sol]],0)</f>
        <v>2</v>
      </c>
      <c r="AA591" s="26">
        <f>INDEX(smallO[[#This Row],[Simen 1 time]:[Simen 10 sol]],smallO[[#This Row],[Match]]-1)</f>
        <v>107.565</v>
      </c>
      <c r="AB591" s="79">
        <f t="shared" si="18"/>
        <v>11495.1</v>
      </c>
      <c r="AC591" s="26">
        <f>MATCH(smallO[[#This Row],[Simen worst sol]],smallO[[#This Row],[Simen 1 time]:[Simen 10 sol]],0)</f>
        <v>8</v>
      </c>
      <c r="AD591" s="26">
        <f>INDEX(smallO[[#This Row],[Simen 1 time]:[Simen 10 sol]],smallO[[#This Row],[Match2]]-1)</f>
        <v>111.63200000000001</v>
      </c>
      <c r="AE591" s="79">
        <f t="shared" si="19"/>
        <v>11517.3</v>
      </c>
      <c r="AF591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11501.460000000003</v>
      </c>
      <c r="AI591" s="79"/>
      <c r="AJ591" s="79"/>
      <c r="AL591" s="79"/>
      <c r="AM591" s="79"/>
      <c r="AN591" s="79"/>
    </row>
    <row r="592" spans="1:40">
      <c r="A592" s="18" t="s">
        <v>55</v>
      </c>
      <c r="B592" s="15">
        <v>6</v>
      </c>
      <c r="C592" s="15">
        <v>15</v>
      </c>
      <c r="D592" s="15">
        <v>1</v>
      </c>
      <c r="E592" s="15">
        <v>4</v>
      </c>
      <c r="F592">
        <v>164.05600000000001</v>
      </c>
      <c r="G592">
        <v>14554.3</v>
      </c>
      <c r="H592" s="80">
        <v>163.99299999999999</v>
      </c>
      <c r="I592" s="80">
        <v>14427.5</v>
      </c>
      <c r="J592">
        <v>163.876</v>
      </c>
      <c r="K592">
        <v>14427.5</v>
      </c>
      <c r="L592">
        <v>163.77199999999999</v>
      </c>
      <c r="M592">
        <v>14427.5</v>
      </c>
      <c r="N592">
        <v>163.923</v>
      </c>
      <c r="O592">
        <v>14566.2</v>
      </c>
      <c r="P592">
        <v>163.79499999999999</v>
      </c>
      <c r="Q592">
        <v>14427.5</v>
      </c>
      <c r="R592">
        <v>163.858</v>
      </c>
      <c r="S592">
        <v>14427.5</v>
      </c>
      <c r="T592">
        <v>163.858</v>
      </c>
      <c r="U592">
        <v>14427.5</v>
      </c>
      <c r="V592">
        <v>163.80099999999999</v>
      </c>
      <c r="W592">
        <v>14427.5</v>
      </c>
      <c r="X592">
        <v>163.89400000000001</v>
      </c>
      <c r="Y592">
        <v>14544.2</v>
      </c>
      <c r="Z592" s="26">
        <f>MATCH(smallO[[#This Row],[Simen Best sol]],smallO[[#This Row],[Simen 1 time]:[Simen 10 sol]],0)</f>
        <v>4</v>
      </c>
      <c r="AA592" s="26">
        <f>INDEX(smallO[[#This Row],[Simen 1 time]:[Simen 10 sol]],smallO[[#This Row],[Match]]-1)</f>
        <v>163.99299999999999</v>
      </c>
      <c r="AB592" s="79">
        <f t="shared" si="18"/>
        <v>14427.5</v>
      </c>
      <c r="AC592" s="26">
        <f>MATCH(smallO[[#This Row],[Simen worst sol]],smallO[[#This Row],[Simen 1 time]:[Simen 10 sol]],0)</f>
        <v>10</v>
      </c>
      <c r="AD592" s="26">
        <f>INDEX(smallO[[#This Row],[Simen 1 time]:[Simen 10 sol]],smallO[[#This Row],[Match2]]-1)</f>
        <v>163.923</v>
      </c>
      <c r="AE592" s="79">
        <f t="shared" si="19"/>
        <v>14566.2</v>
      </c>
      <c r="AF592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14465.720000000001</v>
      </c>
      <c r="AI592" s="79"/>
      <c r="AJ592" s="79"/>
      <c r="AL592" s="79"/>
      <c r="AM592" s="79"/>
      <c r="AN592" s="79"/>
    </row>
    <row r="593" spans="1:40">
      <c r="A593" s="17" t="s">
        <v>55</v>
      </c>
      <c r="B593" s="13">
        <v>6</v>
      </c>
      <c r="C593" s="13">
        <v>15</v>
      </c>
      <c r="D593" s="13">
        <v>2</v>
      </c>
      <c r="E593" s="13">
        <v>4</v>
      </c>
      <c r="F593">
        <v>159.38900000000001</v>
      </c>
      <c r="G593">
        <v>14701.5</v>
      </c>
      <c r="H593" s="80">
        <v>159.59100000000001</v>
      </c>
      <c r="I593" s="80">
        <v>14639.2</v>
      </c>
      <c r="J593">
        <v>159.721</v>
      </c>
      <c r="K593">
        <v>14554.5</v>
      </c>
      <c r="L593">
        <v>159.72</v>
      </c>
      <c r="M593">
        <v>14639.2</v>
      </c>
      <c r="N593">
        <v>159.45099999999999</v>
      </c>
      <c r="O593">
        <v>14701.5</v>
      </c>
      <c r="P593">
        <v>157.40799999999999</v>
      </c>
      <c r="Q593">
        <v>14514.7</v>
      </c>
      <c r="R593">
        <v>159.429</v>
      </c>
      <c r="S593">
        <v>14701.5</v>
      </c>
      <c r="T593">
        <v>159.429</v>
      </c>
      <c r="U593">
        <v>14701.5</v>
      </c>
      <c r="V593">
        <v>159.46</v>
      </c>
      <c r="W593">
        <v>14521.5</v>
      </c>
      <c r="X593">
        <v>155.69</v>
      </c>
      <c r="Y593">
        <v>14514.7</v>
      </c>
      <c r="Z593" s="26">
        <f>MATCH(smallO[[#This Row],[Simen Best sol]],smallO[[#This Row],[Simen 1 time]:[Simen 10 sol]],0)</f>
        <v>12</v>
      </c>
      <c r="AA593" s="26">
        <f>INDEX(smallO[[#This Row],[Simen 1 time]:[Simen 10 sol]],smallO[[#This Row],[Match]]-1)</f>
        <v>157.40799999999999</v>
      </c>
      <c r="AB593" s="79">
        <f t="shared" si="18"/>
        <v>14514.7</v>
      </c>
      <c r="AC593" s="26">
        <f>MATCH(smallO[[#This Row],[Simen worst sol]],smallO[[#This Row],[Simen 1 time]:[Simen 10 sol]],0)</f>
        <v>2</v>
      </c>
      <c r="AD593" s="26">
        <f>INDEX(smallO[[#This Row],[Simen 1 time]:[Simen 10 sol]],smallO[[#This Row],[Match2]]-1)</f>
        <v>159.38900000000001</v>
      </c>
      <c r="AE593" s="79">
        <f t="shared" si="19"/>
        <v>14701.5</v>
      </c>
      <c r="AF593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14618.98</v>
      </c>
      <c r="AI593" s="79"/>
      <c r="AJ593" s="79"/>
      <c r="AL593" s="79"/>
      <c r="AM593" s="79"/>
      <c r="AN593" s="79"/>
    </row>
    <row r="594" spans="1:40">
      <c r="A594" s="18" t="s">
        <v>55</v>
      </c>
      <c r="B594" s="15">
        <v>6</v>
      </c>
      <c r="C594" s="15">
        <v>15</v>
      </c>
      <c r="D594" s="15">
        <v>3</v>
      </c>
      <c r="E594" s="15">
        <v>4</v>
      </c>
      <c r="F594">
        <v>164.11699999999999</v>
      </c>
      <c r="G594">
        <v>16744.400000000001</v>
      </c>
      <c r="H594" s="80">
        <v>159.904</v>
      </c>
      <c r="I594" s="80">
        <v>16752.8</v>
      </c>
      <c r="J594">
        <v>161.87200000000001</v>
      </c>
      <c r="K594">
        <v>16720</v>
      </c>
      <c r="L594">
        <v>162.93700000000001</v>
      </c>
      <c r="M594">
        <v>16720</v>
      </c>
      <c r="N594">
        <v>164.143</v>
      </c>
      <c r="O594">
        <v>16744.400000000001</v>
      </c>
      <c r="P594">
        <v>163.047</v>
      </c>
      <c r="Q594">
        <v>16720.900000000001</v>
      </c>
      <c r="R594">
        <v>164.05799999999999</v>
      </c>
      <c r="S594">
        <v>16739.5</v>
      </c>
      <c r="T594">
        <v>164.05799999999999</v>
      </c>
      <c r="U594">
        <v>16739.5</v>
      </c>
      <c r="V594">
        <v>163.995</v>
      </c>
      <c r="W594">
        <v>16739.5</v>
      </c>
      <c r="X594">
        <v>159.916</v>
      </c>
      <c r="Y594">
        <v>16752.8</v>
      </c>
      <c r="Z594" s="26">
        <f>MATCH(smallO[[#This Row],[Simen Best sol]],smallO[[#This Row],[Simen 1 time]:[Simen 10 sol]],0)</f>
        <v>6</v>
      </c>
      <c r="AA594" s="26">
        <f>INDEX(smallO[[#This Row],[Simen 1 time]:[Simen 10 sol]],smallO[[#This Row],[Match]]-1)</f>
        <v>161.87200000000001</v>
      </c>
      <c r="AB594" s="79">
        <f t="shared" si="18"/>
        <v>16720</v>
      </c>
      <c r="AC594" s="26">
        <f>MATCH(smallO[[#This Row],[Simen worst sol]],smallO[[#This Row],[Simen 1 time]:[Simen 10 sol]],0)</f>
        <v>4</v>
      </c>
      <c r="AD594" s="26">
        <f>INDEX(smallO[[#This Row],[Simen 1 time]:[Simen 10 sol]],smallO[[#This Row],[Match2]]-1)</f>
        <v>159.904</v>
      </c>
      <c r="AE594" s="79">
        <f t="shared" si="19"/>
        <v>16752.8</v>
      </c>
      <c r="AF594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16737.379999999997</v>
      </c>
      <c r="AI594" s="79"/>
      <c r="AJ594" s="79"/>
      <c r="AL594" s="79"/>
      <c r="AM594" s="79"/>
      <c r="AN594" s="79"/>
    </row>
    <row r="595" spans="1:40">
      <c r="A595" s="17" t="s">
        <v>55</v>
      </c>
      <c r="B595" s="13">
        <v>6</v>
      </c>
      <c r="C595" s="13">
        <v>15</v>
      </c>
      <c r="D595" s="13">
        <v>4</v>
      </c>
      <c r="E595" s="13">
        <v>4</v>
      </c>
      <c r="F595">
        <v>160.43700000000001</v>
      </c>
      <c r="G595">
        <v>13594.7</v>
      </c>
      <c r="H595" s="80">
        <v>164.864</v>
      </c>
      <c r="I595" s="80">
        <v>13498.7</v>
      </c>
      <c r="J595">
        <v>160.399</v>
      </c>
      <c r="K595">
        <v>13594.7</v>
      </c>
      <c r="L595">
        <v>161.477</v>
      </c>
      <c r="M595">
        <v>13594.4</v>
      </c>
      <c r="N595">
        <v>162.37799999999999</v>
      </c>
      <c r="O595">
        <v>13585.3</v>
      </c>
      <c r="P595">
        <v>160.50299999999999</v>
      </c>
      <c r="Q595">
        <v>13594.7</v>
      </c>
      <c r="R595">
        <v>160.505</v>
      </c>
      <c r="S595">
        <v>13586.3</v>
      </c>
      <c r="T595">
        <v>160.505</v>
      </c>
      <c r="U595">
        <v>13586.3</v>
      </c>
      <c r="V595">
        <v>160.41300000000001</v>
      </c>
      <c r="W595">
        <v>13594.7</v>
      </c>
      <c r="X595">
        <v>164.197</v>
      </c>
      <c r="Y595">
        <v>13585.3</v>
      </c>
      <c r="Z595" s="26">
        <f>MATCH(smallO[[#This Row],[Simen Best sol]],smallO[[#This Row],[Simen 1 time]:[Simen 10 sol]],0)</f>
        <v>4</v>
      </c>
      <c r="AA595" s="26">
        <f>INDEX(smallO[[#This Row],[Simen 1 time]:[Simen 10 sol]],smallO[[#This Row],[Match]]-1)</f>
        <v>164.864</v>
      </c>
      <c r="AB595" s="79">
        <f t="shared" si="18"/>
        <v>13498.7</v>
      </c>
      <c r="AC595" s="26">
        <f>MATCH(smallO[[#This Row],[Simen worst sol]],smallO[[#This Row],[Simen 1 time]:[Simen 10 sol]],0)</f>
        <v>2</v>
      </c>
      <c r="AD595" s="26">
        <f>INDEX(smallO[[#This Row],[Simen 1 time]:[Simen 10 sol]],smallO[[#This Row],[Match2]]-1)</f>
        <v>160.43700000000001</v>
      </c>
      <c r="AE595" s="79">
        <f t="shared" si="19"/>
        <v>13594.7</v>
      </c>
      <c r="AF595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13581.51</v>
      </c>
      <c r="AI595" s="79"/>
      <c r="AJ595" s="79"/>
      <c r="AL595" s="79"/>
      <c r="AM595" s="79"/>
      <c r="AN595" s="79"/>
    </row>
    <row r="596" spans="1:40">
      <c r="A596" s="18" t="s">
        <v>55</v>
      </c>
      <c r="B596" s="15">
        <v>6</v>
      </c>
      <c r="C596" s="15">
        <v>15</v>
      </c>
      <c r="D596" s="15">
        <v>5</v>
      </c>
      <c r="E596" s="15">
        <v>4</v>
      </c>
      <c r="F596">
        <v>164.119</v>
      </c>
      <c r="G596">
        <v>13975.5</v>
      </c>
      <c r="H596" s="80">
        <v>164.191</v>
      </c>
      <c r="I596" s="80">
        <v>13975.5</v>
      </c>
      <c r="J596">
        <v>164.26400000000001</v>
      </c>
      <c r="K596">
        <v>13975.5</v>
      </c>
      <c r="L596">
        <v>164.16399999999999</v>
      </c>
      <c r="M596">
        <v>13975.5</v>
      </c>
      <c r="N596">
        <v>164.07</v>
      </c>
      <c r="O596">
        <v>13975.5</v>
      </c>
      <c r="P596">
        <v>164.155</v>
      </c>
      <c r="Q596">
        <v>13975.5</v>
      </c>
      <c r="R596">
        <v>164.29900000000001</v>
      </c>
      <c r="S596">
        <v>13975.5</v>
      </c>
      <c r="T596">
        <v>164.29900000000001</v>
      </c>
      <c r="U596">
        <v>13975.5</v>
      </c>
      <c r="V596">
        <v>164.233</v>
      </c>
      <c r="W596">
        <v>13975.5</v>
      </c>
      <c r="X596">
        <v>164.21299999999999</v>
      </c>
      <c r="Y596">
        <v>13975.5</v>
      </c>
      <c r="Z596" s="26">
        <f>MATCH(smallO[[#This Row],[Simen Best sol]],smallO[[#This Row],[Simen 1 time]:[Simen 10 sol]],0)</f>
        <v>2</v>
      </c>
      <c r="AA596" s="26">
        <f>INDEX(smallO[[#This Row],[Simen 1 time]:[Simen 10 sol]],smallO[[#This Row],[Match]]-1)</f>
        <v>164.119</v>
      </c>
      <c r="AB596" s="79">
        <f t="shared" si="18"/>
        <v>13975.5</v>
      </c>
      <c r="AC596" s="26">
        <f>MATCH(smallO[[#This Row],[Simen worst sol]],smallO[[#This Row],[Simen 1 time]:[Simen 10 sol]],0)</f>
        <v>2</v>
      </c>
      <c r="AD596" s="26">
        <f>INDEX(smallO[[#This Row],[Simen 1 time]:[Simen 10 sol]],smallO[[#This Row],[Match2]]-1)</f>
        <v>164.119</v>
      </c>
      <c r="AE596" s="79">
        <f t="shared" si="19"/>
        <v>13975.5</v>
      </c>
      <c r="AF596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13975.5</v>
      </c>
      <c r="AI596" s="79"/>
      <c r="AJ596" s="79"/>
      <c r="AL596" s="79"/>
      <c r="AM596" s="79"/>
      <c r="AN596" s="79"/>
    </row>
    <row r="597" spans="1:40">
      <c r="A597" s="17" t="s">
        <v>55</v>
      </c>
      <c r="B597" s="13">
        <v>6</v>
      </c>
      <c r="C597" s="13">
        <v>20</v>
      </c>
      <c r="D597" s="13">
        <v>1</v>
      </c>
      <c r="E597" s="13">
        <v>4</v>
      </c>
      <c r="F597">
        <v>213.952</v>
      </c>
      <c r="G597">
        <v>18552.3</v>
      </c>
      <c r="H597" s="80">
        <v>213.923</v>
      </c>
      <c r="I597" s="80">
        <v>18545.099999999999</v>
      </c>
      <c r="J597">
        <v>213.93</v>
      </c>
      <c r="K597">
        <v>18552.3</v>
      </c>
      <c r="L597">
        <v>214.07599999999999</v>
      </c>
      <c r="M597">
        <v>18545.099999999999</v>
      </c>
      <c r="N597">
        <v>213.976</v>
      </c>
      <c r="O597">
        <v>18552.3</v>
      </c>
      <c r="P597">
        <v>213.886</v>
      </c>
      <c r="Q597">
        <v>18545.099999999999</v>
      </c>
      <c r="R597">
        <v>213.92099999999999</v>
      </c>
      <c r="S597">
        <v>18545.099999999999</v>
      </c>
      <c r="T597">
        <v>213.92099999999999</v>
      </c>
      <c r="U597">
        <v>18545.099999999999</v>
      </c>
      <c r="V597">
        <v>213.95500000000001</v>
      </c>
      <c r="W597">
        <v>18552.3</v>
      </c>
      <c r="X597">
        <v>213.78899999999999</v>
      </c>
      <c r="Y597">
        <v>18545.099999999999</v>
      </c>
      <c r="Z597" s="26">
        <f>MATCH(smallO[[#This Row],[Simen Best sol]],smallO[[#This Row],[Simen 1 time]:[Simen 10 sol]],0)</f>
        <v>4</v>
      </c>
      <c r="AA597" s="26">
        <f>INDEX(smallO[[#This Row],[Simen 1 time]:[Simen 10 sol]],smallO[[#This Row],[Match]]-1)</f>
        <v>213.923</v>
      </c>
      <c r="AB597" s="79">
        <f t="shared" si="18"/>
        <v>18545.099999999999</v>
      </c>
      <c r="AC597" s="26">
        <f>MATCH(smallO[[#This Row],[Simen worst sol]],smallO[[#This Row],[Simen 1 time]:[Simen 10 sol]],0)</f>
        <v>2</v>
      </c>
      <c r="AD597" s="26">
        <f>INDEX(smallO[[#This Row],[Simen 1 time]:[Simen 10 sol]],smallO[[#This Row],[Match2]]-1)</f>
        <v>213.952</v>
      </c>
      <c r="AE597" s="79">
        <f t="shared" si="19"/>
        <v>18552.3</v>
      </c>
      <c r="AF597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18547.98</v>
      </c>
      <c r="AI597" s="79"/>
      <c r="AJ597" s="79"/>
      <c r="AL597" s="79"/>
      <c r="AM597" s="79"/>
      <c r="AN597" s="79"/>
    </row>
    <row r="598" spans="1:40">
      <c r="A598" s="18" t="s">
        <v>55</v>
      </c>
      <c r="B598" s="15">
        <v>6</v>
      </c>
      <c r="C598" s="15">
        <v>20</v>
      </c>
      <c r="D598" s="15">
        <v>2</v>
      </c>
      <c r="E598" s="15">
        <v>4</v>
      </c>
      <c r="F598">
        <v>162.26400000000001</v>
      </c>
      <c r="G598">
        <v>16151.7</v>
      </c>
      <c r="H598" s="80">
        <v>156.45099999999999</v>
      </c>
      <c r="I598" s="80">
        <v>16151.7</v>
      </c>
      <c r="J598">
        <v>177.136</v>
      </c>
      <c r="K598">
        <v>16151.7</v>
      </c>
      <c r="L598">
        <v>162.05099999999999</v>
      </c>
      <c r="M598">
        <v>16151.7</v>
      </c>
      <c r="N598">
        <v>172.994</v>
      </c>
      <c r="O598">
        <v>16151.7</v>
      </c>
      <c r="P598">
        <v>169.69300000000001</v>
      </c>
      <c r="Q598">
        <v>16151.7</v>
      </c>
      <c r="R598">
        <v>171.31100000000001</v>
      </c>
      <c r="S598">
        <v>16151.7</v>
      </c>
      <c r="T598">
        <v>171.31100000000001</v>
      </c>
      <c r="U598">
        <v>16151.7</v>
      </c>
      <c r="V598">
        <v>174.38</v>
      </c>
      <c r="W598">
        <v>16151.7</v>
      </c>
      <c r="X598">
        <v>163.93799999999999</v>
      </c>
      <c r="Y598">
        <v>16151.7</v>
      </c>
      <c r="Z598" s="26">
        <f>MATCH(smallO[[#This Row],[Simen Best sol]],smallO[[#This Row],[Simen 1 time]:[Simen 10 sol]],0)</f>
        <v>2</v>
      </c>
      <c r="AA598" s="26">
        <f>INDEX(smallO[[#This Row],[Simen 1 time]:[Simen 10 sol]],smallO[[#This Row],[Match]]-1)</f>
        <v>162.26400000000001</v>
      </c>
      <c r="AB598" s="79">
        <f t="shared" si="18"/>
        <v>16151.7</v>
      </c>
      <c r="AC598" s="26">
        <f>MATCH(smallO[[#This Row],[Simen worst sol]],smallO[[#This Row],[Simen 1 time]:[Simen 10 sol]],0)</f>
        <v>2</v>
      </c>
      <c r="AD598" s="26">
        <f>INDEX(smallO[[#This Row],[Simen 1 time]:[Simen 10 sol]],smallO[[#This Row],[Match2]]-1)</f>
        <v>162.26400000000001</v>
      </c>
      <c r="AE598" s="79">
        <f t="shared" si="19"/>
        <v>16151.7</v>
      </c>
      <c r="AF598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16151.7</v>
      </c>
      <c r="AI598" s="79"/>
      <c r="AJ598" s="79"/>
      <c r="AL598" s="79"/>
      <c r="AM598" s="79"/>
      <c r="AN598" s="79"/>
    </row>
    <row r="599" spans="1:40">
      <c r="A599" s="17" t="s">
        <v>55</v>
      </c>
      <c r="B599" s="13">
        <v>6</v>
      </c>
      <c r="C599" s="13">
        <v>20</v>
      </c>
      <c r="D599" s="13">
        <v>3</v>
      </c>
      <c r="E599" s="13">
        <v>4</v>
      </c>
      <c r="F599">
        <v>211.833</v>
      </c>
      <c r="G599">
        <v>16944.2</v>
      </c>
      <c r="H599" s="80">
        <v>207.30699999999999</v>
      </c>
      <c r="I599" s="80">
        <v>16987.2</v>
      </c>
      <c r="J599">
        <v>205.29900000000001</v>
      </c>
      <c r="K599">
        <v>16981.8</v>
      </c>
      <c r="L599">
        <v>212.72399999999999</v>
      </c>
      <c r="M599">
        <v>16987.2</v>
      </c>
      <c r="N599">
        <v>210.76400000000001</v>
      </c>
      <c r="O599">
        <v>16981.8</v>
      </c>
      <c r="P599">
        <v>211.78</v>
      </c>
      <c r="Q599">
        <v>16981.8</v>
      </c>
      <c r="R599">
        <v>212.755</v>
      </c>
      <c r="S599">
        <v>16952.8</v>
      </c>
      <c r="T599">
        <v>212.755</v>
      </c>
      <c r="U599">
        <v>16952.8</v>
      </c>
      <c r="V599">
        <v>209.42699999999999</v>
      </c>
      <c r="W599">
        <v>16981.8</v>
      </c>
      <c r="X599">
        <v>210.898</v>
      </c>
      <c r="Y599">
        <v>16981.8</v>
      </c>
      <c r="Z599" s="26">
        <f>MATCH(smallO[[#This Row],[Simen Best sol]],smallO[[#This Row],[Simen 1 time]:[Simen 10 sol]],0)</f>
        <v>2</v>
      </c>
      <c r="AA599" s="26">
        <f>INDEX(smallO[[#This Row],[Simen 1 time]:[Simen 10 sol]],smallO[[#This Row],[Match]]-1)</f>
        <v>211.833</v>
      </c>
      <c r="AB599" s="79">
        <f t="shared" si="18"/>
        <v>16944.2</v>
      </c>
      <c r="AC599" s="26">
        <f>MATCH(smallO[[#This Row],[Simen worst sol]],smallO[[#This Row],[Simen 1 time]:[Simen 10 sol]],0)</f>
        <v>4</v>
      </c>
      <c r="AD599" s="26">
        <f>INDEX(smallO[[#This Row],[Simen 1 time]:[Simen 10 sol]],smallO[[#This Row],[Match2]]-1)</f>
        <v>207.30699999999999</v>
      </c>
      <c r="AE599" s="79">
        <f t="shared" si="19"/>
        <v>16987.2</v>
      </c>
      <c r="AF599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16973.32</v>
      </c>
      <c r="AI599" s="79"/>
      <c r="AJ599" s="79"/>
      <c r="AL599" s="79"/>
      <c r="AM599" s="79"/>
      <c r="AN599" s="79"/>
    </row>
    <row r="600" spans="1:40">
      <c r="A600" s="18" t="s">
        <v>55</v>
      </c>
      <c r="B600" s="15">
        <v>6</v>
      </c>
      <c r="C600" s="15">
        <v>20</v>
      </c>
      <c r="D600" s="15">
        <v>4</v>
      </c>
      <c r="E600" s="15">
        <v>4</v>
      </c>
      <c r="F600">
        <v>214.376</v>
      </c>
      <c r="G600">
        <v>18771.7</v>
      </c>
      <c r="H600" s="80">
        <v>214.26</v>
      </c>
      <c r="I600" s="80">
        <v>18762.599999999999</v>
      </c>
      <c r="J600">
        <v>214.29300000000001</v>
      </c>
      <c r="K600">
        <v>18778.3</v>
      </c>
      <c r="L600">
        <v>214.13300000000001</v>
      </c>
      <c r="M600">
        <v>18801.5</v>
      </c>
      <c r="N600">
        <v>214.10300000000001</v>
      </c>
      <c r="O600">
        <v>18804.3</v>
      </c>
      <c r="P600">
        <v>213.71199999999999</v>
      </c>
      <c r="Q600">
        <v>18819.5</v>
      </c>
      <c r="R600">
        <v>214.31399999999999</v>
      </c>
      <c r="S600">
        <v>18778.3</v>
      </c>
      <c r="T600">
        <v>214.31399999999999</v>
      </c>
      <c r="U600">
        <v>18778.3</v>
      </c>
      <c r="V600">
        <v>214.14099999999999</v>
      </c>
      <c r="W600">
        <v>18762.599999999999</v>
      </c>
      <c r="X600">
        <v>214.42500000000001</v>
      </c>
      <c r="Y600">
        <v>18771.7</v>
      </c>
      <c r="Z600" s="26">
        <f>MATCH(smallO[[#This Row],[Simen Best sol]],smallO[[#This Row],[Simen 1 time]:[Simen 10 sol]],0)</f>
        <v>4</v>
      </c>
      <c r="AA600" s="26">
        <f>INDEX(smallO[[#This Row],[Simen 1 time]:[Simen 10 sol]],smallO[[#This Row],[Match]]-1)</f>
        <v>214.26</v>
      </c>
      <c r="AB600" s="79">
        <f t="shared" si="18"/>
        <v>18762.599999999999</v>
      </c>
      <c r="AC600" s="26">
        <f>MATCH(smallO[[#This Row],[Simen worst sol]],smallO[[#This Row],[Simen 1 time]:[Simen 10 sol]],0)</f>
        <v>12</v>
      </c>
      <c r="AD600" s="26">
        <f>INDEX(smallO[[#This Row],[Simen 1 time]:[Simen 10 sol]],smallO[[#This Row],[Match2]]-1)</f>
        <v>213.71199999999999</v>
      </c>
      <c r="AE600" s="79">
        <f t="shared" si="19"/>
        <v>18819.5</v>
      </c>
      <c r="AF600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18782.88</v>
      </c>
      <c r="AI600" s="79"/>
      <c r="AJ600" s="79"/>
      <c r="AL600" s="79"/>
      <c r="AM600" s="79"/>
      <c r="AN600" s="79"/>
    </row>
    <row r="601" spans="1:40">
      <c r="A601" s="17" t="s">
        <v>55</v>
      </c>
      <c r="B601" s="13">
        <v>6</v>
      </c>
      <c r="C601" s="13">
        <v>20</v>
      </c>
      <c r="D601" s="13">
        <v>5</v>
      </c>
      <c r="E601" s="13">
        <v>4</v>
      </c>
      <c r="F601">
        <v>213.63499999999999</v>
      </c>
      <c r="G601">
        <v>21150.7</v>
      </c>
      <c r="H601" s="80">
        <v>213.86099999999999</v>
      </c>
      <c r="I601" s="80">
        <v>21236.6</v>
      </c>
      <c r="J601">
        <v>213.887</v>
      </c>
      <c r="K601">
        <v>21122.2</v>
      </c>
      <c r="L601">
        <v>213.85</v>
      </c>
      <c r="M601">
        <v>21122.7</v>
      </c>
      <c r="N601">
        <v>213.779</v>
      </c>
      <c r="O601">
        <v>21155.7</v>
      </c>
      <c r="P601">
        <v>213.58199999999999</v>
      </c>
      <c r="Q601">
        <v>21122.7</v>
      </c>
      <c r="R601">
        <v>213.77600000000001</v>
      </c>
      <c r="S601">
        <v>21134</v>
      </c>
      <c r="T601">
        <v>213.77600000000001</v>
      </c>
      <c r="U601">
        <v>21134</v>
      </c>
      <c r="V601">
        <v>213.762</v>
      </c>
      <c r="W601">
        <v>21124.2</v>
      </c>
      <c r="X601">
        <v>213.77799999999999</v>
      </c>
      <c r="Y601">
        <v>21155.7</v>
      </c>
      <c r="Z601" s="26">
        <f>MATCH(smallO[[#This Row],[Simen Best sol]],smallO[[#This Row],[Simen 1 time]:[Simen 10 sol]],0)</f>
        <v>6</v>
      </c>
      <c r="AA601" s="26">
        <f>INDEX(smallO[[#This Row],[Simen 1 time]:[Simen 10 sol]],smallO[[#This Row],[Match]]-1)</f>
        <v>213.887</v>
      </c>
      <c r="AB601" s="79">
        <f t="shared" si="18"/>
        <v>21122.2</v>
      </c>
      <c r="AC601" s="26">
        <f>MATCH(smallO[[#This Row],[Simen worst sol]],smallO[[#This Row],[Simen 1 time]:[Simen 10 sol]],0)</f>
        <v>4</v>
      </c>
      <c r="AD601" s="26">
        <f>INDEX(smallO[[#This Row],[Simen 1 time]:[Simen 10 sol]],smallO[[#This Row],[Match2]]-1)</f>
        <v>213.86099999999999</v>
      </c>
      <c r="AE601" s="79">
        <f t="shared" si="19"/>
        <v>21236.6</v>
      </c>
      <c r="AF601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21145.85</v>
      </c>
      <c r="AI601" s="79"/>
      <c r="AJ601" s="79"/>
      <c r="AL601" s="79"/>
      <c r="AM601" s="79"/>
      <c r="AN601" s="79"/>
    </row>
    <row r="602" spans="1:40">
      <c r="A602" s="18" t="s">
        <v>55</v>
      </c>
      <c r="B602" s="15">
        <v>6</v>
      </c>
      <c r="C602" s="15">
        <v>25</v>
      </c>
      <c r="D602" s="15">
        <v>1</v>
      </c>
      <c r="E602" s="15">
        <v>4</v>
      </c>
      <c r="F602">
        <v>243.32</v>
      </c>
      <c r="G602">
        <v>17975.900000000001</v>
      </c>
      <c r="H602" s="80">
        <v>243.393</v>
      </c>
      <c r="I602" s="80">
        <v>17975.900000000001</v>
      </c>
      <c r="J602">
        <v>243.227</v>
      </c>
      <c r="K602">
        <v>17975.900000000001</v>
      </c>
      <c r="L602">
        <v>243.495</v>
      </c>
      <c r="M602">
        <v>17971</v>
      </c>
      <c r="N602">
        <v>243.33</v>
      </c>
      <c r="O602">
        <v>17975.900000000001</v>
      </c>
      <c r="P602">
        <v>243.54</v>
      </c>
      <c r="Q602">
        <v>17975.900000000001</v>
      </c>
      <c r="R602">
        <v>243.352</v>
      </c>
      <c r="S602">
        <v>17971</v>
      </c>
      <c r="T602">
        <v>243.352</v>
      </c>
      <c r="U602">
        <v>17971</v>
      </c>
      <c r="V602">
        <v>243.22900000000001</v>
      </c>
      <c r="W602">
        <v>17975.900000000001</v>
      </c>
      <c r="X602">
        <v>243.41200000000001</v>
      </c>
      <c r="Y602">
        <v>17971</v>
      </c>
      <c r="Z602" s="26">
        <f>MATCH(smallO[[#This Row],[Simen Best sol]],smallO[[#This Row],[Simen 1 time]:[Simen 10 sol]],0)</f>
        <v>8</v>
      </c>
      <c r="AA602" s="26">
        <f>INDEX(smallO[[#This Row],[Simen 1 time]:[Simen 10 sol]],smallO[[#This Row],[Match]]-1)</f>
        <v>243.495</v>
      </c>
      <c r="AB602" s="79">
        <f t="shared" si="18"/>
        <v>17971</v>
      </c>
      <c r="AC602" s="26">
        <f>MATCH(smallO[[#This Row],[Simen worst sol]],smallO[[#This Row],[Simen 1 time]:[Simen 10 sol]],0)</f>
        <v>2</v>
      </c>
      <c r="AD602" s="26">
        <f>INDEX(smallO[[#This Row],[Simen 1 time]:[Simen 10 sol]],smallO[[#This Row],[Match2]]-1)</f>
        <v>243.32</v>
      </c>
      <c r="AE602" s="79">
        <f t="shared" si="19"/>
        <v>17975.900000000001</v>
      </c>
      <c r="AF602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17973.939999999999</v>
      </c>
      <c r="AI602" s="79"/>
      <c r="AJ602" s="79"/>
      <c r="AL602" s="79"/>
      <c r="AM602" s="79"/>
      <c r="AN602" s="79"/>
    </row>
    <row r="603" spans="1:40">
      <c r="A603" s="17" t="s">
        <v>55</v>
      </c>
      <c r="B603" s="13">
        <v>6</v>
      </c>
      <c r="C603" s="13">
        <v>25</v>
      </c>
      <c r="D603" s="13">
        <v>2</v>
      </c>
      <c r="E603" s="13">
        <v>4</v>
      </c>
      <c r="F603">
        <v>273.95100000000002</v>
      </c>
      <c r="G603">
        <v>20563.8</v>
      </c>
      <c r="H603" s="80">
        <v>274.38900000000001</v>
      </c>
      <c r="I603" s="80">
        <v>20546.7</v>
      </c>
      <c r="J603">
        <v>271.00900000000001</v>
      </c>
      <c r="K603">
        <v>20571.900000000001</v>
      </c>
      <c r="L603">
        <v>273.774</v>
      </c>
      <c r="M603">
        <v>20638.099999999999</v>
      </c>
      <c r="N603">
        <v>270.91699999999997</v>
      </c>
      <c r="O603">
        <v>20593.8</v>
      </c>
      <c r="P603">
        <v>271.74299999999999</v>
      </c>
      <c r="Q603">
        <v>20519.7</v>
      </c>
      <c r="R603">
        <v>273.76400000000001</v>
      </c>
      <c r="S603">
        <v>20562.8</v>
      </c>
      <c r="T603">
        <v>273.76400000000001</v>
      </c>
      <c r="U603">
        <v>20562.8</v>
      </c>
      <c r="V603">
        <v>274.108</v>
      </c>
      <c r="W603">
        <v>20570.900000000001</v>
      </c>
      <c r="X603">
        <v>270.892</v>
      </c>
      <c r="Y603">
        <v>20602.400000000001</v>
      </c>
      <c r="Z603" s="26">
        <f>MATCH(smallO[[#This Row],[Simen Best sol]],smallO[[#This Row],[Simen 1 time]:[Simen 10 sol]],0)</f>
        <v>12</v>
      </c>
      <c r="AA603" s="26">
        <f>INDEX(smallO[[#This Row],[Simen 1 time]:[Simen 10 sol]],smallO[[#This Row],[Match]]-1)</f>
        <v>271.74299999999999</v>
      </c>
      <c r="AB603" s="79">
        <f t="shared" si="18"/>
        <v>20519.7</v>
      </c>
      <c r="AC603" s="26">
        <f>MATCH(smallO[[#This Row],[Simen worst sol]],smallO[[#This Row],[Simen 1 time]:[Simen 10 sol]],0)</f>
        <v>8</v>
      </c>
      <c r="AD603" s="26">
        <f>INDEX(smallO[[#This Row],[Simen 1 time]:[Simen 10 sol]],smallO[[#This Row],[Match2]]-1)</f>
        <v>273.774</v>
      </c>
      <c r="AE603" s="79">
        <f t="shared" si="19"/>
        <v>20638.099999999999</v>
      </c>
      <c r="AF603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20573.289999999997</v>
      </c>
      <c r="AI603" s="79"/>
      <c r="AJ603" s="79"/>
      <c r="AL603" s="79"/>
      <c r="AM603" s="79"/>
      <c r="AN603" s="79"/>
    </row>
    <row r="604" spans="1:40">
      <c r="A604" s="18" t="s">
        <v>55</v>
      </c>
      <c r="B604" s="15">
        <v>6</v>
      </c>
      <c r="C604" s="15">
        <v>25</v>
      </c>
      <c r="D604" s="15">
        <v>3</v>
      </c>
      <c r="E604" s="15">
        <v>4</v>
      </c>
      <c r="F604">
        <v>268.08499999999998</v>
      </c>
      <c r="G604">
        <v>22733.3</v>
      </c>
      <c r="H604" s="80">
        <v>257.642</v>
      </c>
      <c r="I604" s="80">
        <v>22503.4</v>
      </c>
      <c r="J604">
        <v>265.053</v>
      </c>
      <c r="K604">
        <v>22519.1</v>
      </c>
      <c r="L604">
        <v>264.18099999999998</v>
      </c>
      <c r="M604">
        <v>22498.2</v>
      </c>
      <c r="N604">
        <v>268.07400000000001</v>
      </c>
      <c r="O604">
        <v>22733.3</v>
      </c>
      <c r="P604">
        <v>263.99700000000001</v>
      </c>
      <c r="Q604">
        <v>22643.200000000001</v>
      </c>
      <c r="R604">
        <v>265.08999999999997</v>
      </c>
      <c r="S604">
        <v>22519.1</v>
      </c>
      <c r="T604">
        <v>265.08999999999997</v>
      </c>
      <c r="U604">
        <v>22519.1</v>
      </c>
      <c r="V604">
        <v>265.00799999999998</v>
      </c>
      <c r="W604">
        <v>22503.9</v>
      </c>
      <c r="X604">
        <v>265.98599999999999</v>
      </c>
      <c r="Y604">
        <v>22550.5</v>
      </c>
      <c r="Z604" s="26">
        <f>MATCH(smallO[[#This Row],[Simen Best sol]],smallO[[#This Row],[Simen 1 time]:[Simen 10 sol]],0)</f>
        <v>8</v>
      </c>
      <c r="AA604" s="26">
        <f>INDEX(smallO[[#This Row],[Simen 1 time]:[Simen 10 sol]],smallO[[#This Row],[Match]]-1)</f>
        <v>264.18099999999998</v>
      </c>
      <c r="AB604" s="79">
        <f t="shared" si="18"/>
        <v>22498.2</v>
      </c>
      <c r="AC604" s="26">
        <f>MATCH(smallO[[#This Row],[Simen worst sol]],smallO[[#This Row],[Simen 1 time]:[Simen 10 sol]],0)</f>
        <v>2</v>
      </c>
      <c r="AD604" s="26">
        <f>INDEX(smallO[[#This Row],[Simen 1 time]:[Simen 10 sol]],smallO[[#This Row],[Match2]]-1)</f>
        <v>268.08499999999998</v>
      </c>
      <c r="AE604" s="79">
        <f t="shared" si="19"/>
        <v>22733.3</v>
      </c>
      <c r="AF604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22572.31</v>
      </c>
      <c r="AI604" s="79"/>
      <c r="AJ604" s="79"/>
      <c r="AL604" s="79"/>
      <c r="AM604" s="79"/>
      <c r="AN604" s="79"/>
    </row>
    <row r="605" spans="1:40">
      <c r="A605" s="17" t="s">
        <v>55</v>
      </c>
      <c r="B605" s="13">
        <v>6</v>
      </c>
      <c r="C605" s="13">
        <v>25</v>
      </c>
      <c r="D605" s="13">
        <v>4</v>
      </c>
      <c r="E605" s="13">
        <v>4</v>
      </c>
      <c r="F605">
        <v>273.56900000000002</v>
      </c>
      <c r="G605">
        <v>18635.599999999999</v>
      </c>
      <c r="H605" s="80">
        <v>273.60700000000003</v>
      </c>
      <c r="I605" s="80">
        <v>18635.599999999999</v>
      </c>
      <c r="J605">
        <v>273.48700000000002</v>
      </c>
      <c r="K605">
        <v>18635.599999999999</v>
      </c>
      <c r="L605">
        <v>273.488</v>
      </c>
      <c r="M605">
        <v>18635.599999999999</v>
      </c>
      <c r="N605">
        <v>273.33999999999997</v>
      </c>
      <c r="O605">
        <v>18635.599999999999</v>
      </c>
      <c r="P605">
        <v>273.512</v>
      </c>
      <c r="Q605">
        <v>18635.599999999999</v>
      </c>
      <c r="R605">
        <v>273.51</v>
      </c>
      <c r="S605">
        <v>18635.599999999999</v>
      </c>
      <c r="T605">
        <v>273.51</v>
      </c>
      <c r="U605">
        <v>18635.599999999999</v>
      </c>
      <c r="V605">
        <v>273.54300000000001</v>
      </c>
      <c r="W605">
        <v>18635.599999999999</v>
      </c>
      <c r="X605">
        <v>273.48200000000003</v>
      </c>
      <c r="Y605">
        <v>18635.599999999999</v>
      </c>
      <c r="Z605" s="26">
        <f>MATCH(smallO[[#This Row],[Simen Best sol]],smallO[[#This Row],[Simen 1 time]:[Simen 10 sol]],0)</f>
        <v>2</v>
      </c>
      <c r="AA605" s="26">
        <f>INDEX(smallO[[#This Row],[Simen 1 time]:[Simen 10 sol]],smallO[[#This Row],[Match]]-1)</f>
        <v>273.56900000000002</v>
      </c>
      <c r="AB605" s="79">
        <f t="shared" si="18"/>
        <v>18635.599999999999</v>
      </c>
      <c r="AC605" s="26">
        <f>MATCH(smallO[[#This Row],[Simen worst sol]],smallO[[#This Row],[Simen 1 time]:[Simen 10 sol]],0)</f>
        <v>2</v>
      </c>
      <c r="AD605" s="26">
        <f>INDEX(smallO[[#This Row],[Simen 1 time]:[Simen 10 sol]],smallO[[#This Row],[Match2]]-1)</f>
        <v>273.56900000000002</v>
      </c>
      <c r="AE605" s="79">
        <f t="shared" si="19"/>
        <v>18635.599999999999</v>
      </c>
      <c r="AF605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18635.600000000002</v>
      </c>
      <c r="AI605" s="79"/>
      <c r="AJ605" s="79"/>
      <c r="AL605" s="79"/>
      <c r="AM605" s="79"/>
      <c r="AN605" s="79"/>
    </row>
    <row r="606" spans="1:40">
      <c r="A606" s="18" t="s">
        <v>55</v>
      </c>
      <c r="B606" s="15">
        <v>6</v>
      </c>
      <c r="C606" s="15">
        <v>25</v>
      </c>
      <c r="D606" s="15">
        <v>5</v>
      </c>
      <c r="E606" s="15">
        <v>4</v>
      </c>
      <c r="F606">
        <v>267.73200000000003</v>
      </c>
      <c r="G606">
        <v>24064.9</v>
      </c>
      <c r="H606" s="80">
        <v>265.08</v>
      </c>
      <c r="I606" s="80">
        <v>23932.7</v>
      </c>
      <c r="J606">
        <v>269.005</v>
      </c>
      <c r="K606">
        <v>23958.799999999999</v>
      </c>
      <c r="L606">
        <v>265.07100000000003</v>
      </c>
      <c r="M606">
        <v>23968.3</v>
      </c>
      <c r="N606">
        <v>264.80500000000001</v>
      </c>
      <c r="O606">
        <v>24038.3</v>
      </c>
      <c r="P606">
        <v>266.82400000000001</v>
      </c>
      <c r="Q606">
        <v>23955.599999999999</v>
      </c>
      <c r="R606">
        <v>266.798</v>
      </c>
      <c r="S606">
        <v>24120.1</v>
      </c>
      <c r="T606">
        <v>266.798</v>
      </c>
      <c r="U606">
        <v>24120.1</v>
      </c>
      <c r="V606">
        <v>264.452</v>
      </c>
      <c r="W606">
        <v>23816.3</v>
      </c>
      <c r="X606">
        <v>269.35300000000001</v>
      </c>
      <c r="Y606">
        <v>23957.7</v>
      </c>
      <c r="Z606" s="26">
        <f>MATCH(smallO[[#This Row],[Simen Best sol]],smallO[[#This Row],[Simen 1 time]:[Simen 10 sol]],0)</f>
        <v>18</v>
      </c>
      <c r="AA606" s="26">
        <f>INDEX(smallO[[#This Row],[Simen 1 time]:[Simen 10 sol]],smallO[[#This Row],[Match]]-1)</f>
        <v>264.452</v>
      </c>
      <c r="AB606" s="79">
        <f t="shared" si="18"/>
        <v>23816.3</v>
      </c>
      <c r="AC606" s="26">
        <f>MATCH(smallO[[#This Row],[Simen worst sol]],smallO[[#This Row],[Simen 1 time]:[Simen 10 sol]],0)</f>
        <v>14</v>
      </c>
      <c r="AD606" s="26">
        <f>INDEX(smallO[[#This Row],[Simen 1 time]:[Simen 10 sol]],smallO[[#This Row],[Match2]]-1)</f>
        <v>266.798</v>
      </c>
      <c r="AE606" s="79">
        <f t="shared" si="19"/>
        <v>24120.1</v>
      </c>
      <c r="AF606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23993.280000000002</v>
      </c>
      <c r="AI606" s="79"/>
      <c r="AJ606" s="79"/>
      <c r="AL606" s="79"/>
      <c r="AM606" s="79"/>
      <c r="AN606" s="79"/>
    </row>
    <row r="607" spans="1:40">
      <c r="A607" s="17" t="s">
        <v>55</v>
      </c>
      <c r="B607" s="13">
        <v>6</v>
      </c>
      <c r="C607" s="13">
        <v>30</v>
      </c>
      <c r="D607" s="13">
        <v>1</v>
      </c>
      <c r="E607" s="13">
        <v>4</v>
      </c>
      <c r="F607">
        <v>326.87900000000002</v>
      </c>
      <c r="G607">
        <v>26883.7</v>
      </c>
      <c r="H607" s="80">
        <v>321.28899999999999</v>
      </c>
      <c r="I607" s="80">
        <v>26896.9</v>
      </c>
      <c r="J607">
        <v>326.678</v>
      </c>
      <c r="K607">
        <v>26861.200000000001</v>
      </c>
      <c r="L607">
        <v>322.62599999999998</v>
      </c>
      <c r="M607">
        <v>26886.7</v>
      </c>
      <c r="N607">
        <v>324.64400000000001</v>
      </c>
      <c r="O607">
        <v>26782.7</v>
      </c>
      <c r="P607">
        <v>323.18099999999998</v>
      </c>
      <c r="Q607">
        <v>26809.3</v>
      </c>
      <c r="R607">
        <v>322.17</v>
      </c>
      <c r="S607">
        <v>26824.1</v>
      </c>
      <c r="T607">
        <v>322.17</v>
      </c>
      <c r="U607">
        <v>26824.1</v>
      </c>
      <c r="V607">
        <v>326.61700000000002</v>
      </c>
      <c r="W607">
        <v>27092.6</v>
      </c>
      <c r="X607">
        <v>322.41199999999998</v>
      </c>
      <c r="Y607">
        <v>26817.599999999999</v>
      </c>
      <c r="Z607" s="26">
        <f>MATCH(smallO[[#This Row],[Simen Best sol]],smallO[[#This Row],[Simen 1 time]:[Simen 10 sol]],0)</f>
        <v>10</v>
      </c>
      <c r="AA607" s="26">
        <f>INDEX(smallO[[#This Row],[Simen 1 time]:[Simen 10 sol]],smallO[[#This Row],[Match]]-1)</f>
        <v>324.64400000000001</v>
      </c>
      <c r="AB607" s="79">
        <f t="shared" si="18"/>
        <v>26782.7</v>
      </c>
      <c r="AC607" s="26">
        <f>MATCH(smallO[[#This Row],[Simen worst sol]],smallO[[#This Row],[Simen 1 time]:[Simen 10 sol]],0)</f>
        <v>18</v>
      </c>
      <c r="AD607" s="26">
        <f>INDEX(smallO[[#This Row],[Simen 1 time]:[Simen 10 sol]],smallO[[#This Row],[Match2]]-1)</f>
        <v>326.61700000000002</v>
      </c>
      <c r="AE607" s="79">
        <f t="shared" si="19"/>
        <v>27092.6</v>
      </c>
      <c r="AF607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26867.890000000003</v>
      </c>
      <c r="AI607" s="79"/>
      <c r="AJ607" s="79"/>
      <c r="AL607" s="79"/>
      <c r="AM607" s="79"/>
      <c r="AN607" s="79"/>
    </row>
    <row r="608" spans="1:40">
      <c r="A608" s="18" t="s">
        <v>55</v>
      </c>
      <c r="B608" s="15">
        <v>6</v>
      </c>
      <c r="C608" s="15">
        <v>30</v>
      </c>
      <c r="D608" s="15">
        <v>2</v>
      </c>
      <c r="E608" s="15">
        <v>4</v>
      </c>
      <c r="F608">
        <v>323.11700000000002</v>
      </c>
      <c r="G608">
        <v>23078.7</v>
      </c>
      <c r="H608" s="80">
        <v>323.40800000000002</v>
      </c>
      <c r="I608" s="80">
        <v>23045.1</v>
      </c>
      <c r="J608">
        <v>327.03300000000002</v>
      </c>
      <c r="K608">
        <v>23124.5</v>
      </c>
      <c r="L608">
        <v>327.11799999999999</v>
      </c>
      <c r="M608">
        <v>23124.5</v>
      </c>
      <c r="N608">
        <v>326.94299999999998</v>
      </c>
      <c r="O608">
        <v>23023.599999999999</v>
      </c>
      <c r="P608">
        <v>327.24400000000003</v>
      </c>
      <c r="Q608">
        <v>23023.599999999999</v>
      </c>
      <c r="R608">
        <v>323.32900000000001</v>
      </c>
      <c r="S608">
        <v>23073.200000000001</v>
      </c>
      <c r="T608">
        <v>323.32900000000001</v>
      </c>
      <c r="U608">
        <v>23073.200000000001</v>
      </c>
      <c r="V608">
        <v>325.10399999999998</v>
      </c>
      <c r="W608">
        <v>23094.799999999999</v>
      </c>
      <c r="X608">
        <v>327.21300000000002</v>
      </c>
      <c r="Y608">
        <v>23150.799999999999</v>
      </c>
      <c r="Z608" s="26">
        <f>MATCH(smallO[[#This Row],[Simen Best sol]],smallO[[#This Row],[Simen 1 time]:[Simen 10 sol]],0)</f>
        <v>10</v>
      </c>
      <c r="AA608" s="26">
        <f>INDEX(smallO[[#This Row],[Simen 1 time]:[Simen 10 sol]],smallO[[#This Row],[Match]]-1)</f>
        <v>326.94299999999998</v>
      </c>
      <c r="AB608" s="79">
        <f t="shared" si="18"/>
        <v>23023.599999999999</v>
      </c>
      <c r="AC608" s="26">
        <f>MATCH(smallO[[#This Row],[Simen worst sol]],smallO[[#This Row],[Simen 1 time]:[Simen 10 sol]],0)</f>
        <v>20</v>
      </c>
      <c r="AD608" s="26">
        <f>INDEX(smallO[[#This Row],[Simen 1 time]:[Simen 10 sol]],smallO[[#This Row],[Match2]]-1)</f>
        <v>327.21300000000002</v>
      </c>
      <c r="AE608" s="79">
        <f t="shared" si="19"/>
        <v>23150.799999999999</v>
      </c>
      <c r="AF608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23081.200000000001</v>
      </c>
      <c r="AI608" s="79"/>
      <c r="AJ608" s="79"/>
      <c r="AL608" s="79"/>
      <c r="AM608" s="79"/>
      <c r="AN608" s="79"/>
    </row>
    <row r="609" spans="1:40">
      <c r="A609" s="17" t="s">
        <v>55</v>
      </c>
      <c r="B609" s="13">
        <v>6</v>
      </c>
      <c r="C609" s="13">
        <v>30</v>
      </c>
      <c r="D609" s="13">
        <v>3</v>
      </c>
      <c r="E609" s="13">
        <v>4</v>
      </c>
      <c r="F609">
        <v>320.85599999999999</v>
      </c>
      <c r="G609">
        <v>25326.5</v>
      </c>
      <c r="H609" s="80">
        <v>304.93700000000001</v>
      </c>
      <c r="I609" s="80">
        <v>25286.7</v>
      </c>
      <c r="J609">
        <v>318.56400000000002</v>
      </c>
      <c r="K609">
        <v>25268.2</v>
      </c>
      <c r="L609">
        <v>316.755</v>
      </c>
      <c r="M609">
        <v>25278.3</v>
      </c>
      <c r="N609">
        <v>318.83600000000001</v>
      </c>
      <c r="O609">
        <v>25303.7</v>
      </c>
      <c r="P609">
        <v>303.36700000000002</v>
      </c>
      <c r="Q609">
        <v>25255.4</v>
      </c>
      <c r="R609">
        <v>317.88799999999998</v>
      </c>
      <c r="S609">
        <v>25321.200000000001</v>
      </c>
      <c r="T609">
        <v>317.88799999999998</v>
      </c>
      <c r="U609">
        <v>25321.200000000001</v>
      </c>
      <c r="V609">
        <v>319.95499999999998</v>
      </c>
      <c r="W609">
        <v>25257.8</v>
      </c>
      <c r="X609">
        <v>319.00700000000001</v>
      </c>
      <c r="Y609">
        <v>25336.3</v>
      </c>
      <c r="Z609" s="26">
        <f>MATCH(smallO[[#This Row],[Simen Best sol]],smallO[[#This Row],[Simen 1 time]:[Simen 10 sol]],0)</f>
        <v>12</v>
      </c>
      <c r="AA609" s="26">
        <f>INDEX(smallO[[#This Row],[Simen 1 time]:[Simen 10 sol]],smallO[[#This Row],[Match]]-1)</f>
        <v>303.36700000000002</v>
      </c>
      <c r="AB609" s="79">
        <f t="shared" si="18"/>
        <v>25255.4</v>
      </c>
      <c r="AC609" s="26">
        <f>MATCH(smallO[[#This Row],[Simen worst sol]],smallO[[#This Row],[Simen 1 time]:[Simen 10 sol]],0)</f>
        <v>20</v>
      </c>
      <c r="AD609" s="26">
        <f>INDEX(smallO[[#This Row],[Simen 1 time]:[Simen 10 sol]],smallO[[#This Row],[Match2]]-1)</f>
        <v>319.00700000000001</v>
      </c>
      <c r="AE609" s="79">
        <f t="shared" si="19"/>
        <v>25336.3</v>
      </c>
      <c r="AF609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25295.53</v>
      </c>
      <c r="AI609" s="79"/>
      <c r="AJ609" s="79"/>
      <c r="AL609" s="79"/>
      <c r="AM609" s="79"/>
      <c r="AN609" s="79"/>
    </row>
    <row r="610" spans="1:40">
      <c r="A610" s="18" t="s">
        <v>55</v>
      </c>
      <c r="B610" s="15">
        <v>6</v>
      </c>
      <c r="C610" s="15">
        <v>30</v>
      </c>
      <c r="D610" s="15">
        <v>4</v>
      </c>
      <c r="E610" s="15">
        <v>4</v>
      </c>
      <c r="F610" s="79">
        <v>326.55200000000002</v>
      </c>
      <c r="G610" s="79">
        <v>20813.8</v>
      </c>
      <c r="H610" s="80">
        <v>326.54300000000001</v>
      </c>
      <c r="I610" s="80">
        <v>21032.9</v>
      </c>
      <c r="J610">
        <v>325.97199999999998</v>
      </c>
      <c r="K610">
        <v>20734.599999999999</v>
      </c>
      <c r="L610">
        <v>326.61700000000002</v>
      </c>
      <c r="M610">
        <v>21020.7</v>
      </c>
      <c r="N610">
        <v>325.387</v>
      </c>
      <c r="O610">
        <v>20865.5</v>
      </c>
      <c r="P610">
        <v>324.00700000000001</v>
      </c>
      <c r="Q610">
        <v>20896.2</v>
      </c>
      <c r="R610">
        <v>327.10199999999998</v>
      </c>
      <c r="S610">
        <v>20959.7</v>
      </c>
      <c r="T610">
        <v>327.10199999999998</v>
      </c>
      <c r="U610">
        <v>20959.7</v>
      </c>
      <c r="V610">
        <v>325.12200000000001</v>
      </c>
      <c r="W610">
        <v>20985.5</v>
      </c>
      <c r="X610">
        <v>323.12</v>
      </c>
      <c r="Y610">
        <v>20987.3</v>
      </c>
      <c r="Z610" s="26">
        <f>MATCH(smallO[[#This Row],[Simen Best sol]],smallO[[#This Row],[Simen 1 time]:[Simen 10 sol]],0)</f>
        <v>6</v>
      </c>
      <c r="AA610" s="26">
        <f>INDEX(smallO[[#This Row],[Simen 1 time]:[Simen 10 sol]],smallO[[#This Row],[Match]]-1)</f>
        <v>325.97199999999998</v>
      </c>
      <c r="AB610" s="79">
        <f t="shared" si="18"/>
        <v>20734.599999999999</v>
      </c>
      <c r="AC610" s="26">
        <f>MATCH(smallO[[#This Row],[Simen worst sol]],smallO[[#This Row],[Simen 1 time]:[Simen 10 sol]],0)</f>
        <v>4</v>
      </c>
      <c r="AD610" s="26">
        <f>INDEX(smallO[[#This Row],[Simen 1 time]:[Simen 10 sol]],smallO[[#This Row],[Match2]]-1)</f>
        <v>326.54300000000001</v>
      </c>
      <c r="AE610" s="79">
        <f t="shared" si="19"/>
        <v>21032.9</v>
      </c>
      <c r="AF610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20925.59</v>
      </c>
      <c r="AI610" s="79"/>
      <c r="AJ610" s="79"/>
      <c r="AL610" s="79"/>
      <c r="AM610" s="79"/>
      <c r="AN610" s="79"/>
    </row>
    <row r="611" spans="1:40">
      <c r="A611" s="17" t="s">
        <v>55</v>
      </c>
      <c r="B611" s="13">
        <v>6</v>
      </c>
      <c r="C611" s="13">
        <v>30</v>
      </c>
      <c r="D611" s="13">
        <v>5</v>
      </c>
      <c r="E611" s="13">
        <v>4</v>
      </c>
      <c r="F611">
        <v>322.91000000000003</v>
      </c>
      <c r="G611">
        <v>21804</v>
      </c>
      <c r="H611" s="80">
        <v>324.86200000000002</v>
      </c>
      <c r="I611" s="80">
        <v>21868.5</v>
      </c>
      <c r="J611">
        <v>323.11099999999999</v>
      </c>
      <c r="K611">
        <v>21749.599999999999</v>
      </c>
      <c r="L611">
        <v>322.726</v>
      </c>
      <c r="M611">
        <v>21831.3</v>
      </c>
      <c r="N611">
        <v>322.834</v>
      </c>
      <c r="O611">
        <v>21832.3</v>
      </c>
      <c r="P611">
        <v>322.94099999999997</v>
      </c>
      <c r="Q611">
        <v>21859.599999999999</v>
      </c>
      <c r="R611">
        <v>323.26400000000001</v>
      </c>
      <c r="S611">
        <v>21829.8</v>
      </c>
      <c r="T611">
        <v>323.26400000000001</v>
      </c>
      <c r="U611">
        <v>21829.8</v>
      </c>
      <c r="V611">
        <v>322.87900000000002</v>
      </c>
      <c r="W611">
        <v>21859.599999999999</v>
      </c>
      <c r="X611">
        <v>322.90699999999998</v>
      </c>
      <c r="Y611">
        <v>21816</v>
      </c>
      <c r="Z611" s="26">
        <f>MATCH(smallO[[#This Row],[Simen Best sol]],smallO[[#This Row],[Simen 1 time]:[Simen 10 sol]],0)</f>
        <v>6</v>
      </c>
      <c r="AA611" s="26">
        <f>INDEX(smallO[[#This Row],[Simen 1 time]:[Simen 10 sol]],smallO[[#This Row],[Match]]-1)</f>
        <v>323.11099999999999</v>
      </c>
      <c r="AB611" s="79">
        <f t="shared" si="18"/>
        <v>21749.599999999999</v>
      </c>
      <c r="AC611" s="26">
        <f>MATCH(smallO[[#This Row],[Simen worst sol]],smallO[[#This Row],[Simen 1 time]:[Simen 10 sol]],0)</f>
        <v>4</v>
      </c>
      <c r="AD611" s="26">
        <f>INDEX(smallO[[#This Row],[Simen 1 time]:[Simen 10 sol]],smallO[[#This Row],[Match2]]-1)</f>
        <v>324.86200000000002</v>
      </c>
      <c r="AE611" s="79">
        <f t="shared" si="19"/>
        <v>21868.5</v>
      </c>
      <c r="AF611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21828.049999999996</v>
      </c>
      <c r="AI611" s="79"/>
      <c r="AJ611" s="79"/>
      <c r="AL611" s="79"/>
      <c r="AM611" s="79"/>
      <c r="AN611" s="79"/>
    </row>
    <row r="612" spans="1:40">
      <c r="A612" s="18" t="s">
        <v>56</v>
      </c>
      <c r="B612" s="15">
        <v>6</v>
      </c>
      <c r="C612" s="15">
        <v>5</v>
      </c>
      <c r="D612" s="15">
        <v>1</v>
      </c>
      <c r="E612" s="15">
        <v>4</v>
      </c>
      <c r="F612">
        <v>7.4207999999999998</v>
      </c>
      <c r="G612">
        <v>5506.19</v>
      </c>
      <c r="H612" s="80">
        <v>7.2189699999999997</v>
      </c>
      <c r="I612" s="80">
        <v>5506.19</v>
      </c>
      <c r="J612">
        <v>7.2443600000000004</v>
      </c>
      <c r="K612">
        <v>5506.19</v>
      </c>
      <c r="L612">
        <v>7.2147899999999998</v>
      </c>
      <c r="M612">
        <v>5506.19</v>
      </c>
      <c r="N612">
        <v>7.2078300000000004</v>
      </c>
      <c r="O612">
        <v>5506.19</v>
      </c>
      <c r="P612">
        <v>7.2104100000000004</v>
      </c>
      <c r="Q612">
        <v>5506.19</v>
      </c>
      <c r="R612">
        <v>7.2155300000000002</v>
      </c>
      <c r="S612">
        <v>5506.19</v>
      </c>
      <c r="T612">
        <v>7.2155300000000002</v>
      </c>
      <c r="U612">
        <v>5506.19</v>
      </c>
      <c r="V612">
        <v>7.3877499999999996</v>
      </c>
      <c r="W612">
        <v>5506.19</v>
      </c>
      <c r="X612">
        <v>7.2007399999999997</v>
      </c>
      <c r="Y612">
        <v>5506.19</v>
      </c>
      <c r="Z612" s="26">
        <f>MATCH(smallO[[#This Row],[Simen Best sol]],smallO[[#This Row],[Simen 1 time]:[Simen 10 sol]],0)</f>
        <v>2</v>
      </c>
      <c r="AA612" s="26">
        <f>INDEX(smallO[[#This Row],[Simen 1 time]:[Simen 10 sol]],smallO[[#This Row],[Match]]-1)</f>
        <v>7.4207999999999998</v>
      </c>
      <c r="AB612" s="79">
        <f t="shared" si="18"/>
        <v>5506.19</v>
      </c>
      <c r="AC612" s="26">
        <f>MATCH(smallO[[#This Row],[Simen worst sol]],smallO[[#This Row],[Simen 1 time]:[Simen 10 sol]],0)</f>
        <v>2</v>
      </c>
      <c r="AD612" s="26">
        <f>INDEX(smallO[[#This Row],[Simen 1 time]:[Simen 10 sol]],smallO[[#This Row],[Match2]]-1)</f>
        <v>7.4207999999999998</v>
      </c>
      <c r="AE612" s="79">
        <f t="shared" si="19"/>
        <v>5506.19</v>
      </c>
      <c r="AF612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5506.1900000000005</v>
      </c>
      <c r="AI612" s="79"/>
      <c r="AJ612" s="79"/>
      <c r="AL612" s="79"/>
      <c r="AM612" s="79"/>
      <c r="AN612" s="79"/>
    </row>
    <row r="613" spans="1:40">
      <c r="A613" s="17" t="s">
        <v>56</v>
      </c>
      <c r="B613" s="13">
        <v>6</v>
      </c>
      <c r="C613" s="13">
        <v>5</v>
      </c>
      <c r="D613" s="13">
        <v>2</v>
      </c>
      <c r="E613" s="13">
        <v>4</v>
      </c>
      <c r="F613">
        <v>38.627699999999997</v>
      </c>
      <c r="G613">
        <v>5125.83</v>
      </c>
      <c r="H613" s="80">
        <v>38.629600000000003</v>
      </c>
      <c r="I613" s="80">
        <v>5125.83</v>
      </c>
      <c r="J613">
        <v>38.633000000000003</v>
      </c>
      <c r="K613">
        <v>5125.83</v>
      </c>
      <c r="L613">
        <v>38.636899999999997</v>
      </c>
      <c r="M613">
        <v>5125.83</v>
      </c>
      <c r="N613">
        <v>38.625700000000002</v>
      </c>
      <c r="O613">
        <v>5125.83</v>
      </c>
      <c r="P613">
        <v>38.626199999999997</v>
      </c>
      <c r="Q613">
        <v>5125.83</v>
      </c>
      <c r="R613">
        <v>38.638500000000001</v>
      </c>
      <c r="S613">
        <v>5125.83</v>
      </c>
      <c r="T613">
        <v>38.638500000000001</v>
      </c>
      <c r="U613">
        <v>5125.83</v>
      </c>
      <c r="V613">
        <v>38.627499999999998</v>
      </c>
      <c r="W613">
        <v>5125.83</v>
      </c>
      <c r="X613">
        <v>38.6372</v>
      </c>
      <c r="Y613">
        <v>5125.83</v>
      </c>
      <c r="Z613" s="26">
        <f>MATCH(smallO[[#This Row],[Simen Best sol]],smallO[[#This Row],[Simen 1 time]:[Simen 10 sol]],0)</f>
        <v>2</v>
      </c>
      <c r="AA613" s="26">
        <f>INDEX(smallO[[#This Row],[Simen 1 time]:[Simen 10 sol]],smallO[[#This Row],[Match]]-1)</f>
        <v>38.627699999999997</v>
      </c>
      <c r="AB613" s="79">
        <f t="shared" si="18"/>
        <v>5125.83</v>
      </c>
      <c r="AC613" s="26">
        <f>MATCH(smallO[[#This Row],[Simen worst sol]],smallO[[#This Row],[Simen 1 time]:[Simen 10 sol]],0)</f>
        <v>2</v>
      </c>
      <c r="AD613" s="26">
        <f>INDEX(smallO[[#This Row],[Simen 1 time]:[Simen 10 sol]],smallO[[#This Row],[Match2]]-1)</f>
        <v>38.627699999999997</v>
      </c>
      <c r="AE613" s="79">
        <f t="shared" si="19"/>
        <v>5125.83</v>
      </c>
      <c r="AF613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5125.8300000000008</v>
      </c>
      <c r="AI613" s="79"/>
      <c r="AJ613" s="79"/>
      <c r="AL613" s="79"/>
      <c r="AM613" s="79"/>
      <c r="AN613" s="79"/>
    </row>
    <row r="614" spans="1:40">
      <c r="A614" s="18" t="s">
        <v>56</v>
      </c>
      <c r="B614" s="15">
        <v>6</v>
      </c>
      <c r="C614" s="15">
        <v>5</v>
      </c>
      <c r="D614" s="15">
        <v>3</v>
      </c>
      <c r="E614" s="15">
        <v>4</v>
      </c>
      <c r="F614">
        <v>4.1133300000000004</v>
      </c>
      <c r="G614">
        <v>9320.73</v>
      </c>
      <c r="H614" s="80">
        <v>4.1118600000000001</v>
      </c>
      <c r="I614" s="80">
        <v>9320.73</v>
      </c>
      <c r="J614">
        <v>4.0940099999999999</v>
      </c>
      <c r="K614">
        <v>9320.73</v>
      </c>
      <c r="L614">
        <v>3.94374</v>
      </c>
      <c r="M614">
        <v>9320.73</v>
      </c>
      <c r="N614">
        <v>3.9554900000000002</v>
      </c>
      <c r="O614">
        <v>9320.73</v>
      </c>
      <c r="P614">
        <v>4.1079400000000001</v>
      </c>
      <c r="Q614">
        <v>9320.73</v>
      </c>
      <c r="R614">
        <v>4.11592</v>
      </c>
      <c r="S614">
        <v>9320.73</v>
      </c>
      <c r="T614">
        <v>4.11592</v>
      </c>
      <c r="U614">
        <v>9320.73</v>
      </c>
      <c r="V614">
        <v>4.1039700000000003</v>
      </c>
      <c r="W614">
        <v>9320.73</v>
      </c>
      <c r="X614">
        <v>4.1100500000000002</v>
      </c>
      <c r="Y614">
        <v>9320.73</v>
      </c>
      <c r="Z614" s="26">
        <f>MATCH(smallO[[#This Row],[Simen Best sol]],smallO[[#This Row],[Simen 1 time]:[Simen 10 sol]],0)</f>
        <v>2</v>
      </c>
      <c r="AA614" s="26">
        <f>INDEX(smallO[[#This Row],[Simen 1 time]:[Simen 10 sol]],smallO[[#This Row],[Match]]-1)</f>
        <v>4.1133300000000004</v>
      </c>
      <c r="AB614" s="79">
        <f t="shared" si="18"/>
        <v>9320.73</v>
      </c>
      <c r="AC614" s="26">
        <f>MATCH(smallO[[#This Row],[Simen worst sol]],smallO[[#This Row],[Simen 1 time]:[Simen 10 sol]],0)</f>
        <v>2</v>
      </c>
      <c r="AD614" s="26">
        <f>INDEX(smallO[[#This Row],[Simen 1 time]:[Simen 10 sol]],smallO[[#This Row],[Match2]]-1)</f>
        <v>4.1133300000000004</v>
      </c>
      <c r="AE614" s="79">
        <f t="shared" si="19"/>
        <v>9320.73</v>
      </c>
      <c r="AF614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9320.7299999999977</v>
      </c>
      <c r="AI614" s="79"/>
      <c r="AJ614" s="79"/>
      <c r="AL614" s="79"/>
      <c r="AM614" s="79"/>
      <c r="AN614" s="79"/>
    </row>
    <row r="615" spans="1:40">
      <c r="A615" s="17" t="s">
        <v>56</v>
      </c>
      <c r="B615" s="13">
        <v>6</v>
      </c>
      <c r="C615" s="13">
        <v>5</v>
      </c>
      <c r="D615" s="13">
        <v>4</v>
      </c>
      <c r="E615" s="13">
        <v>4</v>
      </c>
      <c r="F615">
        <v>2.32687</v>
      </c>
      <c r="G615">
        <v>5085.8100000000004</v>
      </c>
      <c r="H615" s="80">
        <v>2.3371200000000001</v>
      </c>
      <c r="I615" s="80">
        <v>5085.8100000000004</v>
      </c>
      <c r="J615">
        <v>2.3498999999999999</v>
      </c>
      <c r="K615">
        <v>5085.8100000000004</v>
      </c>
      <c r="L615">
        <v>2.3289300000000002</v>
      </c>
      <c r="M615">
        <v>5085.8100000000004</v>
      </c>
      <c r="N615">
        <v>2.33053</v>
      </c>
      <c r="O615">
        <v>5085.8100000000004</v>
      </c>
      <c r="P615">
        <v>2.32822</v>
      </c>
      <c r="Q615">
        <v>5085.8100000000004</v>
      </c>
      <c r="R615">
        <v>2.3348499999999999</v>
      </c>
      <c r="S615">
        <v>5085.8100000000004</v>
      </c>
      <c r="T615">
        <v>2.3348499999999999</v>
      </c>
      <c r="U615">
        <v>5085.8100000000004</v>
      </c>
      <c r="V615">
        <v>2.3327</v>
      </c>
      <c r="W615">
        <v>5085.8100000000004</v>
      </c>
      <c r="X615">
        <v>2.3295300000000001</v>
      </c>
      <c r="Y615">
        <v>5085.8100000000004</v>
      </c>
      <c r="Z615" s="26">
        <f>MATCH(smallO[[#This Row],[Simen Best sol]],smallO[[#This Row],[Simen 1 time]:[Simen 10 sol]],0)</f>
        <v>2</v>
      </c>
      <c r="AA615" s="26">
        <f>INDEX(smallO[[#This Row],[Simen 1 time]:[Simen 10 sol]],smallO[[#This Row],[Match]]-1)</f>
        <v>2.32687</v>
      </c>
      <c r="AB615" s="79">
        <f t="shared" si="18"/>
        <v>5085.8100000000004</v>
      </c>
      <c r="AC615" s="26">
        <f>MATCH(smallO[[#This Row],[Simen worst sol]],smallO[[#This Row],[Simen 1 time]:[Simen 10 sol]],0)</f>
        <v>2</v>
      </c>
      <c r="AD615" s="26">
        <f>INDEX(smallO[[#This Row],[Simen 1 time]:[Simen 10 sol]],smallO[[#This Row],[Match2]]-1)</f>
        <v>2.32687</v>
      </c>
      <c r="AE615" s="79">
        <f t="shared" si="19"/>
        <v>5085.8100000000004</v>
      </c>
      <c r="AF615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5085.8099999999995</v>
      </c>
      <c r="AI615" s="79"/>
      <c r="AJ615" s="79"/>
      <c r="AL615" s="79"/>
      <c r="AM615" s="79"/>
      <c r="AN615" s="79"/>
    </row>
    <row r="616" spans="1:40">
      <c r="A616" s="18" t="s">
        <v>56</v>
      </c>
      <c r="B616" s="15">
        <v>6</v>
      </c>
      <c r="C616" s="15">
        <v>5</v>
      </c>
      <c r="D616" s="15">
        <v>5</v>
      </c>
      <c r="E616" s="15">
        <v>4</v>
      </c>
      <c r="F616">
        <v>17.760999999999999</v>
      </c>
      <c r="G616">
        <v>4913.41</v>
      </c>
      <c r="H616" s="80">
        <v>17.286899999999999</v>
      </c>
      <c r="I616" s="80">
        <v>4913.41</v>
      </c>
      <c r="J616">
        <v>17.760999999999999</v>
      </c>
      <c r="K616">
        <v>4913.41</v>
      </c>
      <c r="L616">
        <v>17.201699999999999</v>
      </c>
      <c r="M616">
        <v>4913.41</v>
      </c>
      <c r="N616">
        <v>17.217700000000001</v>
      </c>
      <c r="O616">
        <v>4913.41</v>
      </c>
      <c r="P616">
        <v>17.770199999999999</v>
      </c>
      <c r="Q616">
        <v>4913.41</v>
      </c>
      <c r="R616">
        <v>17.232800000000001</v>
      </c>
      <c r="S616">
        <v>4913.41</v>
      </c>
      <c r="T616">
        <v>17.232800000000001</v>
      </c>
      <c r="U616">
        <v>4913.41</v>
      </c>
      <c r="V616">
        <v>17.7563</v>
      </c>
      <c r="W616">
        <v>4913.41</v>
      </c>
      <c r="X616">
        <v>17.277699999999999</v>
      </c>
      <c r="Y616">
        <v>4913.41</v>
      </c>
      <c r="Z616" s="26">
        <f>MATCH(smallO[[#This Row],[Simen Best sol]],smallO[[#This Row],[Simen 1 time]:[Simen 10 sol]],0)</f>
        <v>2</v>
      </c>
      <c r="AA616" s="26">
        <f>INDEX(smallO[[#This Row],[Simen 1 time]:[Simen 10 sol]],smallO[[#This Row],[Match]]-1)</f>
        <v>17.760999999999999</v>
      </c>
      <c r="AB616" s="79">
        <f t="shared" si="18"/>
        <v>4913.41</v>
      </c>
      <c r="AC616" s="26">
        <f>MATCH(smallO[[#This Row],[Simen worst sol]],smallO[[#This Row],[Simen 1 time]:[Simen 10 sol]],0)</f>
        <v>2</v>
      </c>
      <c r="AD616" s="26">
        <f>INDEX(smallO[[#This Row],[Simen 1 time]:[Simen 10 sol]],smallO[[#This Row],[Match2]]-1)</f>
        <v>17.760999999999999</v>
      </c>
      <c r="AE616" s="79">
        <f t="shared" si="19"/>
        <v>4913.41</v>
      </c>
      <c r="AF616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4913.4100000000008</v>
      </c>
      <c r="AI616" s="79"/>
      <c r="AJ616" s="79"/>
      <c r="AL616" s="79"/>
      <c r="AM616" s="79"/>
      <c r="AN616" s="79"/>
    </row>
    <row r="617" spans="1:40">
      <c r="A617" s="17" t="s">
        <v>56</v>
      </c>
      <c r="B617" s="13">
        <v>6</v>
      </c>
      <c r="C617" s="13">
        <v>10</v>
      </c>
      <c r="D617" s="13">
        <v>1</v>
      </c>
      <c r="E617" s="13">
        <v>4</v>
      </c>
      <c r="F617">
        <v>110.535</v>
      </c>
      <c r="G617">
        <v>8421.8799999999992</v>
      </c>
      <c r="H617" s="80">
        <v>110.58199999999999</v>
      </c>
      <c r="I617" s="80">
        <v>8421.8799999999992</v>
      </c>
      <c r="J617">
        <v>110.538</v>
      </c>
      <c r="K617">
        <v>8421.8799999999992</v>
      </c>
      <c r="L617">
        <v>110.551</v>
      </c>
      <c r="M617">
        <v>8421.8799999999992</v>
      </c>
      <c r="N617">
        <v>110.55</v>
      </c>
      <c r="O617">
        <v>8421.8799999999992</v>
      </c>
      <c r="P617">
        <v>110.55500000000001</v>
      </c>
      <c r="Q617">
        <v>8421.8799999999992</v>
      </c>
      <c r="R617">
        <v>110.559</v>
      </c>
      <c r="S617">
        <v>8421.8799999999992</v>
      </c>
      <c r="T617">
        <v>110.559</v>
      </c>
      <c r="U617">
        <v>8421.8799999999992</v>
      </c>
      <c r="V617">
        <v>110.566</v>
      </c>
      <c r="W617">
        <v>8421.8799999999992</v>
      </c>
      <c r="X617">
        <v>110.544</v>
      </c>
      <c r="Y617">
        <v>8421.8799999999992</v>
      </c>
      <c r="Z617" s="26">
        <f>MATCH(smallO[[#This Row],[Simen Best sol]],smallO[[#This Row],[Simen 1 time]:[Simen 10 sol]],0)</f>
        <v>2</v>
      </c>
      <c r="AA617" s="26">
        <f>INDEX(smallO[[#This Row],[Simen 1 time]:[Simen 10 sol]],smallO[[#This Row],[Match]]-1)</f>
        <v>110.535</v>
      </c>
      <c r="AB617" s="79">
        <f t="shared" si="18"/>
        <v>8421.8799999999992</v>
      </c>
      <c r="AC617" s="26">
        <f>MATCH(smallO[[#This Row],[Simen worst sol]],smallO[[#This Row],[Simen 1 time]:[Simen 10 sol]],0)</f>
        <v>2</v>
      </c>
      <c r="AD617" s="26">
        <f>INDEX(smallO[[#This Row],[Simen 1 time]:[Simen 10 sol]],smallO[[#This Row],[Match2]]-1)</f>
        <v>110.535</v>
      </c>
      <c r="AE617" s="79">
        <f t="shared" si="19"/>
        <v>8421.8799999999992</v>
      </c>
      <c r="AF617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8421.880000000001</v>
      </c>
      <c r="AI617" s="79"/>
      <c r="AJ617" s="79"/>
      <c r="AL617" s="79"/>
      <c r="AM617" s="79"/>
      <c r="AN617" s="79"/>
    </row>
    <row r="618" spans="1:40">
      <c r="A618" s="18" t="s">
        <v>56</v>
      </c>
      <c r="B618" s="15">
        <v>6</v>
      </c>
      <c r="C618" s="15">
        <v>10</v>
      </c>
      <c r="D618" s="15">
        <v>2</v>
      </c>
      <c r="E618" s="15">
        <v>4</v>
      </c>
      <c r="F618">
        <v>115.783</v>
      </c>
      <c r="G618">
        <v>9934.5300000000007</v>
      </c>
      <c r="H618" s="80">
        <v>111.765</v>
      </c>
      <c r="I618" s="80">
        <v>9874.2099999999991</v>
      </c>
      <c r="J618">
        <v>115.727</v>
      </c>
      <c r="K618">
        <v>9934.5300000000007</v>
      </c>
      <c r="L618">
        <v>112.684</v>
      </c>
      <c r="M618">
        <v>9934.5300000000007</v>
      </c>
      <c r="N618">
        <v>115.84099999999999</v>
      </c>
      <c r="O618">
        <v>9953.75</v>
      </c>
      <c r="P618">
        <v>113.807</v>
      </c>
      <c r="Q618">
        <v>9874.2099999999991</v>
      </c>
      <c r="R618">
        <v>115.746</v>
      </c>
      <c r="S618">
        <v>9934.5300000000007</v>
      </c>
      <c r="T618">
        <v>115.746</v>
      </c>
      <c r="U618">
        <v>9934.5300000000007</v>
      </c>
      <c r="V618">
        <v>111.788</v>
      </c>
      <c r="W618">
        <v>9875.1299999999992</v>
      </c>
      <c r="X618">
        <v>112.676</v>
      </c>
      <c r="Y618">
        <v>9934.5300000000007</v>
      </c>
      <c r="Z618" s="26">
        <f>MATCH(smallO[[#This Row],[Simen Best sol]],smallO[[#This Row],[Simen 1 time]:[Simen 10 sol]],0)</f>
        <v>4</v>
      </c>
      <c r="AA618" s="26">
        <f>INDEX(smallO[[#This Row],[Simen 1 time]:[Simen 10 sol]],smallO[[#This Row],[Match]]-1)</f>
        <v>111.765</v>
      </c>
      <c r="AB618" s="79">
        <f t="shared" si="18"/>
        <v>9874.2099999999991</v>
      </c>
      <c r="AC618" s="26">
        <f>MATCH(smallO[[#This Row],[Simen worst sol]],smallO[[#This Row],[Simen 1 time]:[Simen 10 sol]],0)</f>
        <v>10</v>
      </c>
      <c r="AD618" s="26">
        <f>INDEX(smallO[[#This Row],[Simen 1 time]:[Simen 10 sol]],smallO[[#This Row],[Match2]]-1)</f>
        <v>115.84099999999999</v>
      </c>
      <c r="AE618" s="79">
        <f t="shared" si="19"/>
        <v>9953.75</v>
      </c>
      <c r="AF618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9918.4480000000003</v>
      </c>
      <c r="AI618" s="79"/>
      <c r="AJ618" s="79"/>
      <c r="AL618" s="79"/>
      <c r="AM618" s="79"/>
      <c r="AN618" s="79"/>
    </row>
    <row r="619" spans="1:40">
      <c r="A619" s="17" t="s">
        <v>56</v>
      </c>
      <c r="B619" s="13">
        <v>6</v>
      </c>
      <c r="C619" s="13">
        <v>10</v>
      </c>
      <c r="D619" s="13">
        <v>3</v>
      </c>
      <c r="E619" s="13">
        <v>4</v>
      </c>
      <c r="F619">
        <v>110.456</v>
      </c>
      <c r="G619">
        <v>7298.13</v>
      </c>
      <c r="H619" s="80">
        <v>110.471</v>
      </c>
      <c r="I619" s="80">
        <v>7298.13</v>
      </c>
      <c r="J619">
        <v>108.962</v>
      </c>
      <c r="K619">
        <v>7298.13</v>
      </c>
      <c r="L619">
        <v>108.08199999999999</v>
      </c>
      <c r="M619">
        <v>7298.13</v>
      </c>
      <c r="N619">
        <v>111.648</v>
      </c>
      <c r="O619">
        <v>7298.13</v>
      </c>
      <c r="P619">
        <v>107.867</v>
      </c>
      <c r="Q619">
        <v>7298.13</v>
      </c>
      <c r="R619">
        <v>106.123</v>
      </c>
      <c r="S619">
        <v>7298.13</v>
      </c>
      <c r="T619">
        <v>106.123</v>
      </c>
      <c r="U619">
        <v>7298.13</v>
      </c>
      <c r="V619">
        <v>111.601</v>
      </c>
      <c r="W619">
        <v>7298.13</v>
      </c>
      <c r="X619">
        <v>107.77500000000001</v>
      </c>
      <c r="Y619">
        <v>7298.13</v>
      </c>
      <c r="Z619" s="26">
        <f>MATCH(smallO[[#This Row],[Simen Best sol]],smallO[[#This Row],[Simen 1 time]:[Simen 10 sol]],0)</f>
        <v>2</v>
      </c>
      <c r="AA619" s="26">
        <f>INDEX(smallO[[#This Row],[Simen 1 time]:[Simen 10 sol]],smallO[[#This Row],[Match]]-1)</f>
        <v>110.456</v>
      </c>
      <c r="AB619" s="79">
        <f t="shared" si="18"/>
        <v>7298.13</v>
      </c>
      <c r="AC619" s="26">
        <f>MATCH(smallO[[#This Row],[Simen worst sol]],smallO[[#This Row],[Simen 1 time]:[Simen 10 sol]],0)</f>
        <v>2</v>
      </c>
      <c r="AD619" s="26">
        <f>INDEX(smallO[[#This Row],[Simen 1 time]:[Simen 10 sol]],smallO[[#This Row],[Match2]]-1)</f>
        <v>110.456</v>
      </c>
      <c r="AE619" s="79">
        <f t="shared" si="19"/>
        <v>7298.13</v>
      </c>
      <c r="AF619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7298.13</v>
      </c>
      <c r="AI619" s="79"/>
      <c r="AJ619" s="79"/>
      <c r="AL619" s="79"/>
      <c r="AM619" s="79"/>
      <c r="AN619" s="79"/>
    </row>
    <row r="620" spans="1:40">
      <c r="A620" s="18" t="s">
        <v>56</v>
      </c>
      <c r="B620" s="15">
        <v>6</v>
      </c>
      <c r="C620" s="15">
        <v>10</v>
      </c>
      <c r="D620" s="15">
        <v>4</v>
      </c>
      <c r="E620" s="15">
        <v>4</v>
      </c>
      <c r="F620" s="79">
        <v>96.2864</v>
      </c>
      <c r="G620" s="79">
        <v>8645.27</v>
      </c>
      <c r="H620" s="80">
        <v>96.326999999999998</v>
      </c>
      <c r="I620" s="80">
        <v>8645.27</v>
      </c>
      <c r="J620">
        <v>95.062799999999996</v>
      </c>
      <c r="K620">
        <v>8645.27</v>
      </c>
      <c r="L620">
        <v>96.3262</v>
      </c>
      <c r="M620">
        <v>8645.27</v>
      </c>
      <c r="N620">
        <v>95.591700000000003</v>
      </c>
      <c r="O620">
        <v>8645.27</v>
      </c>
      <c r="P620">
        <v>96.296099999999996</v>
      </c>
      <c r="Q620">
        <v>8645.27</v>
      </c>
      <c r="R620">
        <v>96.291899999999998</v>
      </c>
      <c r="S620">
        <v>8645.27</v>
      </c>
      <c r="T620">
        <v>96.291899999999998</v>
      </c>
      <c r="U620">
        <v>8645.27</v>
      </c>
      <c r="V620">
        <v>96.310500000000005</v>
      </c>
      <c r="W620">
        <v>8645.27</v>
      </c>
      <c r="X620">
        <v>96.289100000000005</v>
      </c>
      <c r="Y620">
        <v>8645.27</v>
      </c>
      <c r="Z620" s="26">
        <f>MATCH(smallO[[#This Row],[Simen Best sol]],smallO[[#This Row],[Simen 1 time]:[Simen 10 sol]],0)</f>
        <v>2</v>
      </c>
      <c r="AA620" s="26">
        <f>INDEX(smallO[[#This Row],[Simen 1 time]:[Simen 10 sol]],smallO[[#This Row],[Match]]-1)</f>
        <v>96.2864</v>
      </c>
      <c r="AB620" s="79">
        <f t="shared" si="18"/>
        <v>8645.27</v>
      </c>
      <c r="AC620" s="26">
        <f>MATCH(smallO[[#This Row],[Simen worst sol]],smallO[[#This Row],[Simen 1 time]:[Simen 10 sol]],0)</f>
        <v>2</v>
      </c>
      <c r="AD620" s="26">
        <f>INDEX(smallO[[#This Row],[Simen 1 time]:[Simen 10 sol]],smallO[[#This Row],[Match2]]-1)</f>
        <v>96.2864</v>
      </c>
      <c r="AE620" s="79">
        <f t="shared" si="19"/>
        <v>8645.27</v>
      </c>
      <c r="AF620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8645.2700000000023</v>
      </c>
      <c r="AI620" s="79"/>
      <c r="AJ620" s="79"/>
      <c r="AL620" s="79"/>
      <c r="AM620" s="79"/>
      <c r="AN620" s="79"/>
    </row>
    <row r="621" spans="1:40">
      <c r="A621" s="17" t="s">
        <v>56</v>
      </c>
      <c r="B621" s="13">
        <v>6</v>
      </c>
      <c r="C621" s="13">
        <v>10</v>
      </c>
      <c r="D621" s="13">
        <v>5</v>
      </c>
      <c r="E621" s="13">
        <v>4</v>
      </c>
      <c r="F621">
        <v>108.595</v>
      </c>
      <c r="G621">
        <v>6640.01</v>
      </c>
      <c r="H621" s="80">
        <v>108.57</v>
      </c>
      <c r="I621" s="80">
        <v>6640.01</v>
      </c>
      <c r="J621">
        <v>107.547</v>
      </c>
      <c r="K621">
        <v>6643.14</v>
      </c>
      <c r="L621">
        <v>107.58499999999999</v>
      </c>
      <c r="M621">
        <v>6643.14</v>
      </c>
      <c r="N621">
        <v>107.563</v>
      </c>
      <c r="O621">
        <v>6643.14</v>
      </c>
      <c r="P621">
        <v>111.646</v>
      </c>
      <c r="Q621">
        <v>6655.2</v>
      </c>
      <c r="R621">
        <v>110.65600000000001</v>
      </c>
      <c r="S621">
        <v>6643.14</v>
      </c>
      <c r="T621">
        <v>110.65600000000001</v>
      </c>
      <c r="U621">
        <v>6643.14</v>
      </c>
      <c r="V621">
        <v>107.53400000000001</v>
      </c>
      <c r="W621">
        <v>6640.01</v>
      </c>
      <c r="X621">
        <v>107.553</v>
      </c>
      <c r="Y621">
        <v>6640.01</v>
      </c>
      <c r="Z621" s="26">
        <f>MATCH(smallO[[#This Row],[Simen Best sol]],smallO[[#This Row],[Simen 1 time]:[Simen 10 sol]],0)</f>
        <v>2</v>
      </c>
      <c r="AA621" s="26">
        <f>INDEX(smallO[[#This Row],[Simen 1 time]:[Simen 10 sol]],smallO[[#This Row],[Match]]-1)</f>
        <v>108.595</v>
      </c>
      <c r="AB621" s="79">
        <f t="shared" si="18"/>
        <v>6640.01</v>
      </c>
      <c r="AC621" s="26">
        <f>MATCH(smallO[[#This Row],[Simen worst sol]],smallO[[#This Row],[Simen 1 time]:[Simen 10 sol]],0)</f>
        <v>12</v>
      </c>
      <c r="AD621" s="26">
        <f>INDEX(smallO[[#This Row],[Simen 1 time]:[Simen 10 sol]],smallO[[#This Row],[Match2]]-1)</f>
        <v>111.646</v>
      </c>
      <c r="AE621" s="79">
        <f t="shared" si="19"/>
        <v>6655.2</v>
      </c>
      <c r="AF621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6643.0940000000001</v>
      </c>
      <c r="AI621" s="79"/>
      <c r="AJ621" s="79"/>
      <c r="AL621" s="79"/>
      <c r="AM621" s="79"/>
      <c r="AN621" s="79"/>
    </row>
    <row r="622" spans="1:40">
      <c r="A622" s="18" t="s">
        <v>56</v>
      </c>
      <c r="B622" s="15">
        <v>6</v>
      </c>
      <c r="C622" s="15">
        <v>15</v>
      </c>
      <c r="D622" s="15">
        <v>1</v>
      </c>
      <c r="E622" s="15">
        <v>4</v>
      </c>
      <c r="F622">
        <v>164.43100000000001</v>
      </c>
      <c r="G622">
        <v>7799.91</v>
      </c>
      <c r="H622" s="80">
        <v>164.38800000000001</v>
      </c>
      <c r="I622" s="80">
        <v>7788.39</v>
      </c>
      <c r="J622">
        <v>164.41200000000001</v>
      </c>
      <c r="K622">
        <v>7794.43</v>
      </c>
      <c r="L622">
        <v>164.374</v>
      </c>
      <c r="M622">
        <v>7784.68</v>
      </c>
      <c r="N622">
        <v>164.39099999999999</v>
      </c>
      <c r="O622">
        <v>7784.68</v>
      </c>
      <c r="P622">
        <v>164.38200000000001</v>
      </c>
      <c r="Q622">
        <v>7793.04</v>
      </c>
      <c r="R622">
        <v>164.37</v>
      </c>
      <c r="S622">
        <v>7784.68</v>
      </c>
      <c r="T622">
        <v>164.37</v>
      </c>
      <c r="U622">
        <v>7784.68</v>
      </c>
      <c r="V622">
        <v>164.47200000000001</v>
      </c>
      <c r="W622">
        <v>7787.95</v>
      </c>
      <c r="X622">
        <v>164.512</v>
      </c>
      <c r="Y622">
        <v>7767.75</v>
      </c>
      <c r="Z622" s="26">
        <f>MATCH(smallO[[#This Row],[Simen Best sol]],smallO[[#This Row],[Simen 1 time]:[Simen 10 sol]],0)</f>
        <v>20</v>
      </c>
      <c r="AA622" s="26">
        <f>INDEX(smallO[[#This Row],[Simen 1 time]:[Simen 10 sol]],smallO[[#This Row],[Match]]-1)</f>
        <v>164.512</v>
      </c>
      <c r="AB622" s="79">
        <f t="shared" si="18"/>
        <v>7767.75</v>
      </c>
      <c r="AC622" s="26">
        <f>MATCH(smallO[[#This Row],[Simen worst sol]],smallO[[#This Row],[Simen 1 time]:[Simen 10 sol]],0)</f>
        <v>2</v>
      </c>
      <c r="AD622" s="26">
        <f>INDEX(smallO[[#This Row],[Simen 1 time]:[Simen 10 sol]],smallO[[#This Row],[Match2]]-1)</f>
        <v>164.43100000000001</v>
      </c>
      <c r="AE622" s="79">
        <f t="shared" si="19"/>
        <v>7799.91</v>
      </c>
      <c r="AF622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7787.0190000000002</v>
      </c>
      <c r="AI622" s="79"/>
      <c r="AJ622" s="79"/>
      <c r="AL622" s="79"/>
      <c r="AM622" s="79"/>
      <c r="AN622" s="79"/>
    </row>
    <row r="623" spans="1:40">
      <c r="A623" s="17" t="s">
        <v>56</v>
      </c>
      <c r="B623" s="13">
        <v>6</v>
      </c>
      <c r="C623" s="13">
        <v>15</v>
      </c>
      <c r="D623" s="13">
        <v>2</v>
      </c>
      <c r="E623" s="13">
        <v>4</v>
      </c>
      <c r="F623">
        <v>151.488</v>
      </c>
      <c r="G623">
        <v>8194.31</v>
      </c>
      <c r="H623" s="80">
        <v>149.73099999999999</v>
      </c>
      <c r="I623" s="80">
        <v>8223.02</v>
      </c>
      <c r="J623">
        <v>151.584</v>
      </c>
      <c r="K623">
        <v>8108.55</v>
      </c>
      <c r="L623">
        <v>151.55600000000001</v>
      </c>
      <c r="M623">
        <v>8256.7000000000007</v>
      </c>
      <c r="N623">
        <v>151.71299999999999</v>
      </c>
      <c r="O623">
        <v>8108.55</v>
      </c>
      <c r="P623">
        <v>149.60400000000001</v>
      </c>
      <c r="Q623">
        <v>8073.8</v>
      </c>
      <c r="R623">
        <v>151.44499999999999</v>
      </c>
      <c r="S623">
        <v>8101.55</v>
      </c>
      <c r="T623">
        <v>151.44499999999999</v>
      </c>
      <c r="U623">
        <v>8101.55</v>
      </c>
      <c r="V623">
        <v>149.97800000000001</v>
      </c>
      <c r="W623">
        <v>8130.73</v>
      </c>
      <c r="X623">
        <v>150.58099999999999</v>
      </c>
      <c r="Y623">
        <v>8219.8799999999992</v>
      </c>
      <c r="Z623" s="26">
        <f>MATCH(smallO[[#This Row],[Simen Best sol]],smallO[[#This Row],[Simen 1 time]:[Simen 10 sol]],0)</f>
        <v>12</v>
      </c>
      <c r="AA623" s="26">
        <f>INDEX(smallO[[#This Row],[Simen 1 time]:[Simen 10 sol]],smallO[[#This Row],[Match]]-1)</f>
        <v>149.60400000000001</v>
      </c>
      <c r="AB623" s="79">
        <f t="shared" si="18"/>
        <v>8073.8</v>
      </c>
      <c r="AC623" s="26">
        <f>MATCH(smallO[[#This Row],[Simen worst sol]],smallO[[#This Row],[Simen 1 time]:[Simen 10 sol]],0)</f>
        <v>8</v>
      </c>
      <c r="AD623" s="26">
        <f>INDEX(smallO[[#This Row],[Simen 1 time]:[Simen 10 sol]],smallO[[#This Row],[Match2]]-1)</f>
        <v>151.55600000000001</v>
      </c>
      <c r="AE623" s="79">
        <f t="shared" si="19"/>
        <v>8256.7000000000007</v>
      </c>
      <c r="AF623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8151.8640000000014</v>
      </c>
      <c r="AI623" s="79"/>
      <c r="AJ623" s="79"/>
      <c r="AL623" s="79"/>
      <c r="AM623" s="79"/>
      <c r="AN623" s="79"/>
    </row>
    <row r="624" spans="1:40">
      <c r="A624" s="18" t="s">
        <v>56</v>
      </c>
      <c r="B624" s="15">
        <v>6</v>
      </c>
      <c r="C624" s="15">
        <v>15</v>
      </c>
      <c r="D624" s="15">
        <v>3</v>
      </c>
      <c r="E624" s="15">
        <v>4</v>
      </c>
      <c r="F624">
        <v>160.94</v>
      </c>
      <c r="G624">
        <v>9313.0400000000009</v>
      </c>
      <c r="H624" s="80">
        <v>164.07900000000001</v>
      </c>
      <c r="I624" s="80">
        <v>9290.09</v>
      </c>
      <c r="J624">
        <v>163.93799999999999</v>
      </c>
      <c r="K624">
        <v>9290.09</v>
      </c>
      <c r="L624">
        <v>159.94200000000001</v>
      </c>
      <c r="M624">
        <v>9290.66</v>
      </c>
      <c r="N624">
        <v>163.94300000000001</v>
      </c>
      <c r="O624">
        <v>9290.09</v>
      </c>
      <c r="P624">
        <v>161.899</v>
      </c>
      <c r="Q624">
        <v>9290.09</v>
      </c>
      <c r="R624">
        <v>159.95099999999999</v>
      </c>
      <c r="S624">
        <v>9313.0400000000009</v>
      </c>
      <c r="T624">
        <v>159.95099999999999</v>
      </c>
      <c r="U624">
        <v>9313.0400000000009</v>
      </c>
      <c r="V624">
        <v>159.89400000000001</v>
      </c>
      <c r="W624">
        <v>9313.0400000000009</v>
      </c>
      <c r="X624">
        <v>164.04499999999999</v>
      </c>
      <c r="Y624">
        <v>9290.09</v>
      </c>
      <c r="Z624" s="26">
        <f>MATCH(smallO[[#This Row],[Simen Best sol]],smallO[[#This Row],[Simen 1 time]:[Simen 10 sol]],0)</f>
        <v>4</v>
      </c>
      <c r="AA624" s="26">
        <f>INDEX(smallO[[#This Row],[Simen 1 time]:[Simen 10 sol]],smallO[[#This Row],[Match]]-1)</f>
        <v>164.07900000000001</v>
      </c>
      <c r="AB624" s="79">
        <f t="shared" si="18"/>
        <v>9290.09</v>
      </c>
      <c r="AC624" s="26">
        <f>MATCH(smallO[[#This Row],[Simen worst sol]],smallO[[#This Row],[Simen 1 time]:[Simen 10 sol]],0)</f>
        <v>2</v>
      </c>
      <c r="AD624" s="26">
        <f>INDEX(smallO[[#This Row],[Simen 1 time]:[Simen 10 sol]],smallO[[#This Row],[Match2]]-1)</f>
        <v>160.94</v>
      </c>
      <c r="AE624" s="79">
        <f t="shared" si="19"/>
        <v>9313.0400000000009</v>
      </c>
      <c r="AF624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9299.3269999999993</v>
      </c>
      <c r="AI624" s="79"/>
      <c r="AJ624" s="79"/>
      <c r="AL624" s="79"/>
      <c r="AM624" s="79"/>
      <c r="AN624" s="79"/>
    </row>
    <row r="625" spans="1:40">
      <c r="A625" s="17" t="s">
        <v>56</v>
      </c>
      <c r="B625" s="13">
        <v>6</v>
      </c>
      <c r="C625" s="13">
        <v>15</v>
      </c>
      <c r="D625" s="13">
        <v>4</v>
      </c>
      <c r="E625" s="13">
        <v>4</v>
      </c>
      <c r="F625">
        <v>160.16399999999999</v>
      </c>
      <c r="G625">
        <v>8441.6</v>
      </c>
      <c r="H625" s="80">
        <v>159.90700000000001</v>
      </c>
      <c r="I625" s="80">
        <v>8441.6</v>
      </c>
      <c r="J625">
        <v>161.95099999999999</v>
      </c>
      <c r="K625">
        <v>8368.19</v>
      </c>
      <c r="L625">
        <v>160.08699999999999</v>
      </c>
      <c r="M625">
        <v>8441.6</v>
      </c>
      <c r="N625">
        <v>160.04</v>
      </c>
      <c r="O625">
        <v>8441.6</v>
      </c>
      <c r="P625">
        <v>161.00399999999999</v>
      </c>
      <c r="Q625">
        <v>8441.6</v>
      </c>
      <c r="R625">
        <v>160.00399999999999</v>
      </c>
      <c r="S625">
        <v>8442.6</v>
      </c>
      <c r="T625">
        <v>160.00399999999999</v>
      </c>
      <c r="U625">
        <v>8442.6</v>
      </c>
      <c r="V625">
        <v>159.94499999999999</v>
      </c>
      <c r="W625">
        <v>8442.6</v>
      </c>
      <c r="X625">
        <v>160.94900000000001</v>
      </c>
      <c r="Y625">
        <v>8441.6</v>
      </c>
      <c r="Z625" s="26">
        <f>MATCH(smallO[[#This Row],[Simen Best sol]],smallO[[#This Row],[Simen 1 time]:[Simen 10 sol]],0)</f>
        <v>6</v>
      </c>
      <c r="AA625" s="26">
        <f>INDEX(smallO[[#This Row],[Simen 1 time]:[Simen 10 sol]],smallO[[#This Row],[Match]]-1)</f>
        <v>161.95099999999999</v>
      </c>
      <c r="AB625" s="79">
        <f t="shared" si="18"/>
        <v>8368.19</v>
      </c>
      <c r="AC625" s="26">
        <f>MATCH(smallO[[#This Row],[Simen worst sol]],smallO[[#This Row],[Simen 1 time]:[Simen 10 sol]],0)</f>
        <v>14</v>
      </c>
      <c r="AD625" s="26">
        <f>INDEX(smallO[[#This Row],[Simen 1 time]:[Simen 10 sol]],smallO[[#This Row],[Match2]]-1)</f>
        <v>160.00399999999999</v>
      </c>
      <c r="AE625" s="79">
        <f t="shared" si="19"/>
        <v>8442.6</v>
      </c>
      <c r="AF625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8434.5590000000011</v>
      </c>
      <c r="AI625" s="79"/>
      <c r="AJ625" s="79"/>
      <c r="AL625" s="79"/>
      <c r="AM625" s="79"/>
      <c r="AN625" s="79"/>
    </row>
    <row r="626" spans="1:40">
      <c r="A626" s="18" t="s">
        <v>56</v>
      </c>
      <c r="B626" s="15">
        <v>6</v>
      </c>
      <c r="C626" s="15">
        <v>15</v>
      </c>
      <c r="D626" s="15">
        <v>5</v>
      </c>
      <c r="E626" s="15">
        <v>4</v>
      </c>
      <c r="F626">
        <v>164.09299999999999</v>
      </c>
      <c r="G626">
        <v>8978.76</v>
      </c>
      <c r="H626" s="80">
        <v>163.97399999999999</v>
      </c>
      <c r="I626" s="80">
        <v>8974.6299999999992</v>
      </c>
      <c r="J626">
        <v>164.249</v>
      </c>
      <c r="K626">
        <v>8978.74</v>
      </c>
      <c r="L626">
        <v>164.04300000000001</v>
      </c>
      <c r="M626">
        <v>8978.76</v>
      </c>
      <c r="N626">
        <v>164.22399999999999</v>
      </c>
      <c r="O626">
        <v>8979.5400000000009</v>
      </c>
      <c r="P626">
        <v>164</v>
      </c>
      <c r="Q626">
        <v>8978.76</v>
      </c>
      <c r="R626">
        <v>164.05600000000001</v>
      </c>
      <c r="S626">
        <v>8978.76</v>
      </c>
      <c r="T626">
        <v>164.05600000000001</v>
      </c>
      <c r="U626">
        <v>8978.76</v>
      </c>
      <c r="V626">
        <v>164.20599999999999</v>
      </c>
      <c r="W626">
        <v>8978.76</v>
      </c>
      <c r="X626">
        <v>164.09399999999999</v>
      </c>
      <c r="Y626">
        <v>8978.74</v>
      </c>
      <c r="Z626" s="26">
        <f>MATCH(smallO[[#This Row],[Simen Best sol]],smallO[[#This Row],[Simen 1 time]:[Simen 10 sol]],0)</f>
        <v>4</v>
      </c>
      <c r="AA626" s="26">
        <f>INDEX(smallO[[#This Row],[Simen 1 time]:[Simen 10 sol]],smallO[[#This Row],[Match]]-1)</f>
        <v>163.97399999999999</v>
      </c>
      <c r="AB626" s="79">
        <f t="shared" si="18"/>
        <v>8974.6299999999992</v>
      </c>
      <c r="AC626" s="26">
        <f>MATCH(smallO[[#This Row],[Simen worst sol]],smallO[[#This Row],[Simen 1 time]:[Simen 10 sol]],0)</f>
        <v>10</v>
      </c>
      <c r="AD626" s="26">
        <f>INDEX(smallO[[#This Row],[Simen 1 time]:[Simen 10 sol]],smallO[[#This Row],[Match2]]-1)</f>
        <v>164.22399999999999</v>
      </c>
      <c r="AE626" s="79">
        <f t="shared" si="19"/>
        <v>8979.5400000000009</v>
      </c>
      <c r="AF626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8978.4210000000003</v>
      </c>
      <c r="AI626" s="79"/>
      <c r="AJ626" s="79"/>
      <c r="AL626" s="79"/>
      <c r="AM626" s="79"/>
      <c r="AN626" s="79"/>
    </row>
    <row r="627" spans="1:40">
      <c r="A627" s="17" t="s">
        <v>56</v>
      </c>
      <c r="B627" s="13">
        <v>6</v>
      </c>
      <c r="C627" s="13">
        <v>20</v>
      </c>
      <c r="D627" s="13">
        <v>1</v>
      </c>
      <c r="E627" s="13">
        <v>4</v>
      </c>
      <c r="F627">
        <v>213.499</v>
      </c>
      <c r="G627">
        <v>10360.700000000001</v>
      </c>
      <c r="H627" s="80">
        <v>213.494</v>
      </c>
      <c r="I627" s="80">
        <v>10359.5</v>
      </c>
      <c r="J627">
        <v>213.57900000000001</v>
      </c>
      <c r="K627">
        <v>10335.4</v>
      </c>
      <c r="L627">
        <v>213.45599999999999</v>
      </c>
      <c r="M627">
        <v>10423.299999999999</v>
      </c>
      <c r="N627">
        <v>213.69399999999999</v>
      </c>
      <c r="O627">
        <v>10398.799999999999</v>
      </c>
      <c r="P627">
        <v>213.43600000000001</v>
      </c>
      <c r="Q627">
        <v>10331.200000000001</v>
      </c>
      <c r="R627">
        <v>213.55600000000001</v>
      </c>
      <c r="S627">
        <v>10378.299999999999</v>
      </c>
      <c r="T627">
        <v>213.55600000000001</v>
      </c>
      <c r="U627">
        <v>10378.299999999999</v>
      </c>
      <c r="V627">
        <v>213.48</v>
      </c>
      <c r="W627">
        <v>10383.5</v>
      </c>
      <c r="X627">
        <v>213.672</v>
      </c>
      <c r="Y627">
        <v>10335.5</v>
      </c>
      <c r="Z627" s="26">
        <f>MATCH(smallO[[#This Row],[Simen Best sol]],smallO[[#This Row],[Simen 1 time]:[Simen 10 sol]],0)</f>
        <v>12</v>
      </c>
      <c r="AA627" s="26">
        <f>INDEX(smallO[[#This Row],[Simen 1 time]:[Simen 10 sol]],smallO[[#This Row],[Match]]-1)</f>
        <v>213.43600000000001</v>
      </c>
      <c r="AB627" s="79">
        <f t="shared" si="18"/>
        <v>10331.200000000001</v>
      </c>
      <c r="AC627" s="26">
        <f>MATCH(smallO[[#This Row],[Simen worst sol]],smallO[[#This Row],[Simen 1 time]:[Simen 10 sol]],0)</f>
        <v>8</v>
      </c>
      <c r="AD627" s="26">
        <f>INDEX(smallO[[#This Row],[Simen 1 time]:[Simen 10 sol]],smallO[[#This Row],[Match2]]-1)</f>
        <v>213.45599999999999</v>
      </c>
      <c r="AE627" s="79">
        <f t="shared" si="19"/>
        <v>10423.299999999999</v>
      </c>
      <c r="AF627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10368.450000000001</v>
      </c>
      <c r="AI627" s="79"/>
      <c r="AJ627" s="79"/>
      <c r="AL627" s="79"/>
      <c r="AM627" s="79"/>
      <c r="AN627" s="79"/>
    </row>
    <row r="628" spans="1:40">
      <c r="A628" s="18" t="s">
        <v>56</v>
      </c>
      <c r="B628" s="15">
        <v>6</v>
      </c>
      <c r="C628" s="15">
        <v>20</v>
      </c>
      <c r="D628" s="15">
        <v>2</v>
      </c>
      <c r="E628" s="15">
        <v>4</v>
      </c>
      <c r="F628">
        <v>200.76300000000001</v>
      </c>
      <c r="G628">
        <v>7607.05</v>
      </c>
      <c r="H628" s="80">
        <v>194.63800000000001</v>
      </c>
      <c r="I628" s="80">
        <v>7607.29</v>
      </c>
      <c r="J628">
        <v>173.23599999999999</v>
      </c>
      <c r="K628">
        <v>7602.14</v>
      </c>
      <c r="L628">
        <v>177.57400000000001</v>
      </c>
      <c r="M628">
        <v>7602.14</v>
      </c>
      <c r="N628">
        <v>174.44900000000001</v>
      </c>
      <c r="O628">
        <v>7602.14</v>
      </c>
      <c r="P628">
        <v>185.27199999999999</v>
      </c>
      <c r="Q628">
        <v>7607.29</v>
      </c>
      <c r="R628">
        <v>168.93299999999999</v>
      </c>
      <c r="S628">
        <v>7602.14</v>
      </c>
      <c r="T628">
        <v>168.93299999999999</v>
      </c>
      <c r="U628">
        <v>7602.14</v>
      </c>
      <c r="V628">
        <v>180.352</v>
      </c>
      <c r="W628">
        <v>7602.14</v>
      </c>
      <c r="X628">
        <v>192.28899999999999</v>
      </c>
      <c r="Y628">
        <v>7607.29</v>
      </c>
      <c r="Z628" s="26">
        <f>MATCH(smallO[[#This Row],[Simen Best sol]],smallO[[#This Row],[Simen 1 time]:[Simen 10 sol]],0)</f>
        <v>6</v>
      </c>
      <c r="AA628" s="26">
        <f>INDEX(smallO[[#This Row],[Simen 1 time]:[Simen 10 sol]],smallO[[#This Row],[Match]]-1)</f>
        <v>173.23599999999999</v>
      </c>
      <c r="AB628" s="79">
        <f t="shared" si="18"/>
        <v>7602.14</v>
      </c>
      <c r="AC628" s="26">
        <f>MATCH(smallO[[#This Row],[Simen worst sol]],smallO[[#This Row],[Simen 1 time]:[Simen 10 sol]],0)</f>
        <v>4</v>
      </c>
      <c r="AD628" s="26">
        <f>INDEX(smallO[[#This Row],[Simen 1 time]:[Simen 10 sol]],smallO[[#This Row],[Match2]]-1)</f>
        <v>194.63800000000001</v>
      </c>
      <c r="AE628" s="79">
        <f t="shared" si="19"/>
        <v>7607.29</v>
      </c>
      <c r="AF628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7604.1759999999995</v>
      </c>
      <c r="AI628" s="79"/>
      <c r="AJ628" s="79"/>
      <c r="AL628" s="79"/>
      <c r="AM628" s="79"/>
      <c r="AN628" s="79"/>
    </row>
    <row r="629" spans="1:40">
      <c r="A629" s="17" t="s">
        <v>56</v>
      </c>
      <c r="B629" s="13">
        <v>6</v>
      </c>
      <c r="C629" s="13">
        <v>20</v>
      </c>
      <c r="D629" s="13">
        <v>3</v>
      </c>
      <c r="E629" s="13">
        <v>4</v>
      </c>
      <c r="F629">
        <v>211.749</v>
      </c>
      <c r="G629">
        <v>9491.23</v>
      </c>
      <c r="H629" s="80">
        <v>207.78200000000001</v>
      </c>
      <c r="I629" s="80">
        <v>9383.4599999999991</v>
      </c>
      <c r="J629">
        <v>211.68700000000001</v>
      </c>
      <c r="K629">
        <v>9491.23</v>
      </c>
      <c r="L629">
        <v>203.37200000000001</v>
      </c>
      <c r="M629">
        <v>9429.6299999999992</v>
      </c>
      <c r="N629">
        <v>210.69</v>
      </c>
      <c r="O629">
        <v>9494.3799999999992</v>
      </c>
      <c r="P629">
        <v>211.79</v>
      </c>
      <c r="Q629">
        <v>9484.01</v>
      </c>
      <c r="R629">
        <v>210.922</v>
      </c>
      <c r="S629">
        <v>9410.2900000000009</v>
      </c>
      <c r="T629">
        <v>210.922</v>
      </c>
      <c r="U629">
        <v>9410.2900000000009</v>
      </c>
      <c r="V629">
        <v>209.61600000000001</v>
      </c>
      <c r="W629">
        <v>9440.94</v>
      </c>
      <c r="X629">
        <v>208.7</v>
      </c>
      <c r="Y629">
        <v>9461.4599999999991</v>
      </c>
      <c r="Z629" s="26">
        <f>MATCH(smallO[[#This Row],[Simen Best sol]],smallO[[#This Row],[Simen 1 time]:[Simen 10 sol]],0)</f>
        <v>4</v>
      </c>
      <c r="AA629" s="26">
        <f>INDEX(smallO[[#This Row],[Simen 1 time]:[Simen 10 sol]],smallO[[#This Row],[Match]]-1)</f>
        <v>207.78200000000001</v>
      </c>
      <c r="AB629" s="79">
        <f t="shared" si="18"/>
        <v>9383.4599999999991</v>
      </c>
      <c r="AC629" s="26">
        <f>MATCH(smallO[[#This Row],[Simen worst sol]],smallO[[#This Row],[Simen 1 time]:[Simen 10 sol]],0)</f>
        <v>10</v>
      </c>
      <c r="AD629" s="26">
        <f>INDEX(smallO[[#This Row],[Simen 1 time]:[Simen 10 sol]],smallO[[#This Row],[Match2]]-1)</f>
        <v>210.69</v>
      </c>
      <c r="AE629" s="79">
        <f t="shared" si="19"/>
        <v>9494.3799999999992</v>
      </c>
      <c r="AF629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9449.6919999999991</v>
      </c>
      <c r="AI629" s="79"/>
      <c r="AJ629" s="79"/>
      <c r="AL629" s="79"/>
      <c r="AM629" s="79"/>
      <c r="AN629" s="79"/>
    </row>
    <row r="630" spans="1:40">
      <c r="A630" s="18" t="s">
        <v>56</v>
      </c>
      <c r="B630" s="15">
        <v>6</v>
      </c>
      <c r="C630" s="15">
        <v>20</v>
      </c>
      <c r="D630" s="15">
        <v>4</v>
      </c>
      <c r="E630" s="15">
        <v>4</v>
      </c>
      <c r="F630">
        <v>214.24</v>
      </c>
      <c r="G630">
        <v>11754.8</v>
      </c>
      <c r="H630" s="80">
        <v>213.75800000000001</v>
      </c>
      <c r="I630" s="80">
        <v>11717.4</v>
      </c>
      <c r="J630">
        <v>214.00800000000001</v>
      </c>
      <c r="K630">
        <v>11681.5</v>
      </c>
      <c r="L630">
        <v>213.86199999999999</v>
      </c>
      <c r="M630">
        <v>11719.6</v>
      </c>
      <c r="N630">
        <v>213.96700000000001</v>
      </c>
      <c r="O630">
        <v>11727.7</v>
      </c>
      <c r="P630">
        <v>214.417</v>
      </c>
      <c r="Q630">
        <v>11759.5</v>
      </c>
      <c r="R630">
        <v>213.797</v>
      </c>
      <c r="S630">
        <v>11665.3</v>
      </c>
      <c r="T630">
        <v>213.797</v>
      </c>
      <c r="U630">
        <v>11665.3</v>
      </c>
      <c r="V630">
        <v>214.363</v>
      </c>
      <c r="W630">
        <v>11665.4</v>
      </c>
      <c r="X630">
        <v>214.42099999999999</v>
      </c>
      <c r="Y630">
        <v>11763.8</v>
      </c>
      <c r="Z630" s="26">
        <f>MATCH(smallO[[#This Row],[Simen Best sol]],smallO[[#This Row],[Simen 1 time]:[Simen 10 sol]],0)</f>
        <v>14</v>
      </c>
      <c r="AA630" s="26">
        <f>INDEX(smallO[[#This Row],[Simen 1 time]:[Simen 10 sol]],smallO[[#This Row],[Match]]-1)</f>
        <v>213.797</v>
      </c>
      <c r="AB630" s="79">
        <f t="shared" si="18"/>
        <v>11665.3</v>
      </c>
      <c r="AC630" s="26">
        <f>MATCH(smallO[[#This Row],[Simen worst sol]],smallO[[#This Row],[Simen 1 time]:[Simen 10 sol]],0)</f>
        <v>20</v>
      </c>
      <c r="AD630" s="26">
        <f>INDEX(smallO[[#This Row],[Simen 1 time]:[Simen 10 sol]],smallO[[#This Row],[Match2]]-1)</f>
        <v>214.42099999999999</v>
      </c>
      <c r="AE630" s="79">
        <f t="shared" si="19"/>
        <v>11763.8</v>
      </c>
      <c r="AF630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11712.03</v>
      </c>
      <c r="AI630" s="79"/>
      <c r="AJ630" s="79"/>
      <c r="AL630" s="79"/>
      <c r="AM630" s="79"/>
      <c r="AN630" s="79"/>
    </row>
    <row r="631" spans="1:40">
      <c r="A631" s="17" t="s">
        <v>56</v>
      </c>
      <c r="B631" s="13">
        <v>6</v>
      </c>
      <c r="C631" s="13">
        <v>20</v>
      </c>
      <c r="D631" s="13">
        <v>5</v>
      </c>
      <c r="E631" s="13">
        <v>4</v>
      </c>
      <c r="F631">
        <v>213.70699999999999</v>
      </c>
      <c r="G631">
        <v>12483.8</v>
      </c>
      <c r="H631" s="80">
        <v>213.72499999999999</v>
      </c>
      <c r="I631" s="80">
        <v>12546.7</v>
      </c>
      <c r="J631">
        <v>213.554</v>
      </c>
      <c r="K631">
        <v>12672.1</v>
      </c>
      <c r="L631">
        <v>213.83699999999999</v>
      </c>
      <c r="M631">
        <v>12581.5</v>
      </c>
      <c r="N631">
        <v>213.70500000000001</v>
      </c>
      <c r="O631">
        <v>12672</v>
      </c>
      <c r="P631">
        <v>210.11099999999999</v>
      </c>
      <c r="Q631">
        <v>12536.2</v>
      </c>
      <c r="R631">
        <v>213.465</v>
      </c>
      <c r="S631">
        <v>12727.2</v>
      </c>
      <c r="T631">
        <v>213.465</v>
      </c>
      <c r="U631">
        <v>12727.2</v>
      </c>
      <c r="V631">
        <v>213.87200000000001</v>
      </c>
      <c r="W631">
        <v>12603.7</v>
      </c>
      <c r="X631">
        <v>213.62799999999999</v>
      </c>
      <c r="Y631">
        <v>12624.2</v>
      </c>
      <c r="Z631" s="26">
        <f>MATCH(smallO[[#This Row],[Simen Best sol]],smallO[[#This Row],[Simen 1 time]:[Simen 10 sol]],0)</f>
        <v>2</v>
      </c>
      <c r="AA631" s="26">
        <f>INDEX(smallO[[#This Row],[Simen 1 time]:[Simen 10 sol]],smallO[[#This Row],[Match]]-1)</f>
        <v>213.70699999999999</v>
      </c>
      <c r="AB631" s="79">
        <f t="shared" si="18"/>
        <v>12483.8</v>
      </c>
      <c r="AC631" s="26">
        <f>MATCH(smallO[[#This Row],[Simen worst sol]],smallO[[#This Row],[Simen 1 time]:[Simen 10 sol]],0)</f>
        <v>14</v>
      </c>
      <c r="AD631" s="26">
        <f>INDEX(smallO[[#This Row],[Simen 1 time]:[Simen 10 sol]],smallO[[#This Row],[Match2]]-1)</f>
        <v>213.465</v>
      </c>
      <c r="AE631" s="79">
        <f t="shared" si="19"/>
        <v>12727.2</v>
      </c>
      <c r="AF631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12617.46</v>
      </c>
      <c r="AI631" s="79"/>
      <c r="AJ631" s="79"/>
      <c r="AL631" s="79"/>
      <c r="AM631" s="79"/>
      <c r="AN631" s="79"/>
    </row>
    <row r="632" spans="1:40">
      <c r="A632" s="18" t="s">
        <v>56</v>
      </c>
      <c r="B632" s="15">
        <v>6</v>
      </c>
      <c r="C632" s="15">
        <v>25</v>
      </c>
      <c r="D632" s="15">
        <v>1</v>
      </c>
      <c r="E632" s="15">
        <v>4</v>
      </c>
      <c r="F632">
        <v>236.822</v>
      </c>
      <c r="G632">
        <v>9517.44</v>
      </c>
      <c r="H632" s="80">
        <v>236.607</v>
      </c>
      <c r="I632" s="80">
        <v>9517.44</v>
      </c>
      <c r="J632">
        <v>237.89400000000001</v>
      </c>
      <c r="K632">
        <v>9431.75</v>
      </c>
      <c r="L632">
        <v>236.58</v>
      </c>
      <c r="M632">
        <v>9488.7000000000007</v>
      </c>
      <c r="N632">
        <v>236.958</v>
      </c>
      <c r="O632">
        <v>9401.35</v>
      </c>
      <c r="P632">
        <v>237.80500000000001</v>
      </c>
      <c r="Q632">
        <v>9433.3700000000008</v>
      </c>
      <c r="R632">
        <v>236.71600000000001</v>
      </c>
      <c r="S632">
        <v>9507.89</v>
      </c>
      <c r="T632">
        <v>236.71600000000001</v>
      </c>
      <c r="U632">
        <v>9507.89</v>
      </c>
      <c r="V632">
        <v>236.82</v>
      </c>
      <c r="W632">
        <v>9517.44</v>
      </c>
      <c r="X632">
        <v>236.65299999999999</v>
      </c>
      <c r="Y632">
        <v>9517.44</v>
      </c>
      <c r="Z632" s="26">
        <f>MATCH(smallO[[#This Row],[Simen Best sol]],smallO[[#This Row],[Simen 1 time]:[Simen 10 sol]],0)</f>
        <v>10</v>
      </c>
      <c r="AA632" s="26">
        <f>INDEX(smallO[[#This Row],[Simen 1 time]:[Simen 10 sol]],smallO[[#This Row],[Match]]-1)</f>
        <v>236.958</v>
      </c>
      <c r="AB632" s="79">
        <f t="shared" si="18"/>
        <v>9401.35</v>
      </c>
      <c r="AC632" s="26">
        <f>MATCH(smallO[[#This Row],[Simen worst sol]],smallO[[#This Row],[Simen 1 time]:[Simen 10 sol]],0)</f>
        <v>2</v>
      </c>
      <c r="AD632" s="26">
        <f>INDEX(smallO[[#This Row],[Simen 1 time]:[Simen 10 sol]],smallO[[#This Row],[Match2]]-1)</f>
        <v>236.822</v>
      </c>
      <c r="AE632" s="79">
        <f t="shared" si="19"/>
        <v>9517.44</v>
      </c>
      <c r="AF632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9484.0709999999999</v>
      </c>
      <c r="AI632" s="79"/>
      <c r="AJ632" s="79"/>
      <c r="AL632" s="79"/>
      <c r="AM632" s="79"/>
      <c r="AN632" s="79"/>
    </row>
    <row r="633" spans="1:40">
      <c r="A633" s="17" t="s">
        <v>56</v>
      </c>
      <c r="B633" s="13">
        <v>6</v>
      </c>
      <c r="C633" s="13">
        <v>25</v>
      </c>
      <c r="D633" s="13">
        <v>2</v>
      </c>
      <c r="E633" s="13">
        <v>4</v>
      </c>
      <c r="F633">
        <v>271.834</v>
      </c>
      <c r="G633">
        <v>11288</v>
      </c>
      <c r="H633" s="80">
        <v>269.428</v>
      </c>
      <c r="I633" s="80">
        <v>11335</v>
      </c>
      <c r="J633">
        <v>270.2</v>
      </c>
      <c r="K633">
        <v>11283.4</v>
      </c>
      <c r="L633">
        <v>270.71300000000002</v>
      </c>
      <c r="M633">
        <v>11251.3</v>
      </c>
      <c r="N633">
        <v>269.12400000000002</v>
      </c>
      <c r="O633">
        <v>11240.3</v>
      </c>
      <c r="P633">
        <v>271.512</v>
      </c>
      <c r="Q633">
        <v>11314</v>
      </c>
      <c r="R633">
        <v>269.37799999999999</v>
      </c>
      <c r="S633">
        <v>11328.3</v>
      </c>
      <c r="T633">
        <v>269.37799999999999</v>
      </c>
      <c r="U633">
        <v>11328.3</v>
      </c>
      <c r="V633">
        <v>270.88900000000001</v>
      </c>
      <c r="W633">
        <v>11556.2</v>
      </c>
      <c r="X633">
        <v>270.75400000000002</v>
      </c>
      <c r="Y633">
        <v>11231.4</v>
      </c>
      <c r="Z633" s="26">
        <f>MATCH(smallO[[#This Row],[Simen Best sol]],smallO[[#This Row],[Simen 1 time]:[Simen 10 sol]],0)</f>
        <v>20</v>
      </c>
      <c r="AA633" s="26">
        <f>INDEX(smallO[[#This Row],[Simen 1 time]:[Simen 10 sol]],smallO[[#This Row],[Match]]-1)</f>
        <v>270.75400000000002</v>
      </c>
      <c r="AB633" s="79">
        <f t="shared" si="18"/>
        <v>11231.4</v>
      </c>
      <c r="AC633" s="26">
        <f>MATCH(smallO[[#This Row],[Simen worst sol]],smallO[[#This Row],[Simen 1 time]:[Simen 10 sol]],0)</f>
        <v>18</v>
      </c>
      <c r="AD633" s="26">
        <f>INDEX(smallO[[#This Row],[Simen 1 time]:[Simen 10 sol]],smallO[[#This Row],[Match2]]-1)</f>
        <v>270.88900000000001</v>
      </c>
      <c r="AE633" s="79">
        <f t="shared" si="19"/>
        <v>11556.2</v>
      </c>
      <c r="AF633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11315.619999999999</v>
      </c>
      <c r="AI633" s="79"/>
      <c r="AJ633" s="79"/>
      <c r="AL633" s="79"/>
      <c r="AM633" s="79"/>
      <c r="AN633" s="79"/>
    </row>
    <row r="634" spans="1:40">
      <c r="A634" s="18" t="s">
        <v>56</v>
      </c>
      <c r="B634" s="15">
        <v>6</v>
      </c>
      <c r="C634" s="15">
        <v>25</v>
      </c>
      <c r="D634" s="15">
        <v>3</v>
      </c>
      <c r="E634" s="15">
        <v>4</v>
      </c>
      <c r="F634">
        <v>268.77800000000002</v>
      </c>
      <c r="G634">
        <v>12413.5</v>
      </c>
      <c r="H634" s="80">
        <v>270.53300000000002</v>
      </c>
      <c r="I634" s="80">
        <v>12304.2</v>
      </c>
      <c r="J634">
        <v>271.54599999999999</v>
      </c>
      <c r="K634">
        <v>12304.2</v>
      </c>
      <c r="L634">
        <v>271.512</v>
      </c>
      <c r="M634">
        <v>12287.8</v>
      </c>
      <c r="N634">
        <v>269.51100000000002</v>
      </c>
      <c r="O634">
        <v>12234.7</v>
      </c>
      <c r="P634">
        <v>265.488</v>
      </c>
      <c r="Q634">
        <v>12408.9</v>
      </c>
      <c r="R634">
        <v>270.62799999999999</v>
      </c>
      <c r="S634">
        <v>12304.2</v>
      </c>
      <c r="T634">
        <v>270.62799999999999</v>
      </c>
      <c r="U634">
        <v>12304.2</v>
      </c>
      <c r="V634">
        <v>271.60899999999998</v>
      </c>
      <c r="W634">
        <v>12304.2</v>
      </c>
      <c r="X634">
        <v>268.59699999999998</v>
      </c>
      <c r="Y634">
        <v>12406.3</v>
      </c>
      <c r="Z634" s="26">
        <f>MATCH(smallO[[#This Row],[Simen Best sol]],smallO[[#This Row],[Simen 1 time]:[Simen 10 sol]],0)</f>
        <v>10</v>
      </c>
      <c r="AA634" s="26">
        <f>INDEX(smallO[[#This Row],[Simen 1 time]:[Simen 10 sol]],smallO[[#This Row],[Match]]-1)</f>
        <v>269.51100000000002</v>
      </c>
      <c r="AB634" s="79">
        <f t="shared" si="18"/>
        <v>12234.7</v>
      </c>
      <c r="AC634" s="26">
        <f>MATCH(smallO[[#This Row],[Simen worst sol]],smallO[[#This Row],[Simen 1 time]:[Simen 10 sol]],0)</f>
        <v>2</v>
      </c>
      <c r="AD634" s="26">
        <f>INDEX(smallO[[#This Row],[Simen 1 time]:[Simen 10 sol]],smallO[[#This Row],[Match2]]-1)</f>
        <v>268.77800000000002</v>
      </c>
      <c r="AE634" s="79">
        <f t="shared" si="19"/>
        <v>12413.5</v>
      </c>
      <c r="AF634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12327.219999999998</v>
      </c>
      <c r="AI634" s="79"/>
      <c r="AJ634" s="79"/>
      <c r="AL634" s="79"/>
      <c r="AM634" s="79"/>
      <c r="AN634" s="79"/>
    </row>
    <row r="635" spans="1:40">
      <c r="A635" s="17" t="s">
        <v>56</v>
      </c>
      <c r="B635" s="13">
        <v>6</v>
      </c>
      <c r="C635" s="13">
        <v>25</v>
      </c>
      <c r="D635" s="13">
        <v>4</v>
      </c>
      <c r="E635" s="13">
        <v>4</v>
      </c>
      <c r="F635">
        <v>273.29399999999998</v>
      </c>
      <c r="G635">
        <v>9959.77</v>
      </c>
      <c r="H635" s="80">
        <v>273.28300000000002</v>
      </c>
      <c r="I635" s="80">
        <v>9961.77</v>
      </c>
      <c r="J635">
        <v>273.61799999999999</v>
      </c>
      <c r="K635">
        <v>9887.99</v>
      </c>
      <c r="L635">
        <v>273.28300000000002</v>
      </c>
      <c r="M635">
        <v>9961.77</v>
      </c>
      <c r="N635">
        <v>273.17399999999998</v>
      </c>
      <c r="O635">
        <v>9961.77</v>
      </c>
      <c r="P635">
        <v>273.28399999999999</v>
      </c>
      <c r="Q635">
        <v>9949.76</v>
      </c>
      <c r="R635">
        <v>273.07600000000002</v>
      </c>
      <c r="S635">
        <v>9949.76</v>
      </c>
      <c r="T635">
        <v>273.07600000000002</v>
      </c>
      <c r="U635">
        <v>9949.76</v>
      </c>
      <c r="V635">
        <v>273.15600000000001</v>
      </c>
      <c r="W635">
        <v>9959.77</v>
      </c>
      <c r="X635">
        <v>273.26100000000002</v>
      </c>
      <c r="Y635">
        <v>9959.77</v>
      </c>
      <c r="Z635" s="26">
        <f>MATCH(smallO[[#This Row],[Simen Best sol]],smallO[[#This Row],[Simen 1 time]:[Simen 10 sol]],0)</f>
        <v>6</v>
      </c>
      <c r="AA635" s="26">
        <f>INDEX(smallO[[#This Row],[Simen 1 time]:[Simen 10 sol]],smallO[[#This Row],[Match]]-1)</f>
        <v>273.61799999999999</v>
      </c>
      <c r="AB635" s="79">
        <f t="shared" si="18"/>
        <v>9887.99</v>
      </c>
      <c r="AC635" s="26">
        <f>MATCH(smallO[[#This Row],[Simen worst sol]],smallO[[#This Row],[Simen 1 time]:[Simen 10 sol]],0)</f>
        <v>4</v>
      </c>
      <c r="AD635" s="26">
        <f>INDEX(smallO[[#This Row],[Simen 1 time]:[Simen 10 sol]],smallO[[#This Row],[Match2]]-1)</f>
        <v>273.28300000000002</v>
      </c>
      <c r="AE635" s="79">
        <f t="shared" si="19"/>
        <v>9961.77</v>
      </c>
      <c r="AF635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9950.1890000000021</v>
      </c>
      <c r="AI635" s="79"/>
      <c r="AJ635" s="79"/>
      <c r="AL635" s="79"/>
      <c r="AM635" s="79"/>
      <c r="AN635" s="79"/>
    </row>
    <row r="636" spans="1:40">
      <c r="A636" s="18" t="s">
        <v>56</v>
      </c>
      <c r="B636" s="15">
        <v>6</v>
      </c>
      <c r="C636" s="15">
        <v>25</v>
      </c>
      <c r="D636" s="15">
        <v>5</v>
      </c>
      <c r="E636" s="15">
        <v>4</v>
      </c>
      <c r="F636">
        <v>269.584</v>
      </c>
      <c r="G636">
        <v>12311.7</v>
      </c>
      <c r="H636" s="80">
        <v>269.59300000000002</v>
      </c>
      <c r="I636" s="80">
        <v>12257</v>
      </c>
      <c r="J636">
        <v>268.423</v>
      </c>
      <c r="K636">
        <v>12644.6</v>
      </c>
      <c r="L636">
        <v>268.30399999999997</v>
      </c>
      <c r="M636">
        <v>12283.4</v>
      </c>
      <c r="N636">
        <v>271.77</v>
      </c>
      <c r="O636">
        <v>12759.1</v>
      </c>
      <c r="P636">
        <v>270.69499999999999</v>
      </c>
      <c r="Q636">
        <v>12352</v>
      </c>
      <c r="R636">
        <v>268.20299999999997</v>
      </c>
      <c r="S636">
        <v>12352.3</v>
      </c>
      <c r="T636">
        <v>268.20299999999997</v>
      </c>
      <c r="U636">
        <v>12352.3</v>
      </c>
      <c r="V636">
        <v>272.37599999999998</v>
      </c>
      <c r="W636">
        <v>12584.5</v>
      </c>
      <c r="X636">
        <v>270.59899999999999</v>
      </c>
      <c r="Y636">
        <v>12382.7</v>
      </c>
      <c r="Z636" s="26">
        <f>MATCH(smallO[[#This Row],[Simen Best sol]],smallO[[#This Row],[Simen 1 time]:[Simen 10 sol]],0)</f>
        <v>4</v>
      </c>
      <c r="AA636" s="26">
        <f>INDEX(smallO[[#This Row],[Simen 1 time]:[Simen 10 sol]],smallO[[#This Row],[Match]]-1)</f>
        <v>269.59300000000002</v>
      </c>
      <c r="AB636" s="79">
        <f t="shared" si="18"/>
        <v>12257</v>
      </c>
      <c r="AC636" s="26">
        <f>MATCH(smallO[[#This Row],[Simen worst sol]],smallO[[#This Row],[Simen 1 time]:[Simen 10 sol]],0)</f>
        <v>10</v>
      </c>
      <c r="AD636" s="26">
        <f>INDEX(smallO[[#This Row],[Simen 1 time]:[Simen 10 sol]],smallO[[#This Row],[Match2]]-1)</f>
        <v>271.77</v>
      </c>
      <c r="AE636" s="79">
        <f t="shared" si="19"/>
        <v>12759.1</v>
      </c>
      <c r="AF636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12427.960000000001</v>
      </c>
      <c r="AI636" s="79"/>
      <c r="AJ636" s="79"/>
      <c r="AL636" s="79"/>
      <c r="AM636" s="79"/>
      <c r="AN636" s="79"/>
    </row>
    <row r="637" spans="1:40">
      <c r="A637" s="17" t="s">
        <v>56</v>
      </c>
      <c r="B637" s="13">
        <v>6</v>
      </c>
      <c r="C637" s="13">
        <v>30</v>
      </c>
      <c r="D637" s="13">
        <v>1</v>
      </c>
      <c r="E637" s="13">
        <v>4</v>
      </c>
      <c r="F637">
        <v>322.94900000000001</v>
      </c>
      <c r="G637">
        <v>12063.3</v>
      </c>
      <c r="H637" s="80">
        <v>324.07499999999999</v>
      </c>
      <c r="I637" s="80">
        <v>12086.3</v>
      </c>
      <c r="J637">
        <v>323.45499999999998</v>
      </c>
      <c r="K637">
        <v>12160.9</v>
      </c>
      <c r="L637">
        <v>322.524</v>
      </c>
      <c r="M637">
        <v>12244.7</v>
      </c>
      <c r="N637">
        <v>322.33800000000002</v>
      </c>
      <c r="O637">
        <v>12205.1</v>
      </c>
      <c r="P637">
        <v>322.613</v>
      </c>
      <c r="Q637">
        <v>12166.4</v>
      </c>
      <c r="R637">
        <v>322.74599999999998</v>
      </c>
      <c r="S637">
        <v>12217.8</v>
      </c>
      <c r="T637">
        <v>322.74599999999998</v>
      </c>
      <c r="U637">
        <v>12217.8</v>
      </c>
      <c r="V637">
        <v>319.88900000000001</v>
      </c>
      <c r="W637">
        <v>12260.4</v>
      </c>
      <c r="X637">
        <v>324.15800000000002</v>
      </c>
      <c r="Y637">
        <v>12021.5</v>
      </c>
      <c r="Z637" s="26">
        <f>MATCH(smallO[[#This Row],[Simen Best sol]],smallO[[#This Row],[Simen 1 time]:[Simen 10 sol]],0)</f>
        <v>20</v>
      </c>
      <c r="AA637" s="26">
        <f>INDEX(smallO[[#This Row],[Simen 1 time]:[Simen 10 sol]],smallO[[#This Row],[Match]]-1)</f>
        <v>324.15800000000002</v>
      </c>
      <c r="AB637" s="79">
        <f t="shared" si="18"/>
        <v>12021.5</v>
      </c>
      <c r="AC637" s="26">
        <f>MATCH(smallO[[#This Row],[Simen worst sol]],smallO[[#This Row],[Simen 1 time]:[Simen 10 sol]],0)</f>
        <v>18</v>
      </c>
      <c r="AD637" s="26">
        <f>INDEX(smallO[[#This Row],[Simen 1 time]:[Simen 10 sol]],smallO[[#This Row],[Match2]]-1)</f>
        <v>319.88900000000001</v>
      </c>
      <c r="AE637" s="79">
        <f t="shared" si="19"/>
        <v>12260.4</v>
      </c>
      <c r="AF637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12164.42</v>
      </c>
      <c r="AI637" s="79"/>
      <c r="AJ637" s="79"/>
      <c r="AL637" s="79"/>
      <c r="AM637" s="79"/>
      <c r="AN637" s="79"/>
    </row>
    <row r="638" spans="1:40">
      <c r="A638" s="18" t="s">
        <v>56</v>
      </c>
      <c r="B638" s="15">
        <v>6</v>
      </c>
      <c r="C638" s="15">
        <v>30</v>
      </c>
      <c r="D638" s="15">
        <v>2</v>
      </c>
      <c r="E638" s="15">
        <v>4</v>
      </c>
      <c r="F638">
        <v>322.28899999999999</v>
      </c>
      <c r="G638">
        <v>10827.6</v>
      </c>
      <c r="H638" s="80">
        <v>321.60599999999999</v>
      </c>
      <c r="I638" s="80">
        <v>10812.2</v>
      </c>
      <c r="J638">
        <v>324.73700000000002</v>
      </c>
      <c r="K638">
        <v>10837.5</v>
      </c>
      <c r="L638">
        <v>320.93799999999999</v>
      </c>
      <c r="M638">
        <v>10985.1</v>
      </c>
      <c r="N638">
        <v>324.09899999999999</v>
      </c>
      <c r="O638">
        <v>10916.3</v>
      </c>
      <c r="P638">
        <v>323.37599999999998</v>
      </c>
      <c r="Q638">
        <v>10750.2</v>
      </c>
      <c r="R638">
        <v>323.43200000000002</v>
      </c>
      <c r="S638">
        <v>10854.4</v>
      </c>
      <c r="T638">
        <v>323.43200000000002</v>
      </c>
      <c r="U638">
        <v>10854.4</v>
      </c>
      <c r="V638">
        <v>324.66000000000003</v>
      </c>
      <c r="W638">
        <v>10750.2</v>
      </c>
      <c r="X638">
        <v>321.30200000000002</v>
      </c>
      <c r="Y638">
        <v>10884.2</v>
      </c>
      <c r="Z638" s="26">
        <f>MATCH(smallO[[#This Row],[Simen Best sol]],smallO[[#This Row],[Simen 1 time]:[Simen 10 sol]],0)</f>
        <v>12</v>
      </c>
      <c r="AA638" s="26">
        <f>INDEX(smallO[[#This Row],[Simen 1 time]:[Simen 10 sol]],smallO[[#This Row],[Match]]-1)</f>
        <v>323.37599999999998</v>
      </c>
      <c r="AB638" s="79">
        <f t="shared" si="18"/>
        <v>10750.2</v>
      </c>
      <c r="AC638" s="26">
        <f>MATCH(smallO[[#This Row],[Simen worst sol]],smallO[[#This Row],[Simen 1 time]:[Simen 10 sol]],0)</f>
        <v>8</v>
      </c>
      <c r="AD638" s="26">
        <f>INDEX(smallO[[#This Row],[Simen 1 time]:[Simen 10 sol]],smallO[[#This Row],[Match2]]-1)</f>
        <v>320.93799999999999</v>
      </c>
      <c r="AE638" s="79">
        <f t="shared" si="19"/>
        <v>10985.1</v>
      </c>
      <c r="AF638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10847.209999999997</v>
      </c>
      <c r="AI638" s="79"/>
      <c r="AJ638" s="79"/>
      <c r="AL638" s="79"/>
      <c r="AM638" s="79"/>
      <c r="AN638" s="79"/>
    </row>
    <row r="639" spans="1:40">
      <c r="A639" s="17" t="s">
        <v>56</v>
      </c>
      <c r="B639" s="13">
        <v>6</v>
      </c>
      <c r="C639" s="13">
        <v>30</v>
      </c>
      <c r="D639" s="13">
        <v>3</v>
      </c>
      <c r="E639" s="13">
        <v>4</v>
      </c>
      <c r="F639">
        <v>316.95999999999998</v>
      </c>
      <c r="G639">
        <v>10349.1</v>
      </c>
      <c r="H639" s="80">
        <v>319.19400000000002</v>
      </c>
      <c r="I639" s="80">
        <v>10461.4</v>
      </c>
      <c r="J639">
        <v>321.73700000000002</v>
      </c>
      <c r="K639">
        <v>10396.700000000001</v>
      </c>
      <c r="L639">
        <v>318.45</v>
      </c>
      <c r="M639">
        <v>10415.700000000001</v>
      </c>
      <c r="N639">
        <v>300.46699999999998</v>
      </c>
      <c r="O639">
        <v>10240.1</v>
      </c>
      <c r="P639">
        <v>317.74</v>
      </c>
      <c r="Q639">
        <v>10339.799999999999</v>
      </c>
      <c r="R639">
        <v>319.99599999999998</v>
      </c>
      <c r="S639">
        <v>10354.799999999999</v>
      </c>
      <c r="T639">
        <v>319.99599999999998</v>
      </c>
      <c r="U639">
        <v>10354.799999999999</v>
      </c>
      <c r="V639">
        <v>319.74200000000002</v>
      </c>
      <c r="W639">
        <v>10354.799999999999</v>
      </c>
      <c r="X639">
        <v>319.017</v>
      </c>
      <c r="Y639">
        <v>10430.799999999999</v>
      </c>
      <c r="Z639" s="26">
        <f>MATCH(smallO[[#This Row],[Simen Best sol]],smallO[[#This Row],[Simen 1 time]:[Simen 10 sol]],0)</f>
        <v>10</v>
      </c>
      <c r="AA639" s="26">
        <f>INDEX(smallO[[#This Row],[Simen 1 time]:[Simen 10 sol]],smallO[[#This Row],[Match]]-1)</f>
        <v>300.46699999999998</v>
      </c>
      <c r="AB639" s="79">
        <f t="shared" si="18"/>
        <v>10240.1</v>
      </c>
      <c r="AC639" s="26">
        <f>MATCH(smallO[[#This Row],[Simen worst sol]],smallO[[#This Row],[Simen 1 time]:[Simen 10 sol]],0)</f>
        <v>4</v>
      </c>
      <c r="AD639" s="26">
        <f>INDEX(smallO[[#This Row],[Simen 1 time]:[Simen 10 sol]],smallO[[#This Row],[Match2]]-1)</f>
        <v>319.19400000000002</v>
      </c>
      <c r="AE639" s="79">
        <f t="shared" si="19"/>
        <v>10461.4</v>
      </c>
      <c r="AF639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10369.800000000001</v>
      </c>
      <c r="AI639" s="79"/>
      <c r="AJ639" s="79"/>
      <c r="AL639" s="79"/>
      <c r="AM639" s="79"/>
      <c r="AN639" s="79"/>
    </row>
    <row r="640" spans="1:40">
      <c r="A640" s="18" t="s">
        <v>56</v>
      </c>
      <c r="B640" s="15">
        <v>6</v>
      </c>
      <c r="C640" s="15">
        <v>30</v>
      </c>
      <c r="D640" s="15">
        <v>4</v>
      </c>
      <c r="E640" s="15">
        <v>4</v>
      </c>
      <c r="F640">
        <v>323.25099999999998</v>
      </c>
      <c r="G640">
        <v>10828.7</v>
      </c>
      <c r="H640" s="80">
        <v>322.14699999999999</v>
      </c>
      <c r="I640" s="80">
        <v>10893.1</v>
      </c>
      <c r="J640">
        <v>322.17099999999999</v>
      </c>
      <c r="K640">
        <v>10831</v>
      </c>
      <c r="L640">
        <v>321.91000000000003</v>
      </c>
      <c r="M640">
        <v>10768.5</v>
      </c>
      <c r="N640">
        <v>322.18700000000001</v>
      </c>
      <c r="O640">
        <v>10814.4</v>
      </c>
      <c r="P640">
        <v>322.20999999999998</v>
      </c>
      <c r="Q640">
        <v>10798.7</v>
      </c>
      <c r="R640">
        <v>321.94499999999999</v>
      </c>
      <c r="S640">
        <v>10819.8</v>
      </c>
      <c r="T640">
        <v>321.94499999999999</v>
      </c>
      <c r="U640">
        <v>10819.8</v>
      </c>
      <c r="V640">
        <v>322.79899999999998</v>
      </c>
      <c r="W640">
        <v>10817.6</v>
      </c>
      <c r="X640">
        <v>321.68799999999999</v>
      </c>
      <c r="Y640">
        <v>10795.5</v>
      </c>
      <c r="Z640" s="26">
        <f>MATCH(smallO[[#This Row],[Simen Best sol]],smallO[[#This Row],[Simen 1 time]:[Simen 10 sol]],0)</f>
        <v>8</v>
      </c>
      <c r="AA640" s="26">
        <f>INDEX(smallO[[#This Row],[Simen 1 time]:[Simen 10 sol]],smallO[[#This Row],[Match]]-1)</f>
        <v>321.91000000000003</v>
      </c>
      <c r="AB640" s="79">
        <f t="shared" si="18"/>
        <v>10768.5</v>
      </c>
      <c r="AC640" s="26">
        <f>MATCH(smallO[[#This Row],[Simen worst sol]],smallO[[#This Row],[Simen 1 time]:[Simen 10 sol]],0)</f>
        <v>4</v>
      </c>
      <c r="AD640" s="26">
        <f>INDEX(smallO[[#This Row],[Simen 1 time]:[Simen 10 sol]],smallO[[#This Row],[Match2]]-1)</f>
        <v>322.14699999999999</v>
      </c>
      <c r="AE640" s="79">
        <f t="shared" si="19"/>
        <v>10893.1</v>
      </c>
      <c r="AF640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10818.710000000003</v>
      </c>
      <c r="AI640" s="79"/>
      <c r="AJ640" s="79"/>
      <c r="AL640" s="79"/>
      <c r="AM640" s="79"/>
      <c r="AN640" s="79"/>
    </row>
    <row r="641" spans="1:40">
      <c r="A641" s="17" t="s">
        <v>56</v>
      </c>
      <c r="B641" s="13">
        <v>6</v>
      </c>
      <c r="C641" s="13">
        <v>30</v>
      </c>
      <c r="D641" s="13">
        <v>5</v>
      </c>
      <c r="E641" s="13">
        <v>4</v>
      </c>
      <c r="F641">
        <v>324.95499999999998</v>
      </c>
      <c r="G641">
        <v>10413.799999999999</v>
      </c>
      <c r="H641" s="80">
        <v>325.54500000000002</v>
      </c>
      <c r="I641" s="80">
        <v>10535.8</v>
      </c>
      <c r="J641">
        <v>327.52300000000002</v>
      </c>
      <c r="K641">
        <v>10551.1</v>
      </c>
      <c r="L641">
        <v>323.12599999999998</v>
      </c>
      <c r="M641">
        <v>10350.9</v>
      </c>
      <c r="N641">
        <v>326.077</v>
      </c>
      <c r="O641">
        <v>10482.700000000001</v>
      </c>
      <c r="P641">
        <v>324.303</v>
      </c>
      <c r="Q641">
        <v>10530.4</v>
      </c>
      <c r="R641">
        <v>327.24299999999999</v>
      </c>
      <c r="S641">
        <v>10492.8</v>
      </c>
      <c r="T641">
        <v>327.24299999999999</v>
      </c>
      <c r="U641">
        <v>10492.8</v>
      </c>
      <c r="V641">
        <v>324.23200000000003</v>
      </c>
      <c r="W641">
        <v>10547.2</v>
      </c>
      <c r="X641">
        <v>323.23200000000003</v>
      </c>
      <c r="Y641">
        <v>10625.8</v>
      </c>
      <c r="Z641" s="26">
        <f>MATCH(smallO[[#This Row],[Simen Best sol]],smallO[[#This Row],[Simen 1 time]:[Simen 10 sol]],0)</f>
        <v>8</v>
      </c>
      <c r="AA641" s="26">
        <f>INDEX(smallO[[#This Row],[Simen 1 time]:[Simen 10 sol]],smallO[[#This Row],[Match]]-1)</f>
        <v>323.12599999999998</v>
      </c>
      <c r="AB641" s="79">
        <f t="shared" si="18"/>
        <v>10350.9</v>
      </c>
      <c r="AC641" s="26">
        <f>MATCH(smallO[[#This Row],[Simen worst sol]],smallO[[#This Row],[Simen 1 time]:[Simen 10 sol]],0)</f>
        <v>20</v>
      </c>
      <c r="AD641" s="26">
        <f>INDEX(smallO[[#This Row],[Simen 1 time]:[Simen 10 sol]],smallO[[#This Row],[Match2]]-1)</f>
        <v>323.23200000000003</v>
      </c>
      <c r="AE641" s="79">
        <f t="shared" si="19"/>
        <v>10625.8</v>
      </c>
      <c r="AF641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10502.33</v>
      </c>
      <c r="AI641" s="79"/>
      <c r="AJ641" s="79"/>
      <c r="AL641" s="79"/>
      <c r="AM641" s="79"/>
      <c r="AN641" s="79"/>
    </row>
    <row r="642" spans="1:40">
      <c r="A642" s="18" t="s">
        <v>55</v>
      </c>
      <c r="B642" s="15">
        <v>3</v>
      </c>
      <c r="C642" s="15">
        <v>5</v>
      </c>
      <c r="D642" s="15">
        <v>1</v>
      </c>
      <c r="E642" s="15">
        <v>5</v>
      </c>
      <c r="F642" s="64">
        <v>0.211095</v>
      </c>
      <c r="G642" s="64">
        <v>2577.54</v>
      </c>
      <c r="H642" s="79">
        <v>0.21059600000000001</v>
      </c>
      <c r="I642" s="79">
        <v>2577.54</v>
      </c>
      <c r="J642">
        <v>0.20613699999999999</v>
      </c>
      <c r="K642">
        <v>2577.54</v>
      </c>
      <c r="L642">
        <v>0.20543600000000001</v>
      </c>
      <c r="M642">
        <v>2577.54</v>
      </c>
      <c r="N642">
        <v>0.20985799999999999</v>
      </c>
      <c r="O642">
        <v>2577.54</v>
      </c>
      <c r="P642">
        <v>0.20787700000000001</v>
      </c>
      <c r="Q642">
        <v>2577.54</v>
      </c>
      <c r="R642">
        <v>0.21285100000000001</v>
      </c>
      <c r="S642">
        <v>2577.54</v>
      </c>
      <c r="T642">
        <v>0.21285100000000001</v>
      </c>
      <c r="U642">
        <v>2577.54</v>
      </c>
      <c r="V642">
        <v>0.21557799999999999</v>
      </c>
      <c r="W642">
        <v>2577.54</v>
      </c>
      <c r="X642">
        <v>0.206675</v>
      </c>
      <c r="Y642">
        <v>2577.54</v>
      </c>
      <c r="Z642" s="26">
        <f>MATCH(smallO[[#This Row],[Simen Best sol]],smallO[[#This Row],[Simen 1 time]:[Simen 10 sol]],0)</f>
        <v>2</v>
      </c>
      <c r="AA642" s="26">
        <f>INDEX(smallO[[#This Row],[Simen 1 time]:[Simen 10 sol]],smallO[[#This Row],[Match]]-1)</f>
        <v>0.211095</v>
      </c>
      <c r="AB642" s="79">
        <f t="shared" ref="AB642:AB705" si="20">MIN(G642,I642,K642,M642,O642,Q642,S642,U642,W642,Y642)</f>
        <v>2577.54</v>
      </c>
      <c r="AC642" s="26">
        <f>MATCH(smallO[[#This Row],[Simen worst sol]],smallO[[#This Row],[Simen 1 time]:[Simen 10 sol]],0)</f>
        <v>2</v>
      </c>
      <c r="AD642" s="26">
        <f>INDEX(smallO[[#This Row],[Simen 1 time]:[Simen 10 sol]],smallO[[#This Row],[Match2]]-1)</f>
        <v>0.211095</v>
      </c>
      <c r="AE642" s="79">
        <f t="shared" ref="AE642:AE705" si="21">MAX(G642,I642,K642,M642,O642,Q642,S642,U642,W642,Y642)</f>
        <v>2577.54</v>
      </c>
      <c r="AF642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2577.5400000000004</v>
      </c>
      <c r="AI642" s="79"/>
      <c r="AJ642" s="79"/>
      <c r="AL642" s="79"/>
      <c r="AM642" s="79"/>
      <c r="AN642" s="79"/>
    </row>
    <row r="643" spans="1:40">
      <c r="A643" s="17" t="s">
        <v>55</v>
      </c>
      <c r="B643" s="13">
        <v>3</v>
      </c>
      <c r="C643" s="13">
        <v>5</v>
      </c>
      <c r="D643" s="13">
        <v>2</v>
      </c>
      <c r="E643" s="13">
        <v>5</v>
      </c>
      <c r="F643" s="64">
        <v>0.38241999999999998</v>
      </c>
      <c r="G643" s="64">
        <v>2814.96</v>
      </c>
      <c r="H643" s="79">
        <v>0.38011400000000001</v>
      </c>
      <c r="I643" s="79">
        <v>2814.96</v>
      </c>
      <c r="J643">
        <v>0.37949899999999998</v>
      </c>
      <c r="K643">
        <v>2814.96</v>
      </c>
      <c r="L643">
        <v>0.380722</v>
      </c>
      <c r="M643">
        <v>2814.96</v>
      </c>
      <c r="N643">
        <v>0.40701100000000001</v>
      </c>
      <c r="O643">
        <v>2814.96</v>
      </c>
      <c r="P643">
        <v>0.38154500000000002</v>
      </c>
      <c r="Q643">
        <v>2814.96</v>
      </c>
      <c r="R643">
        <v>0.40894999999999998</v>
      </c>
      <c r="S643">
        <v>2814.96</v>
      </c>
      <c r="T643">
        <v>0.40894999999999998</v>
      </c>
      <c r="U643">
        <v>2814.96</v>
      </c>
      <c r="V643">
        <v>0.378085</v>
      </c>
      <c r="W643">
        <v>2814.96</v>
      </c>
      <c r="X643">
        <v>0.381415</v>
      </c>
      <c r="Y643">
        <v>2814.96</v>
      </c>
      <c r="Z643" s="26">
        <f>MATCH(smallO[[#This Row],[Simen Best sol]],smallO[[#This Row],[Simen 1 time]:[Simen 10 sol]],0)</f>
        <v>2</v>
      </c>
      <c r="AA643" s="26">
        <f>INDEX(smallO[[#This Row],[Simen 1 time]:[Simen 10 sol]],smallO[[#This Row],[Match]]-1)</f>
        <v>0.38241999999999998</v>
      </c>
      <c r="AB643" s="79">
        <f t="shared" si="20"/>
        <v>2814.96</v>
      </c>
      <c r="AC643" s="26">
        <f>MATCH(smallO[[#This Row],[Simen worst sol]],smallO[[#This Row],[Simen 1 time]:[Simen 10 sol]],0)</f>
        <v>2</v>
      </c>
      <c r="AD643" s="26">
        <f>INDEX(smallO[[#This Row],[Simen 1 time]:[Simen 10 sol]],smallO[[#This Row],[Match2]]-1)</f>
        <v>0.38241999999999998</v>
      </c>
      <c r="AE643" s="79">
        <f t="shared" si="21"/>
        <v>2814.96</v>
      </c>
      <c r="AF643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2814.9599999999996</v>
      </c>
      <c r="AI643" s="79"/>
      <c r="AJ643" s="79"/>
      <c r="AL643" s="79"/>
      <c r="AM643" s="79"/>
      <c r="AN643" s="79"/>
    </row>
    <row r="644" spans="1:40">
      <c r="A644" s="18" t="s">
        <v>55</v>
      </c>
      <c r="B644" s="15">
        <v>3</v>
      </c>
      <c r="C644" s="15">
        <v>5</v>
      </c>
      <c r="D644" s="15">
        <v>3</v>
      </c>
      <c r="E644" s="15">
        <v>5</v>
      </c>
      <c r="F644" s="79">
        <v>0.69234700000000005</v>
      </c>
      <c r="G644" s="79">
        <v>5162.3599999999997</v>
      </c>
      <c r="H644" s="79">
        <v>0.68503499999999995</v>
      </c>
      <c r="I644" s="79">
        <v>5162.3599999999997</v>
      </c>
      <c r="J644">
        <v>0.71958699999999998</v>
      </c>
      <c r="K644">
        <v>5162.3599999999997</v>
      </c>
      <c r="L644">
        <v>0.73422900000000002</v>
      </c>
      <c r="M644">
        <v>5162.3599999999997</v>
      </c>
      <c r="N644">
        <v>0.73407100000000003</v>
      </c>
      <c r="O644">
        <v>5162.3599999999997</v>
      </c>
      <c r="P644">
        <v>0.72812299999999996</v>
      </c>
      <c r="Q644">
        <v>5162.3599999999997</v>
      </c>
      <c r="R644">
        <v>0.73482599999999998</v>
      </c>
      <c r="S644">
        <v>5162.3599999999997</v>
      </c>
      <c r="T644">
        <v>0.73482599999999998</v>
      </c>
      <c r="U644">
        <v>5162.3599999999997</v>
      </c>
      <c r="V644">
        <v>0.72548100000000004</v>
      </c>
      <c r="W644">
        <v>5162.3599999999997</v>
      </c>
      <c r="X644">
        <v>0.73492500000000005</v>
      </c>
      <c r="Y644">
        <v>5162.3599999999997</v>
      </c>
      <c r="Z644" s="26">
        <f>MATCH(smallO[[#This Row],[Simen Best sol]],smallO[[#This Row],[Simen 1 time]:[Simen 10 sol]],0)</f>
        <v>2</v>
      </c>
      <c r="AA644" s="26">
        <f>INDEX(smallO[[#This Row],[Simen 1 time]:[Simen 10 sol]],smallO[[#This Row],[Match]]-1)</f>
        <v>0.69234700000000005</v>
      </c>
      <c r="AB644" s="79">
        <f t="shared" si="20"/>
        <v>5162.3599999999997</v>
      </c>
      <c r="AC644" s="26">
        <f>MATCH(smallO[[#This Row],[Simen worst sol]],smallO[[#This Row],[Simen 1 time]:[Simen 10 sol]],0)</f>
        <v>2</v>
      </c>
      <c r="AD644" s="26">
        <f>INDEX(smallO[[#This Row],[Simen 1 time]:[Simen 10 sol]],smallO[[#This Row],[Match2]]-1)</f>
        <v>0.69234700000000005</v>
      </c>
      <c r="AE644" s="79">
        <f t="shared" si="21"/>
        <v>5162.3599999999997</v>
      </c>
      <c r="AF644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5162.3599999999997</v>
      </c>
      <c r="AI644" s="79"/>
      <c r="AJ644" s="79"/>
      <c r="AL644" s="79"/>
      <c r="AM644" s="79"/>
      <c r="AN644" s="79"/>
    </row>
    <row r="645" spans="1:40">
      <c r="A645" s="17" t="s">
        <v>55</v>
      </c>
      <c r="B645" s="13">
        <v>3</v>
      </c>
      <c r="C645" s="13">
        <v>5</v>
      </c>
      <c r="D645" s="13">
        <v>4</v>
      </c>
      <c r="E645" s="13">
        <v>5</v>
      </c>
      <c r="F645" s="64">
        <v>0.34137400000000001</v>
      </c>
      <c r="G645" s="64">
        <v>3899.72</v>
      </c>
      <c r="H645" s="79">
        <v>0.33811799999999997</v>
      </c>
      <c r="I645" s="79">
        <v>3899.72</v>
      </c>
      <c r="J645">
        <v>0.339306</v>
      </c>
      <c r="K645">
        <v>3899.72</v>
      </c>
      <c r="L645">
        <v>0.33982800000000002</v>
      </c>
      <c r="M645">
        <v>3899.72</v>
      </c>
      <c r="N645">
        <v>0.35006399999999999</v>
      </c>
      <c r="O645">
        <v>3899.72</v>
      </c>
      <c r="P645">
        <v>0.33961200000000002</v>
      </c>
      <c r="Q645">
        <v>3899.72</v>
      </c>
      <c r="R645">
        <v>0.34662399999999999</v>
      </c>
      <c r="S645">
        <v>3899.72</v>
      </c>
      <c r="T645">
        <v>0.34662399999999999</v>
      </c>
      <c r="U645">
        <v>3899.72</v>
      </c>
      <c r="V645">
        <v>0.34527400000000003</v>
      </c>
      <c r="W645">
        <v>3899.72</v>
      </c>
      <c r="X645">
        <v>0.34844199999999997</v>
      </c>
      <c r="Y645">
        <v>3899.72</v>
      </c>
      <c r="Z645" s="26">
        <f>MATCH(smallO[[#This Row],[Simen Best sol]],smallO[[#This Row],[Simen 1 time]:[Simen 10 sol]],0)</f>
        <v>2</v>
      </c>
      <c r="AA645" s="26">
        <f>INDEX(smallO[[#This Row],[Simen 1 time]:[Simen 10 sol]],smallO[[#This Row],[Match]]-1)</f>
        <v>0.34137400000000001</v>
      </c>
      <c r="AB645" s="79">
        <f t="shared" si="20"/>
        <v>3899.72</v>
      </c>
      <c r="AC645" s="26">
        <f>MATCH(smallO[[#This Row],[Simen worst sol]],smallO[[#This Row],[Simen 1 time]:[Simen 10 sol]],0)</f>
        <v>2</v>
      </c>
      <c r="AD645" s="26">
        <f>INDEX(smallO[[#This Row],[Simen 1 time]:[Simen 10 sol]],smallO[[#This Row],[Match2]]-1)</f>
        <v>0.34137400000000001</v>
      </c>
      <c r="AE645" s="79">
        <f t="shared" si="21"/>
        <v>3899.72</v>
      </c>
      <c r="AF645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3899.7200000000003</v>
      </c>
      <c r="AI645" s="79"/>
      <c r="AJ645" s="79"/>
      <c r="AL645" s="79"/>
      <c r="AM645" s="79"/>
      <c r="AN645" s="79"/>
    </row>
    <row r="646" spans="1:40">
      <c r="A646" s="18" t="s">
        <v>55</v>
      </c>
      <c r="B646" s="15">
        <v>3</v>
      </c>
      <c r="C646" s="15">
        <v>5</v>
      </c>
      <c r="D646" s="15">
        <v>5</v>
      </c>
      <c r="E646" s="15">
        <v>5</v>
      </c>
      <c r="F646" s="64">
        <v>0.48918600000000001</v>
      </c>
      <c r="G646" s="64">
        <v>3166.83</v>
      </c>
      <c r="H646" s="79">
        <v>0.50089499999999998</v>
      </c>
      <c r="I646" s="79">
        <v>3166.83</v>
      </c>
      <c r="J646">
        <v>0.49550300000000003</v>
      </c>
      <c r="K646">
        <v>3166.83</v>
      </c>
      <c r="L646">
        <v>0.51366599999999996</v>
      </c>
      <c r="M646">
        <v>3166.83</v>
      </c>
      <c r="N646">
        <v>0.489759</v>
      </c>
      <c r="O646">
        <v>3166.83</v>
      </c>
      <c r="P646">
        <v>0.489313</v>
      </c>
      <c r="Q646">
        <v>3166.83</v>
      </c>
      <c r="R646">
        <v>0.503498</v>
      </c>
      <c r="S646">
        <v>3166.83</v>
      </c>
      <c r="T646">
        <v>0.503498</v>
      </c>
      <c r="U646">
        <v>3166.83</v>
      </c>
      <c r="V646">
        <v>0.496286</v>
      </c>
      <c r="W646">
        <v>3166.83</v>
      </c>
      <c r="X646">
        <v>0.49507699999999999</v>
      </c>
      <c r="Y646">
        <v>3166.83</v>
      </c>
      <c r="Z646" s="26">
        <f>MATCH(smallO[[#This Row],[Simen Best sol]],smallO[[#This Row],[Simen 1 time]:[Simen 10 sol]],0)</f>
        <v>2</v>
      </c>
      <c r="AA646" s="26">
        <f>INDEX(smallO[[#This Row],[Simen 1 time]:[Simen 10 sol]],smallO[[#This Row],[Match]]-1)</f>
        <v>0.48918600000000001</v>
      </c>
      <c r="AB646" s="79">
        <f t="shared" si="20"/>
        <v>3166.83</v>
      </c>
      <c r="AC646" s="26">
        <f>MATCH(smallO[[#This Row],[Simen worst sol]],smallO[[#This Row],[Simen 1 time]:[Simen 10 sol]],0)</f>
        <v>2</v>
      </c>
      <c r="AD646" s="26">
        <f>INDEX(smallO[[#This Row],[Simen 1 time]:[Simen 10 sol]],smallO[[#This Row],[Match2]]-1)</f>
        <v>0.48918600000000001</v>
      </c>
      <c r="AE646" s="79">
        <f t="shared" si="21"/>
        <v>3166.83</v>
      </c>
      <c r="AF646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3166.8300000000004</v>
      </c>
      <c r="AI646" s="79"/>
      <c r="AJ646" s="79"/>
      <c r="AL646" s="79"/>
      <c r="AM646" s="79"/>
      <c r="AN646" s="79"/>
    </row>
    <row r="647" spans="1:40">
      <c r="A647" s="17" t="s">
        <v>55</v>
      </c>
      <c r="B647" s="13">
        <v>3</v>
      </c>
      <c r="C647" s="13">
        <v>10</v>
      </c>
      <c r="D647" s="13">
        <v>1</v>
      </c>
      <c r="E647" s="13">
        <v>5</v>
      </c>
      <c r="F647">
        <v>7.4733499999999999</v>
      </c>
      <c r="G647">
        <v>6501.66</v>
      </c>
      <c r="H647" s="79">
        <v>7.5867800000000001</v>
      </c>
      <c r="I647" s="79">
        <v>6501.66</v>
      </c>
      <c r="J647">
        <v>7.2355499999999999</v>
      </c>
      <c r="K647">
        <v>6501.66</v>
      </c>
      <c r="L647">
        <v>7.5772599999999999</v>
      </c>
      <c r="M647">
        <v>6501.66</v>
      </c>
      <c r="N647">
        <v>7.5144099999999998</v>
      </c>
      <c r="O647">
        <v>6501.66</v>
      </c>
      <c r="P647">
        <v>7.19238</v>
      </c>
      <c r="Q647">
        <v>6501.66</v>
      </c>
      <c r="R647">
        <v>7.4543400000000002</v>
      </c>
      <c r="S647">
        <v>6501.66</v>
      </c>
      <c r="T647">
        <v>7.4543400000000002</v>
      </c>
      <c r="U647">
        <v>6501.66</v>
      </c>
      <c r="V647">
        <v>7.2419799999999999</v>
      </c>
      <c r="W647">
        <v>6501.66</v>
      </c>
      <c r="X647">
        <v>7.1192700000000002</v>
      </c>
      <c r="Y647">
        <v>6501.66</v>
      </c>
      <c r="Z647" s="26">
        <f>MATCH(smallO[[#This Row],[Simen Best sol]],smallO[[#This Row],[Simen 1 time]:[Simen 10 sol]],0)</f>
        <v>2</v>
      </c>
      <c r="AA647" s="26">
        <f>INDEX(smallO[[#This Row],[Simen 1 time]:[Simen 10 sol]],smallO[[#This Row],[Match]]-1)</f>
        <v>7.4733499999999999</v>
      </c>
      <c r="AB647" s="79">
        <f t="shared" si="20"/>
        <v>6501.66</v>
      </c>
      <c r="AC647" s="26">
        <f>MATCH(smallO[[#This Row],[Simen worst sol]],smallO[[#This Row],[Simen 1 time]:[Simen 10 sol]],0)</f>
        <v>2</v>
      </c>
      <c r="AD647" s="26">
        <f>INDEX(smallO[[#This Row],[Simen 1 time]:[Simen 10 sol]],smallO[[#This Row],[Match2]]-1)</f>
        <v>7.4733499999999999</v>
      </c>
      <c r="AE647" s="79">
        <f t="shared" si="21"/>
        <v>6501.66</v>
      </c>
      <c r="AF647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6501.6600000000008</v>
      </c>
      <c r="AI647" s="79"/>
      <c r="AJ647" s="79"/>
      <c r="AL647" s="79"/>
      <c r="AM647" s="79"/>
      <c r="AN647" s="79"/>
    </row>
    <row r="648" spans="1:40">
      <c r="A648" s="18" t="s">
        <v>55</v>
      </c>
      <c r="B648" s="15">
        <v>3</v>
      </c>
      <c r="C648" s="15">
        <v>10</v>
      </c>
      <c r="D648" s="15">
        <v>2</v>
      </c>
      <c r="E648" s="15">
        <v>5</v>
      </c>
      <c r="F648" s="79">
        <v>11.110099999999999</v>
      </c>
      <c r="G648" s="79">
        <v>7084.51</v>
      </c>
      <c r="H648" s="79">
        <v>11.3276</v>
      </c>
      <c r="I648" s="79">
        <v>7084.51</v>
      </c>
      <c r="J648">
        <v>10.676600000000001</v>
      </c>
      <c r="K648">
        <v>7084.51</v>
      </c>
      <c r="L648">
        <v>12.9229</v>
      </c>
      <c r="M648">
        <v>7084.51</v>
      </c>
      <c r="N648">
        <v>10.848800000000001</v>
      </c>
      <c r="O648">
        <v>7084.51</v>
      </c>
      <c r="P648">
        <v>10.5893</v>
      </c>
      <c r="Q648">
        <v>7084.51</v>
      </c>
      <c r="R648">
        <v>11.3993</v>
      </c>
      <c r="S648">
        <v>7084.51</v>
      </c>
      <c r="T648">
        <v>11.3993</v>
      </c>
      <c r="U648">
        <v>7084.51</v>
      </c>
      <c r="V648">
        <v>10.7201</v>
      </c>
      <c r="W648">
        <v>7084.51</v>
      </c>
      <c r="X648">
        <v>11.8345</v>
      </c>
      <c r="Y648">
        <v>7084.51</v>
      </c>
      <c r="Z648" s="26">
        <f>MATCH(smallO[[#This Row],[Simen Best sol]],smallO[[#This Row],[Simen 1 time]:[Simen 10 sol]],0)</f>
        <v>2</v>
      </c>
      <c r="AA648" s="26">
        <f>INDEX(smallO[[#This Row],[Simen 1 time]:[Simen 10 sol]],smallO[[#This Row],[Match]]-1)</f>
        <v>11.110099999999999</v>
      </c>
      <c r="AB648" s="79">
        <f t="shared" si="20"/>
        <v>7084.51</v>
      </c>
      <c r="AC648" s="26">
        <f>MATCH(smallO[[#This Row],[Simen worst sol]],smallO[[#This Row],[Simen 1 time]:[Simen 10 sol]],0)</f>
        <v>2</v>
      </c>
      <c r="AD648" s="26">
        <f>INDEX(smallO[[#This Row],[Simen 1 time]:[Simen 10 sol]],smallO[[#This Row],[Match2]]-1)</f>
        <v>11.110099999999999</v>
      </c>
      <c r="AE648" s="79">
        <f t="shared" si="21"/>
        <v>7084.51</v>
      </c>
      <c r="AF648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7084.51</v>
      </c>
      <c r="AI648" s="79"/>
      <c r="AJ648" s="79"/>
      <c r="AL648" s="79"/>
      <c r="AM648" s="79"/>
      <c r="AN648" s="79"/>
    </row>
    <row r="649" spans="1:40">
      <c r="A649" s="17" t="s">
        <v>55</v>
      </c>
      <c r="B649" s="13">
        <v>3</v>
      </c>
      <c r="C649" s="13">
        <v>10</v>
      </c>
      <c r="D649" s="13">
        <v>3</v>
      </c>
      <c r="E649" s="13">
        <v>5</v>
      </c>
      <c r="F649">
        <v>7.5430599999999997</v>
      </c>
      <c r="G649">
        <v>5602.1</v>
      </c>
      <c r="H649" s="79">
        <v>7.5987099999999996</v>
      </c>
      <c r="I649" s="79">
        <v>5602.1</v>
      </c>
      <c r="J649">
        <v>7.5843100000000003</v>
      </c>
      <c r="K649">
        <v>5602.1</v>
      </c>
      <c r="L649">
        <v>7.4751200000000004</v>
      </c>
      <c r="M649">
        <v>5602.1</v>
      </c>
      <c r="N649">
        <v>7.6075999999999997</v>
      </c>
      <c r="O649">
        <v>5602.1</v>
      </c>
      <c r="P649">
        <v>7.5303599999999999</v>
      </c>
      <c r="Q649">
        <v>5602.1</v>
      </c>
      <c r="R649">
        <v>7.5959599999999998</v>
      </c>
      <c r="S649">
        <v>5602.1</v>
      </c>
      <c r="T649">
        <v>7.5959599999999998</v>
      </c>
      <c r="U649">
        <v>5602.1</v>
      </c>
      <c r="V649">
        <v>7.6039500000000002</v>
      </c>
      <c r="W649">
        <v>5602.1</v>
      </c>
      <c r="X649">
        <v>7.6024500000000002</v>
      </c>
      <c r="Y649">
        <v>5602.1</v>
      </c>
      <c r="Z649" s="26">
        <f>MATCH(smallO[[#This Row],[Simen Best sol]],smallO[[#This Row],[Simen 1 time]:[Simen 10 sol]],0)</f>
        <v>2</v>
      </c>
      <c r="AA649" s="26">
        <f>INDEX(smallO[[#This Row],[Simen 1 time]:[Simen 10 sol]],smallO[[#This Row],[Match]]-1)</f>
        <v>7.5430599999999997</v>
      </c>
      <c r="AB649" s="79">
        <f t="shared" si="20"/>
        <v>5602.1</v>
      </c>
      <c r="AC649" s="26">
        <f>MATCH(smallO[[#This Row],[Simen worst sol]],smallO[[#This Row],[Simen 1 time]:[Simen 10 sol]],0)</f>
        <v>2</v>
      </c>
      <c r="AD649" s="26">
        <f>INDEX(smallO[[#This Row],[Simen 1 time]:[Simen 10 sol]],smallO[[#This Row],[Match2]]-1)</f>
        <v>7.5430599999999997</v>
      </c>
      <c r="AE649" s="79">
        <f t="shared" si="21"/>
        <v>5602.1</v>
      </c>
      <c r="AF649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5602.0999999999995</v>
      </c>
      <c r="AI649" s="79"/>
      <c r="AJ649" s="79"/>
      <c r="AL649" s="79"/>
      <c r="AM649" s="79"/>
      <c r="AN649" s="79"/>
    </row>
    <row r="650" spans="1:40">
      <c r="A650" s="18" t="s">
        <v>55</v>
      </c>
      <c r="B650" s="15">
        <v>3</v>
      </c>
      <c r="C650" s="15">
        <v>10</v>
      </c>
      <c r="D650" s="15">
        <v>4</v>
      </c>
      <c r="E650" s="15">
        <v>5</v>
      </c>
      <c r="F650" s="79">
        <v>7.1456099999999996</v>
      </c>
      <c r="G650" s="79">
        <v>6505.55</v>
      </c>
      <c r="H650" s="79">
        <v>7.2383300000000004</v>
      </c>
      <c r="I650" s="79">
        <v>6505.55</v>
      </c>
      <c r="J650">
        <v>6.9600299999999997</v>
      </c>
      <c r="K650">
        <v>6505.55</v>
      </c>
      <c r="L650">
        <v>7.5048199999999996</v>
      </c>
      <c r="M650">
        <v>6505.55</v>
      </c>
      <c r="N650">
        <v>7.1483999999999996</v>
      </c>
      <c r="O650">
        <v>6308.77</v>
      </c>
      <c r="P650">
        <v>7.0922200000000002</v>
      </c>
      <c r="Q650">
        <v>6505.55</v>
      </c>
      <c r="R650">
        <v>7.15097</v>
      </c>
      <c r="S650">
        <v>6505.55</v>
      </c>
      <c r="T650">
        <v>7.15097</v>
      </c>
      <c r="U650">
        <v>6505.55</v>
      </c>
      <c r="V650">
        <v>7.4185600000000003</v>
      </c>
      <c r="W650">
        <v>6505.55</v>
      </c>
      <c r="X650">
        <v>7.3219500000000002</v>
      </c>
      <c r="Y650">
        <v>6505.55</v>
      </c>
      <c r="Z650" s="26">
        <f>MATCH(smallO[[#This Row],[Simen Best sol]],smallO[[#This Row],[Simen 1 time]:[Simen 10 sol]],0)</f>
        <v>10</v>
      </c>
      <c r="AA650" s="26">
        <f>INDEX(smallO[[#This Row],[Simen 1 time]:[Simen 10 sol]],smallO[[#This Row],[Match]]-1)</f>
        <v>7.1483999999999996</v>
      </c>
      <c r="AB650" s="79">
        <f t="shared" si="20"/>
        <v>6308.77</v>
      </c>
      <c r="AC650" s="26">
        <f>MATCH(smallO[[#This Row],[Simen worst sol]],smallO[[#This Row],[Simen 1 time]:[Simen 10 sol]],0)</f>
        <v>2</v>
      </c>
      <c r="AD650" s="26">
        <f>INDEX(smallO[[#This Row],[Simen 1 time]:[Simen 10 sol]],smallO[[#This Row],[Match2]]-1)</f>
        <v>7.1456099999999996</v>
      </c>
      <c r="AE650" s="79">
        <f t="shared" si="21"/>
        <v>6505.55</v>
      </c>
      <c r="AF650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6485.8720000000012</v>
      </c>
      <c r="AI650" s="79"/>
      <c r="AJ650" s="79"/>
      <c r="AL650" s="79"/>
      <c r="AM650" s="79"/>
      <c r="AN650" s="79"/>
    </row>
    <row r="651" spans="1:40">
      <c r="A651" s="17" t="s">
        <v>55</v>
      </c>
      <c r="B651" s="13">
        <v>3</v>
      </c>
      <c r="C651" s="13">
        <v>10</v>
      </c>
      <c r="D651" s="13">
        <v>5</v>
      </c>
      <c r="E651" s="13">
        <v>5</v>
      </c>
      <c r="F651">
        <v>6.3353200000000003</v>
      </c>
      <c r="G651">
        <v>5803.38</v>
      </c>
      <c r="H651" s="79">
        <v>6.3295599999999999</v>
      </c>
      <c r="I651" s="79">
        <v>5803.38</v>
      </c>
      <c r="J651">
        <v>6.2963300000000002</v>
      </c>
      <c r="K651">
        <v>5803.38</v>
      </c>
      <c r="L651">
        <v>6.3159299999999998</v>
      </c>
      <c r="M651">
        <v>5803.38</v>
      </c>
      <c r="N651">
        <v>6.3297400000000001</v>
      </c>
      <c r="O651">
        <v>5803.38</v>
      </c>
      <c r="P651">
        <v>6.4491199999999997</v>
      </c>
      <c r="Q651">
        <v>5803.38</v>
      </c>
      <c r="R651">
        <v>6.24315</v>
      </c>
      <c r="S651">
        <v>5803.38</v>
      </c>
      <c r="T651">
        <v>6.24315</v>
      </c>
      <c r="U651">
        <v>5803.38</v>
      </c>
      <c r="V651">
        <v>6.3230000000000004</v>
      </c>
      <c r="W651">
        <v>5803.38</v>
      </c>
      <c r="X651">
        <v>6.3179699999999999</v>
      </c>
      <c r="Y651">
        <v>5803.38</v>
      </c>
      <c r="Z651" s="26">
        <f>MATCH(smallO[[#This Row],[Simen Best sol]],smallO[[#This Row],[Simen 1 time]:[Simen 10 sol]],0)</f>
        <v>2</v>
      </c>
      <c r="AA651" s="26">
        <f>INDEX(smallO[[#This Row],[Simen 1 time]:[Simen 10 sol]],smallO[[#This Row],[Match]]-1)</f>
        <v>6.3353200000000003</v>
      </c>
      <c r="AB651" s="79">
        <f t="shared" si="20"/>
        <v>5803.38</v>
      </c>
      <c r="AC651" s="26">
        <f>MATCH(smallO[[#This Row],[Simen worst sol]],smallO[[#This Row],[Simen 1 time]:[Simen 10 sol]],0)</f>
        <v>2</v>
      </c>
      <c r="AD651" s="26">
        <f>INDEX(smallO[[#This Row],[Simen 1 time]:[Simen 10 sol]],smallO[[#This Row],[Match2]]-1)</f>
        <v>6.3353200000000003</v>
      </c>
      <c r="AE651" s="79">
        <f t="shared" si="21"/>
        <v>5803.38</v>
      </c>
      <c r="AF651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5803.3799999999992</v>
      </c>
      <c r="AI651" s="79"/>
      <c r="AJ651" s="79"/>
      <c r="AL651" s="79"/>
      <c r="AM651" s="79"/>
      <c r="AN651" s="79"/>
    </row>
    <row r="652" spans="1:40">
      <c r="A652" s="18" t="s">
        <v>55</v>
      </c>
      <c r="B652" s="15">
        <v>3</v>
      </c>
      <c r="C652" s="15">
        <v>15</v>
      </c>
      <c r="D652" s="15">
        <v>1</v>
      </c>
      <c r="E652" s="15">
        <v>5</v>
      </c>
      <c r="F652">
        <v>12.6241</v>
      </c>
      <c r="G652">
        <v>7052.63</v>
      </c>
      <c r="H652" s="79">
        <v>12.502800000000001</v>
      </c>
      <c r="I652" s="79">
        <v>7052.63</v>
      </c>
      <c r="J652">
        <v>12.485099999999999</v>
      </c>
      <c r="K652">
        <v>7052.63</v>
      </c>
      <c r="L652">
        <v>12.431800000000001</v>
      </c>
      <c r="M652">
        <v>7052.63</v>
      </c>
      <c r="N652">
        <v>12.1492</v>
      </c>
      <c r="O652">
        <v>7052.63</v>
      </c>
      <c r="P652">
        <v>12.585000000000001</v>
      </c>
      <c r="Q652">
        <v>7052.63</v>
      </c>
      <c r="R652">
        <v>12.038500000000001</v>
      </c>
      <c r="S652">
        <v>7052.63</v>
      </c>
      <c r="T652">
        <v>12.038500000000001</v>
      </c>
      <c r="U652">
        <v>7052.63</v>
      </c>
      <c r="V652">
        <v>12.3035</v>
      </c>
      <c r="W652">
        <v>7052.63</v>
      </c>
      <c r="X652">
        <v>12.438000000000001</v>
      </c>
      <c r="Y652">
        <v>7052.63</v>
      </c>
      <c r="Z652" s="26">
        <f>MATCH(smallO[[#This Row],[Simen Best sol]],smallO[[#This Row],[Simen 1 time]:[Simen 10 sol]],0)</f>
        <v>2</v>
      </c>
      <c r="AA652" s="26">
        <f>INDEX(smallO[[#This Row],[Simen 1 time]:[Simen 10 sol]],smallO[[#This Row],[Match]]-1)</f>
        <v>12.6241</v>
      </c>
      <c r="AB652" s="79">
        <f t="shared" si="20"/>
        <v>7052.63</v>
      </c>
      <c r="AC652" s="26">
        <f>MATCH(smallO[[#This Row],[Simen worst sol]],smallO[[#This Row],[Simen 1 time]:[Simen 10 sol]],0)</f>
        <v>2</v>
      </c>
      <c r="AD652" s="26">
        <f>INDEX(smallO[[#This Row],[Simen 1 time]:[Simen 10 sol]],smallO[[#This Row],[Match2]]-1)</f>
        <v>12.6241</v>
      </c>
      <c r="AE652" s="79">
        <f t="shared" si="21"/>
        <v>7052.63</v>
      </c>
      <c r="AF652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7052.6299999999992</v>
      </c>
      <c r="AI652" s="79"/>
      <c r="AJ652" s="79"/>
      <c r="AL652" s="79"/>
      <c r="AM652" s="79"/>
      <c r="AN652" s="79"/>
    </row>
    <row r="653" spans="1:40">
      <c r="A653" s="17" t="s">
        <v>55</v>
      </c>
      <c r="B653" s="13">
        <v>3</v>
      </c>
      <c r="C653" s="13">
        <v>15</v>
      </c>
      <c r="D653" s="13">
        <v>2</v>
      </c>
      <c r="E653" s="13">
        <v>5</v>
      </c>
      <c r="F653">
        <v>7.5887399999999996</v>
      </c>
      <c r="G653">
        <v>7223.16</v>
      </c>
      <c r="H653" s="79">
        <v>7.8167499999999999</v>
      </c>
      <c r="I653" s="79">
        <v>7223.16</v>
      </c>
      <c r="J653">
        <v>7.8527300000000002</v>
      </c>
      <c r="K653">
        <v>7223.16</v>
      </c>
      <c r="L653">
        <v>7.8914600000000004</v>
      </c>
      <c r="M653">
        <v>7223.16</v>
      </c>
      <c r="N653">
        <v>7.7215400000000001</v>
      </c>
      <c r="O653">
        <v>7223.16</v>
      </c>
      <c r="P653">
        <v>7.6053199999999999</v>
      </c>
      <c r="Q653">
        <v>7223.16</v>
      </c>
      <c r="R653">
        <v>7.6032400000000004</v>
      </c>
      <c r="S653">
        <v>7223.16</v>
      </c>
      <c r="T653">
        <v>7.6032400000000004</v>
      </c>
      <c r="U653">
        <v>7223.16</v>
      </c>
      <c r="V653">
        <v>7.8385999999999996</v>
      </c>
      <c r="W653">
        <v>7223.16</v>
      </c>
      <c r="X653">
        <v>8.0162899999999997</v>
      </c>
      <c r="Y653">
        <v>7223.16</v>
      </c>
      <c r="Z653" s="26">
        <f>MATCH(smallO[[#This Row],[Simen Best sol]],smallO[[#This Row],[Simen 1 time]:[Simen 10 sol]],0)</f>
        <v>2</v>
      </c>
      <c r="AA653" s="26">
        <f>INDEX(smallO[[#This Row],[Simen 1 time]:[Simen 10 sol]],smallO[[#This Row],[Match]]-1)</f>
        <v>7.5887399999999996</v>
      </c>
      <c r="AB653" s="79">
        <f t="shared" si="20"/>
        <v>7223.16</v>
      </c>
      <c r="AC653" s="26">
        <f>MATCH(smallO[[#This Row],[Simen worst sol]],smallO[[#This Row],[Simen 1 time]:[Simen 10 sol]],0)</f>
        <v>2</v>
      </c>
      <c r="AD653" s="26">
        <f>INDEX(smallO[[#This Row],[Simen 1 time]:[Simen 10 sol]],smallO[[#This Row],[Match2]]-1)</f>
        <v>7.5887399999999996</v>
      </c>
      <c r="AE653" s="79">
        <f t="shared" si="21"/>
        <v>7223.16</v>
      </c>
      <c r="AF653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7223.1600000000017</v>
      </c>
      <c r="AI653" s="79"/>
      <c r="AJ653" s="79"/>
      <c r="AL653" s="79"/>
      <c r="AM653" s="79"/>
      <c r="AN653" s="79"/>
    </row>
    <row r="654" spans="1:40">
      <c r="A654" s="18" t="s">
        <v>55</v>
      </c>
      <c r="B654" s="15">
        <v>3</v>
      </c>
      <c r="C654" s="15">
        <v>15</v>
      </c>
      <c r="D654" s="15">
        <v>3</v>
      </c>
      <c r="E654" s="15">
        <v>5</v>
      </c>
      <c r="F654">
        <v>14.0288</v>
      </c>
      <c r="G654">
        <v>8067.35</v>
      </c>
      <c r="H654" s="79">
        <v>14.025700000000001</v>
      </c>
      <c r="I654" s="79">
        <v>8067.35</v>
      </c>
      <c r="J654">
        <v>14.0799</v>
      </c>
      <c r="K654">
        <v>8067.35</v>
      </c>
      <c r="L654">
        <v>13.8348</v>
      </c>
      <c r="M654">
        <v>8067.35</v>
      </c>
      <c r="N654">
        <v>14.1724</v>
      </c>
      <c r="O654">
        <v>8067.35</v>
      </c>
      <c r="P654">
        <v>14.1442</v>
      </c>
      <c r="Q654">
        <v>8067.35</v>
      </c>
      <c r="R654">
        <v>14.420400000000001</v>
      </c>
      <c r="S654">
        <v>8067.35</v>
      </c>
      <c r="T654">
        <v>14.420400000000001</v>
      </c>
      <c r="U654">
        <v>8067.35</v>
      </c>
      <c r="V654">
        <v>13.878399999999999</v>
      </c>
      <c r="W654">
        <v>8067.35</v>
      </c>
      <c r="X654">
        <v>13.8154</v>
      </c>
      <c r="Y654">
        <v>8067.35</v>
      </c>
      <c r="Z654" s="26">
        <f>MATCH(smallO[[#This Row],[Simen Best sol]],smallO[[#This Row],[Simen 1 time]:[Simen 10 sol]],0)</f>
        <v>2</v>
      </c>
      <c r="AA654" s="26">
        <f>INDEX(smallO[[#This Row],[Simen 1 time]:[Simen 10 sol]],smallO[[#This Row],[Match]]-1)</f>
        <v>14.0288</v>
      </c>
      <c r="AB654" s="79">
        <f t="shared" si="20"/>
        <v>8067.35</v>
      </c>
      <c r="AC654" s="26">
        <f>MATCH(smallO[[#This Row],[Simen worst sol]],smallO[[#This Row],[Simen 1 time]:[Simen 10 sol]],0)</f>
        <v>2</v>
      </c>
      <c r="AD654" s="26">
        <f>INDEX(smallO[[#This Row],[Simen 1 time]:[Simen 10 sol]],smallO[[#This Row],[Match2]]-1)</f>
        <v>14.0288</v>
      </c>
      <c r="AE654" s="79">
        <f t="shared" si="21"/>
        <v>8067.35</v>
      </c>
      <c r="AF654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8067.35</v>
      </c>
      <c r="AI654" s="79"/>
      <c r="AJ654" s="79"/>
      <c r="AL654" s="79"/>
      <c r="AM654" s="79"/>
      <c r="AN654" s="79"/>
    </row>
    <row r="655" spans="1:40">
      <c r="A655" s="17" t="s">
        <v>55</v>
      </c>
      <c r="B655" s="13">
        <v>3</v>
      </c>
      <c r="C655" s="13">
        <v>15</v>
      </c>
      <c r="D655" s="13">
        <v>4</v>
      </c>
      <c r="E655" s="13">
        <v>5</v>
      </c>
      <c r="F655">
        <v>9.2596699999999998</v>
      </c>
      <c r="G655">
        <v>6388.14</v>
      </c>
      <c r="H655" s="79">
        <v>8.9491999999999994</v>
      </c>
      <c r="I655" s="79">
        <v>6388.14</v>
      </c>
      <c r="J655">
        <v>8.7815899999999996</v>
      </c>
      <c r="K655">
        <v>6388.14</v>
      </c>
      <c r="L655">
        <v>9.3793100000000003</v>
      </c>
      <c r="M655">
        <v>6388.14</v>
      </c>
      <c r="N655">
        <v>9.2751999999999999</v>
      </c>
      <c r="O655">
        <v>6388.14</v>
      </c>
      <c r="P655">
        <v>9.4475899999999999</v>
      </c>
      <c r="Q655">
        <v>6388.14</v>
      </c>
      <c r="R655">
        <v>9.2728599999999997</v>
      </c>
      <c r="S655">
        <v>6388.14</v>
      </c>
      <c r="T655">
        <v>9.2728599999999997</v>
      </c>
      <c r="U655">
        <v>6388.14</v>
      </c>
      <c r="V655">
        <v>9.1143900000000002</v>
      </c>
      <c r="W655">
        <v>6388.14</v>
      </c>
      <c r="X655">
        <v>9.3157399999999999</v>
      </c>
      <c r="Y655">
        <v>6388.14</v>
      </c>
      <c r="Z655" s="26">
        <f>MATCH(smallO[[#This Row],[Simen Best sol]],smallO[[#This Row],[Simen 1 time]:[Simen 10 sol]],0)</f>
        <v>2</v>
      </c>
      <c r="AA655" s="26">
        <f>INDEX(smallO[[#This Row],[Simen 1 time]:[Simen 10 sol]],smallO[[#This Row],[Match]]-1)</f>
        <v>9.2596699999999998</v>
      </c>
      <c r="AB655" s="79">
        <f t="shared" si="20"/>
        <v>6388.14</v>
      </c>
      <c r="AC655" s="26">
        <f>MATCH(smallO[[#This Row],[Simen worst sol]],smallO[[#This Row],[Simen 1 time]:[Simen 10 sol]],0)</f>
        <v>2</v>
      </c>
      <c r="AD655" s="26">
        <f>INDEX(smallO[[#This Row],[Simen 1 time]:[Simen 10 sol]],smallO[[#This Row],[Match2]]-1)</f>
        <v>9.2596699999999998</v>
      </c>
      <c r="AE655" s="79">
        <f t="shared" si="21"/>
        <v>6388.14</v>
      </c>
      <c r="AF655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6388.14</v>
      </c>
      <c r="AI655" s="79"/>
      <c r="AJ655" s="79"/>
      <c r="AL655" s="79"/>
      <c r="AM655" s="79"/>
      <c r="AN655" s="79"/>
    </row>
    <row r="656" spans="1:40">
      <c r="A656" s="18" t="s">
        <v>55</v>
      </c>
      <c r="B656" s="15">
        <v>3</v>
      </c>
      <c r="C656" s="15">
        <v>15</v>
      </c>
      <c r="D656" s="15">
        <v>5</v>
      </c>
      <c r="E656" s="15">
        <v>5</v>
      </c>
      <c r="F656">
        <v>9.3015500000000007</v>
      </c>
      <c r="G656">
        <v>7053.72</v>
      </c>
      <c r="H656" s="79">
        <v>9.5684299999999993</v>
      </c>
      <c r="I656" s="79">
        <v>7053.72</v>
      </c>
      <c r="J656">
        <v>10.321099999999999</v>
      </c>
      <c r="K656">
        <v>7053.72</v>
      </c>
      <c r="L656">
        <v>9.6297300000000003</v>
      </c>
      <c r="M656">
        <v>7053.72</v>
      </c>
      <c r="N656">
        <v>8.9425500000000007</v>
      </c>
      <c r="O656">
        <v>7053.72</v>
      </c>
      <c r="P656">
        <v>9.2996099999999995</v>
      </c>
      <c r="Q656">
        <v>7053.72</v>
      </c>
      <c r="R656">
        <v>9.6305300000000003</v>
      </c>
      <c r="S656">
        <v>7053.72</v>
      </c>
      <c r="T656">
        <v>9.6305300000000003</v>
      </c>
      <c r="U656">
        <v>7053.72</v>
      </c>
      <c r="V656">
        <v>9.5223600000000008</v>
      </c>
      <c r="W656">
        <v>7053.72</v>
      </c>
      <c r="X656">
        <v>9.5103000000000009</v>
      </c>
      <c r="Y656">
        <v>7053.72</v>
      </c>
      <c r="Z656" s="26">
        <f>MATCH(smallO[[#This Row],[Simen Best sol]],smallO[[#This Row],[Simen 1 time]:[Simen 10 sol]],0)</f>
        <v>2</v>
      </c>
      <c r="AA656" s="26">
        <f>INDEX(smallO[[#This Row],[Simen 1 time]:[Simen 10 sol]],smallO[[#This Row],[Match]]-1)</f>
        <v>9.3015500000000007</v>
      </c>
      <c r="AB656" s="79">
        <f t="shared" si="20"/>
        <v>7053.72</v>
      </c>
      <c r="AC656" s="26">
        <f>MATCH(smallO[[#This Row],[Simen worst sol]],smallO[[#This Row],[Simen 1 time]:[Simen 10 sol]],0)</f>
        <v>2</v>
      </c>
      <c r="AD656" s="26">
        <f>INDEX(smallO[[#This Row],[Simen 1 time]:[Simen 10 sol]],smallO[[#This Row],[Match2]]-1)</f>
        <v>9.3015500000000007</v>
      </c>
      <c r="AE656" s="79">
        <f t="shared" si="21"/>
        <v>7053.72</v>
      </c>
      <c r="AF656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7053.7199999999993</v>
      </c>
      <c r="AI656" s="79"/>
      <c r="AJ656" s="79"/>
      <c r="AL656" s="79"/>
      <c r="AM656" s="79"/>
      <c r="AN656" s="79"/>
    </row>
    <row r="657" spans="1:40">
      <c r="A657" s="17" t="s">
        <v>55</v>
      </c>
      <c r="B657" s="13">
        <v>3</v>
      </c>
      <c r="C657" s="13">
        <v>20</v>
      </c>
      <c r="D657" s="13">
        <v>1</v>
      </c>
      <c r="E657" s="13">
        <v>5</v>
      </c>
      <c r="F657">
        <v>13.13</v>
      </c>
      <c r="G657">
        <v>8965.2099999999991</v>
      </c>
      <c r="H657" s="79">
        <v>11.504</v>
      </c>
      <c r="I657" s="79">
        <v>8965.2099999999991</v>
      </c>
      <c r="J657">
        <v>11.649100000000001</v>
      </c>
      <c r="K657">
        <v>8965.2099999999991</v>
      </c>
      <c r="L657">
        <v>13.6851</v>
      </c>
      <c r="M657">
        <v>8965.2099999999991</v>
      </c>
      <c r="N657">
        <v>14.430999999999999</v>
      </c>
      <c r="O657">
        <v>8965.2099999999991</v>
      </c>
      <c r="P657">
        <v>12.744400000000001</v>
      </c>
      <c r="Q657">
        <v>8965.2099999999991</v>
      </c>
      <c r="R657">
        <v>13.664199999999999</v>
      </c>
      <c r="S657">
        <v>8965.2099999999991</v>
      </c>
      <c r="T657">
        <v>13.664199999999999</v>
      </c>
      <c r="U657">
        <v>8965.2099999999991</v>
      </c>
      <c r="V657">
        <v>14.041700000000001</v>
      </c>
      <c r="W657">
        <v>8965.2099999999991</v>
      </c>
      <c r="X657">
        <v>12.0131</v>
      </c>
      <c r="Y657">
        <v>8965.2099999999991</v>
      </c>
      <c r="Z657" s="26">
        <f>MATCH(smallO[[#This Row],[Simen Best sol]],smallO[[#This Row],[Simen 1 time]:[Simen 10 sol]],0)</f>
        <v>2</v>
      </c>
      <c r="AA657" s="26">
        <f>INDEX(smallO[[#This Row],[Simen 1 time]:[Simen 10 sol]],smallO[[#This Row],[Match]]-1)</f>
        <v>13.13</v>
      </c>
      <c r="AB657" s="79">
        <f t="shared" si="20"/>
        <v>8965.2099999999991</v>
      </c>
      <c r="AC657" s="26">
        <f>MATCH(smallO[[#This Row],[Simen worst sol]],smallO[[#This Row],[Simen 1 time]:[Simen 10 sol]],0)</f>
        <v>2</v>
      </c>
      <c r="AD657" s="26">
        <f>INDEX(smallO[[#This Row],[Simen 1 time]:[Simen 10 sol]],smallO[[#This Row],[Match2]]-1)</f>
        <v>13.13</v>
      </c>
      <c r="AE657" s="79">
        <f t="shared" si="21"/>
        <v>8965.2099999999991</v>
      </c>
      <c r="AF657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8965.2099999999973</v>
      </c>
      <c r="AI657" s="79"/>
      <c r="AJ657" s="79"/>
      <c r="AL657" s="79"/>
      <c r="AM657" s="79"/>
      <c r="AN657" s="79"/>
    </row>
    <row r="658" spans="1:40">
      <c r="A658" s="18" t="s">
        <v>55</v>
      </c>
      <c r="B658" s="15">
        <v>3</v>
      </c>
      <c r="C658" s="15">
        <v>20</v>
      </c>
      <c r="D658" s="15">
        <v>2</v>
      </c>
      <c r="E658" s="15">
        <v>5</v>
      </c>
      <c r="F658">
        <v>8.0865299999999998</v>
      </c>
      <c r="G658">
        <v>7926.15</v>
      </c>
      <c r="H658" s="79">
        <v>8.6492500000000003</v>
      </c>
      <c r="I658" s="79">
        <v>7926.87</v>
      </c>
      <c r="J658">
        <v>7.7283900000000001</v>
      </c>
      <c r="K658">
        <v>7926.15</v>
      </c>
      <c r="L658">
        <v>8.5444499999999994</v>
      </c>
      <c r="M658">
        <v>7926.87</v>
      </c>
      <c r="N658">
        <v>7.9836099999999997</v>
      </c>
      <c r="O658">
        <v>7926.15</v>
      </c>
      <c r="P658">
        <v>8.2952700000000004</v>
      </c>
      <c r="Q658">
        <v>7926.15</v>
      </c>
      <c r="R658">
        <v>8.1201299999999996</v>
      </c>
      <c r="S658">
        <v>7926.15</v>
      </c>
      <c r="T658">
        <v>8.1201299999999996</v>
      </c>
      <c r="U658">
        <v>7926.15</v>
      </c>
      <c r="V658">
        <v>8.2213999999999992</v>
      </c>
      <c r="W658">
        <v>7926.15</v>
      </c>
      <c r="X658">
        <v>8.1241299999999992</v>
      </c>
      <c r="Y658">
        <v>7926.87</v>
      </c>
      <c r="Z658" s="26">
        <f>MATCH(smallO[[#This Row],[Simen Best sol]],smallO[[#This Row],[Simen 1 time]:[Simen 10 sol]],0)</f>
        <v>2</v>
      </c>
      <c r="AA658" s="26">
        <f>INDEX(smallO[[#This Row],[Simen 1 time]:[Simen 10 sol]],smallO[[#This Row],[Match]]-1)</f>
        <v>8.0865299999999998</v>
      </c>
      <c r="AB658" s="79">
        <f t="shared" si="20"/>
        <v>7926.15</v>
      </c>
      <c r="AC658" s="26">
        <f>MATCH(smallO[[#This Row],[Simen worst sol]],smallO[[#This Row],[Simen 1 time]:[Simen 10 sol]],0)</f>
        <v>4</v>
      </c>
      <c r="AD658" s="26">
        <f>INDEX(smallO[[#This Row],[Simen 1 time]:[Simen 10 sol]],smallO[[#This Row],[Match2]]-1)</f>
        <v>8.6492500000000003</v>
      </c>
      <c r="AE658" s="79">
        <f t="shared" si="21"/>
        <v>7926.87</v>
      </c>
      <c r="AF658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7926.3659999999991</v>
      </c>
      <c r="AI658" s="79"/>
      <c r="AJ658" s="79"/>
      <c r="AL658" s="79"/>
      <c r="AM658" s="79"/>
      <c r="AN658" s="79"/>
    </row>
    <row r="659" spans="1:40">
      <c r="A659" s="17" t="s">
        <v>55</v>
      </c>
      <c r="B659" s="13">
        <v>3</v>
      </c>
      <c r="C659" s="13">
        <v>20</v>
      </c>
      <c r="D659" s="13">
        <v>3</v>
      </c>
      <c r="E659" s="13">
        <v>5</v>
      </c>
      <c r="F659">
        <v>8.3680199999999996</v>
      </c>
      <c r="G659">
        <v>8890.84</v>
      </c>
      <c r="H659" s="79">
        <v>8.7666699999999995</v>
      </c>
      <c r="I659" s="79">
        <v>8890.84</v>
      </c>
      <c r="J659">
        <v>9.0924399999999999</v>
      </c>
      <c r="K659">
        <v>8890.84</v>
      </c>
      <c r="L659">
        <v>8.9925099999999993</v>
      </c>
      <c r="M659">
        <v>8890.84</v>
      </c>
      <c r="N659">
        <v>8.6426499999999997</v>
      </c>
      <c r="O659">
        <v>8890.84</v>
      </c>
      <c r="P659">
        <v>9.0251800000000006</v>
      </c>
      <c r="Q659">
        <v>8890.84</v>
      </c>
      <c r="R659">
        <v>8.5992800000000003</v>
      </c>
      <c r="S659">
        <v>8890.84</v>
      </c>
      <c r="T659">
        <v>8.5992800000000003</v>
      </c>
      <c r="U659">
        <v>8890.84</v>
      </c>
      <c r="V659">
        <v>8.9029799999999994</v>
      </c>
      <c r="W659">
        <v>8890.84</v>
      </c>
      <c r="X659">
        <v>8.9153300000000009</v>
      </c>
      <c r="Y659">
        <v>8890.84</v>
      </c>
      <c r="Z659" s="26">
        <f>MATCH(smallO[[#This Row],[Simen Best sol]],smallO[[#This Row],[Simen 1 time]:[Simen 10 sol]],0)</f>
        <v>2</v>
      </c>
      <c r="AA659" s="26">
        <f>INDEX(smallO[[#This Row],[Simen 1 time]:[Simen 10 sol]],smallO[[#This Row],[Match]]-1)</f>
        <v>8.3680199999999996</v>
      </c>
      <c r="AB659" s="79">
        <f t="shared" si="20"/>
        <v>8890.84</v>
      </c>
      <c r="AC659" s="26">
        <f>MATCH(smallO[[#This Row],[Simen worst sol]],smallO[[#This Row],[Simen 1 time]:[Simen 10 sol]],0)</f>
        <v>2</v>
      </c>
      <c r="AD659" s="26">
        <f>INDEX(smallO[[#This Row],[Simen 1 time]:[Simen 10 sol]],smallO[[#This Row],[Match2]]-1)</f>
        <v>8.3680199999999996</v>
      </c>
      <c r="AE659" s="79">
        <f t="shared" si="21"/>
        <v>8890.84</v>
      </c>
      <c r="AF659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8890.8399999999983</v>
      </c>
      <c r="AI659" s="79"/>
      <c r="AJ659" s="79"/>
      <c r="AL659" s="79"/>
      <c r="AM659" s="79"/>
      <c r="AN659" s="79"/>
    </row>
    <row r="660" spans="1:40">
      <c r="A660" s="18" t="s">
        <v>55</v>
      </c>
      <c r="B660" s="15">
        <v>3</v>
      </c>
      <c r="C660" s="15">
        <v>20</v>
      </c>
      <c r="D660" s="15">
        <v>4</v>
      </c>
      <c r="E660" s="15">
        <v>5</v>
      </c>
      <c r="F660">
        <v>13.769600000000001</v>
      </c>
      <c r="G660">
        <v>9053</v>
      </c>
      <c r="H660" s="79">
        <v>15.4186</v>
      </c>
      <c r="I660" s="79">
        <v>9089.69</v>
      </c>
      <c r="J660">
        <v>13.5631</v>
      </c>
      <c r="K660">
        <v>9053</v>
      </c>
      <c r="L660">
        <v>13.8688</v>
      </c>
      <c r="M660">
        <v>9053</v>
      </c>
      <c r="N660">
        <v>14.700200000000001</v>
      </c>
      <c r="O660">
        <v>9053</v>
      </c>
      <c r="P660">
        <v>14.2699</v>
      </c>
      <c r="Q660">
        <v>9053</v>
      </c>
      <c r="R660">
        <v>13.7201</v>
      </c>
      <c r="S660">
        <v>9053</v>
      </c>
      <c r="T660">
        <v>13.7201</v>
      </c>
      <c r="U660">
        <v>9053</v>
      </c>
      <c r="V660">
        <v>13.6995</v>
      </c>
      <c r="W660">
        <v>9053</v>
      </c>
      <c r="X660">
        <v>13.542999999999999</v>
      </c>
      <c r="Y660">
        <v>9053</v>
      </c>
      <c r="Z660" s="26">
        <f>MATCH(smallO[[#This Row],[Simen Best sol]],smallO[[#This Row],[Simen 1 time]:[Simen 10 sol]],0)</f>
        <v>2</v>
      </c>
      <c r="AA660" s="26">
        <f>INDEX(smallO[[#This Row],[Simen 1 time]:[Simen 10 sol]],smallO[[#This Row],[Match]]-1)</f>
        <v>13.769600000000001</v>
      </c>
      <c r="AB660" s="79">
        <f t="shared" si="20"/>
        <v>9053</v>
      </c>
      <c r="AC660" s="26">
        <f>MATCH(smallO[[#This Row],[Simen worst sol]],smallO[[#This Row],[Simen 1 time]:[Simen 10 sol]],0)</f>
        <v>4</v>
      </c>
      <c r="AD660" s="26">
        <f>INDEX(smallO[[#This Row],[Simen 1 time]:[Simen 10 sol]],smallO[[#This Row],[Match2]]-1)</f>
        <v>15.4186</v>
      </c>
      <c r="AE660" s="79">
        <f t="shared" si="21"/>
        <v>9089.69</v>
      </c>
      <c r="AF660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9056.6689999999999</v>
      </c>
      <c r="AI660" s="79"/>
      <c r="AJ660" s="79"/>
      <c r="AL660" s="79"/>
      <c r="AM660" s="79"/>
      <c r="AN660" s="79"/>
    </row>
    <row r="661" spans="1:40">
      <c r="A661" s="17" t="s">
        <v>55</v>
      </c>
      <c r="B661" s="13">
        <v>3</v>
      </c>
      <c r="C661" s="13">
        <v>20</v>
      </c>
      <c r="D661" s="13">
        <v>5</v>
      </c>
      <c r="E661" s="13">
        <v>5</v>
      </c>
      <c r="F661">
        <v>14.8081</v>
      </c>
      <c r="G661">
        <v>10759</v>
      </c>
      <c r="H661" s="79">
        <v>15.1578</v>
      </c>
      <c r="I661" s="79">
        <v>10656.8</v>
      </c>
      <c r="J661">
        <v>15.459099999999999</v>
      </c>
      <c r="K661">
        <v>10656.8</v>
      </c>
      <c r="L661">
        <v>14.033300000000001</v>
      </c>
      <c r="M661">
        <v>10833.6</v>
      </c>
      <c r="N661">
        <v>14.834</v>
      </c>
      <c r="O661">
        <v>10759</v>
      </c>
      <c r="P661">
        <v>16.862500000000001</v>
      </c>
      <c r="Q661">
        <v>10656.8</v>
      </c>
      <c r="R661">
        <v>16.732199999999999</v>
      </c>
      <c r="S661">
        <v>10663</v>
      </c>
      <c r="T661">
        <v>16.732199999999999</v>
      </c>
      <c r="U661">
        <v>10663</v>
      </c>
      <c r="V661">
        <v>17.079000000000001</v>
      </c>
      <c r="W661">
        <v>10656.8</v>
      </c>
      <c r="X661">
        <v>15.963100000000001</v>
      </c>
      <c r="Y661">
        <v>10656.8</v>
      </c>
      <c r="Z661" s="26">
        <f>MATCH(smallO[[#This Row],[Simen Best sol]],smallO[[#This Row],[Simen 1 time]:[Simen 10 sol]],0)</f>
        <v>4</v>
      </c>
      <c r="AA661" s="26">
        <f>INDEX(smallO[[#This Row],[Simen 1 time]:[Simen 10 sol]],smallO[[#This Row],[Match]]-1)</f>
        <v>15.1578</v>
      </c>
      <c r="AB661" s="79">
        <f t="shared" si="20"/>
        <v>10656.8</v>
      </c>
      <c r="AC661" s="26">
        <f>MATCH(smallO[[#This Row],[Simen worst sol]],smallO[[#This Row],[Simen 1 time]:[Simen 10 sol]],0)</f>
        <v>8</v>
      </c>
      <c r="AD661" s="26">
        <f>INDEX(smallO[[#This Row],[Simen 1 time]:[Simen 10 sol]],smallO[[#This Row],[Match2]]-1)</f>
        <v>14.033300000000001</v>
      </c>
      <c r="AE661" s="79">
        <f t="shared" si="21"/>
        <v>10833.6</v>
      </c>
      <c r="AF661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10696.16</v>
      </c>
      <c r="AI661" s="79"/>
      <c r="AJ661" s="79"/>
      <c r="AL661" s="79"/>
      <c r="AM661" s="79"/>
      <c r="AN661" s="79"/>
    </row>
    <row r="662" spans="1:40">
      <c r="A662" s="18" t="s">
        <v>55</v>
      </c>
      <c r="B662" s="15">
        <v>3</v>
      </c>
      <c r="C662" s="15">
        <v>25</v>
      </c>
      <c r="D662" s="15">
        <v>1</v>
      </c>
      <c r="E662" s="15">
        <v>5</v>
      </c>
      <c r="F662">
        <v>13.881399999999999</v>
      </c>
      <c r="G662">
        <v>9510.64</v>
      </c>
      <c r="H662" s="79">
        <v>13.8179</v>
      </c>
      <c r="I662" s="79">
        <v>9510.64</v>
      </c>
      <c r="J662">
        <v>13.9834</v>
      </c>
      <c r="K662">
        <v>9510.64</v>
      </c>
      <c r="L662">
        <v>13.9642</v>
      </c>
      <c r="M662">
        <v>9510.64</v>
      </c>
      <c r="N662">
        <v>13.8872</v>
      </c>
      <c r="O662">
        <v>9510.64</v>
      </c>
      <c r="P662">
        <v>13.8726</v>
      </c>
      <c r="Q662">
        <v>9510.64</v>
      </c>
      <c r="R662">
        <v>13.96</v>
      </c>
      <c r="S662">
        <v>9510.64</v>
      </c>
      <c r="T662">
        <v>13.96</v>
      </c>
      <c r="U662">
        <v>9510.64</v>
      </c>
      <c r="V662">
        <v>13.6706</v>
      </c>
      <c r="W662">
        <v>9510.64</v>
      </c>
      <c r="X662">
        <v>13.610099999999999</v>
      </c>
      <c r="Y662">
        <v>9510.64</v>
      </c>
      <c r="Z662" s="26">
        <f>MATCH(smallO[[#This Row],[Simen Best sol]],smallO[[#This Row],[Simen 1 time]:[Simen 10 sol]],0)</f>
        <v>2</v>
      </c>
      <c r="AA662" s="26">
        <f>INDEX(smallO[[#This Row],[Simen 1 time]:[Simen 10 sol]],smallO[[#This Row],[Match]]-1)</f>
        <v>13.881399999999999</v>
      </c>
      <c r="AB662" s="79">
        <f t="shared" si="20"/>
        <v>9510.64</v>
      </c>
      <c r="AC662" s="26">
        <f>MATCH(smallO[[#This Row],[Simen worst sol]],smallO[[#This Row],[Simen 1 time]:[Simen 10 sol]],0)</f>
        <v>2</v>
      </c>
      <c r="AD662" s="26">
        <f>INDEX(smallO[[#This Row],[Simen 1 time]:[Simen 10 sol]],smallO[[#This Row],[Match2]]-1)</f>
        <v>13.881399999999999</v>
      </c>
      <c r="AE662" s="79">
        <f t="shared" si="21"/>
        <v>9510.64</v>
      </c>
      <c r="AF662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9510.64</v>
      </c>
      <c r="AI662" s="79"/>
      <c r="AJ662" s="79"/>
      <c r="AL662" s="79"/>
      <c r="AM662" s="79"/>
      <c r="AN662" s="79"/>
    </row>
    <row r="663" spans="1:40">
      <c r="A663" s="17" t="s">
        <v>55</v>
      </c>
      <c r="B663" s="13">
        <v>3</v>
      </c>
      <c r="C663" s="13">
        <v>25</v>
      </c>
      <c r="D663" s="13">
        <v>2</v>
      </c>
      <c r="E663" s="13">
        <v>5</v>
      </c>
      <c r="F663">
        <v>18.37</v>
      </c>
      <c r="G663">
        <v>10973.9</v>
      </c>
      <c r="H663" s="79">
        <v>17.3552</v>
      </c>
      <c r="I663" s="79">
        <v>11007.1</v>
      </c>
      <c r="J663">
        <v>18.165199999999999</v>
      </c>
      <c r="K663">
        <v>10973.9</v>
      </c>
      <c r="L663">
        <v>19.797599999999999</v>
      </c>
      <c r="M663">
        <v>10973.9</v>
      </c>
      <c r="N663">
        <v>18.040400000000002</v>
      </c>
      <c r="O663">
        <v>11007.1</v>
      </c>
      <c r="P663">
        <v>18.861599999999999</v>
      </c>
      <c r="Q663">
        <v>10973.9</v>
      </c>
      <c r="R663">
        <v>17.826000000000001</v>
      </c>
      <c r="S663">
        <v>11007.1</v>
      </c>
      <c r="T663">
        <v>17.826000000000001</v>
      </c>
      <c r="U663">
        <v>11007.1</v>
      </c>
      <c r="V663">
        <v>17.890999999999998</v>
      </c>
      <c r="W663">
        <v>11007.1</v>
      </c>
      <c r="X663">
        <v>18.181100000000001</v>
      </c>
      <c r="Y663">
        <v>11007.1</v>
      </c>
      <c r="Z663" s="26">
        <f>MATCH(smallO[[#This Row],[Simen Best sol]],smallO[[#This Row],[Simen 1 time]:[Simen 10 sol]],0)</f>
        <v>2</v>
      </c>
      <c r="AA663" s="26">
        <f>INDEX(smallO[[#This Row],[Simen 1 time]:[Simen 10 sol]],smallO[[#This Row],[Match]]-1)</f>
        <v>18.37</v>
      </c>
      <c r="AB663" s="79">
        <f t="shared" si="20"/>
        <v>10973.9</v>
      </c>
      <c r="AC663" s="26">
        <f>MATCH(smallO[[#This Row],[Simen worst sol]],smallO[[#This Row],[Simen 1 time]:[Simen 10 sol]],0)</f>
        <v>4</v>
      </c>
      <c r="AD663" s="26">
        <f>INDEX(smallO[[#This Row],[Simen 1 time]:[Simen 10 sol]],smallO[[#This Row],[Match2]]-1)</f>
        <v>17.3552</v>
      </c>
      <c r="AE663" s="79">
        <f t="shared" si="21"/>
        <v>11007.1</v>
      </c>
      <c r="AF663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10993.820000000003</v>
      </c>
      <c r="AI663" s="79"/>
      <c r="AJ663" s="79"/>
      <c r="AL663" s="79"/>
      <c r="AM663" s="79"/>
      <c r="AN663" s="79"/>
    </row>
    <row r="664" spans="1:40">
      <c r="A664" s="18" t="s">
        <v>55</v>
      </c>
      <c r="B664" s="15">
        <v>3</v>
      </c>
      <c r="C664" s="15">
        <v>25</v>
      </c>
      <c r="D664" s="15">
        <v>3</v>
      </c>
      <c r="E664" s="15">
        <v>5</v>
      </c>
      <c r="F664">
        <v>15.3408</v>
      </c>
      <c r="G664">
        <v>11866.1</v>
      </c>
      <c r="H664" s="79">
        <v>15.574400000000001</v>
      </c>
      <c r="I664" s="79">
        <v>11865.3</v>
      </c>
      <c r="J664">
        <v>15.968</v>
      </c>
      <c r="K664">
        <v>11865.3</v>
      </c>
      <c r="L664">
        <v>15.918799999999999</v>
      </c>
      <c r="M664">
        <v>11865.3</v>
      </c>
      <c r="N664">
        <v>16.1553</v>
      </c>
      <c r="O664">
        <v>11865.3</v>
      </c>
      <c r="P664">
        <v>15.872199999999999</v>
      </c>
      <c r="Q664">
        <v>11865.3</v>
      </c>
      <c r="R664">
        <v>16.009699999999999</v>
      </c>
      <c r="S664">
        <v>11865.3</v>
      </c>
      <c r="T664">
        <v>16.009699999999999</v>
      </c>
      <c r="U664">
        <v>11865.3</v>
      </c>
      <c r="V664">
        <v>15.5815</v>
      </c>
      <c r="W664">
        <v>11865.3</v>
      </c>
      <c r="X664">
        <v>15.6617</v>
      </c>
      <c r="Y664">
        <v>11865.3</v>
      </c>
      <c r="Z664" s="26">
        <f>MATCH(smallO[[#This Row],[Simen Best sol]],smallO[[#This Row],[Simen 1 time]:[Simen 10 sol]],0)</f>
        <v>4</v>
      </c>
      <c r="AA664" s="26">
        <f>INDEX(smallO[[#This Row],[Simen 1 time]:[Simen 10 sol]],smallO[[#This Row],[Match]]-1)</f>
        <v>15.574400000000001</v>
      </c>
      <c r="AB664" s="79">
        <f t="shared" si="20"/>
        <v>11865.3</v>
      </c>
      <c r="AC664" s="26">
        <f>MATCH(smallO[[#This Row],[Simen worst sol]],smallO[[#This Row],[Simen 1 time]:[Simen 10 sol]],0)</f>
        <v>2</v>
      </c>
      <c r="AD664" s="26">
        <f>INDEX(smallO[[#This Row],[Simen 1 time]:[Simen 10 sol]],smallO[[#This Row],[Match2]]-1)</f>
        <v>15.3408</v>
      </c>
      <c r="AE664" s="79">
        <f t="shared" si="21"/>
        <v>11866.1</v>
      </c>
      <c r="AF664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11865.380000000001</v>
      </c>
      <c r="AI664" s="79"/>
      <c r="AJ664" s="79"/>
      <c r="AL664" s="79"/>
      <c r="AM664" s="79"/>
      <c r="AN664" s="79"/>
    </row>
    <row r="665" spans="1:40">
      <c r="A665" s="17" t="s">
        <v>55</v>
      </c>
      <c r="B665" s="13">
        <v>3</v>
      </c>
      <c r="C665" s="13">
        <v>25</v>
      </c>
      <c r="D665" s="13">
        <v>4</v>
      </c>
      <c r="E665" s="13">
        <v>5</v>
      </c>
      <c r="F665">
        <v>22.1677</v>
      </c>
      <c r="G665">
        <v>10002.9</v>
      </c>
      <c r="H665" s="79">
        <v>21.020499999999998</v>
      </c>
      <c r="I665" s="79">
        <v>10002.9</v>
      </c>
      <c r="J665">
        <v>21.025700000000001</v>
      </c>
      <c r="K665">
        <v>10002.9</v>
      </c>
      <c r="L665">
        <v>20.706</v>
      </c>
      <c r="M665">
        <v>10002.9</v>
      </c>
      <c r="N665">
        <v>20.757200000000001</v>
      </c>
      <c r="O665">
        <v>10002.9</v>
      </c>
      <c r="P665">
        <v>20.690799999999999</v>
      </c>
      <c r="Q665">
        <v>10002.9</v>
      </c>
      <c r="R665">
        <v>23.3733</v>
      </c>
      <c r="S665">
        <v>10002.9</v>
      </c>
      <c r="T665">
        <v>23.3733</v>
      </c>
      <c r="U665">
        <v>10002.9</v>
      </c>
      <c r="V665">
        <v>22.494599999999998</v>
      </c>
      <c r="W665">
        <v>10002.9</v>
      </c>
      <c r="X665">
        <v>21.437100000000001</v>
      </c>
      <c r="Y665">
        <v>10002.9</v>
      </c>
      <c r="Z665" s="26">
        <f>MATCH(smallO[[#This Row],[Simen Best sol]],smallO[[#This Row],[Simen 1 time]:[Simen 10 sol]],0)</f>
        <v>2</v>
      </c>
      <c r="AA665" s="26">
        <f>INDEX(smallO[[#This Row],[Simen 1 time]:[Simen 10 sol]],smallO[[#This Row],[Match]]-1)</f>
        <v>22.1677</v>
      </c>
      <c r="AB665" s="79">
        <f t="shared" si="20"/>
        <v>10002.9</v>
      </c>
      <c r="AC665" s="26">
        <f>MATCH(smallO[[#This Row],[Simen worst sol]],smallO[[#This Row],[Simen 1 time]:[Simen 10 sol]],0)</f>
        <v>2</v>
      </c>
      <c r="AD665" s="26">
        <f>INDEX(smallO[[#This Row],[Simen 1 time]:[Simen 10 sol]],smallO[[#This Row],[Match2]]-1)</f>
        <v>22.1677</v>
      </c>
      <c r="AE665" s="79">
        <f t="shared" si="21"/>
        <v>10002.9</v>
      </c>
      <c r="AF665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10002.899999999998</v>
      </c>
      <c r="AI665" s="79"/>
      <c r="AJ665" s="79"/>
      <c r="AL665" s="79"/>
      <c r="AM665" s="79"/>
      <c r="AN665" s="79"/>
    </row>
    <row r="666" spans="1:40">
      <c r="A666" s="18" t="s">
        <v>55</v>
      </c>
      <c r="B666" s="15">
        <v>3</v>
      </c>
      <c r="C666" s="15">
        <v>25</v>
      </c>
      <c r="D666" s="15">
        <v>5</v>
      </c>
      <c r="E666" s="15">
        <v>5</v>
      </c>
      <c r="F666">
        <v>19.991800000000001</v>
      </c>
      <c r="G666">
        <v>12488.8</v>
      </c>
      <c r="H666" s="79">
        <v>19.565799999999999</v>
      </c>
      <c r="I666" s="79">
        <v>12451.2</v>
      </c>
      <c r="J666">
        <v>19.884799999999998</v>
      </c>
      <c r="K666">
        <v>12451.2</v>
      </c>
      <c r="L666">
        <v>19.6142</v>
      </c>
      <c r="M666">
        <v>12451.2</v>
      </c>
      <c r="N666">
        <v>18.491199999999999</v>
      </c>
      <c r="O666">
        <v>12488.8</v>
      </c>
      <c r="P666">
        <v>21.257899999999999</v>
      </c>
      <c r="Q666">
        <v>12451.2</v>
      </c>
      <c r="R666">
        <v>17.283000000000001</v>
      </c>
      <c r="S666">
        <v>12454</v>
      </c>
      <c r="T666">
        <v>17.283000000000001</v>
      </c>
      <c r="U666">
        <v>12454</v>
      </c>
      <c r="V666">
        <v>19.442799999999998</v>
      </c>
      <c r="W666">
        <v>12488.8</v>
      </c>
      <c r="X666">
        <v>19.104700000000001</v>
      </c>
      <c r="Y666">
        <v>12451.2</v>
      </c>
      <c r="Z666" s="26">
        <f>MATCH(smallO[[#This Row],[Simen Best sol]],smallO[[#This Row],[Simen 1 time]:[Simen 10 sol]],0)</f>
        <v>4</v>
      </c>
      <c r="AA666" s="26">
        <f>INDEX(smallO[[#This Row],[Simen 1 time]:[Simen 10 sol]],smallO[[#This Row],[Match]]-1)</f>
        <v>19.565799999999999</v>
      </c>
      <c r="AB666" s="79">
        <f t="shared" si="20"/>
        <v>12451.2</v>
      </c>
      <c r="AC666" s="26">
        <f>MATCH(smallO[[#This Row],[Simen worst sol]],smallO[[#This Row],[Simen 1 time]:[Simen 10 sol]],0)</f>
        <v>2</v>
      </c>
      <c r="AD666" s="26">
        <f>INDEX(smallO[[#This Row],[Simen 1 time]:[Simen 10 sol]],smallO[[#This Row],[Match2]]-1)</f>
        <v>19.991800000000001</v>
      </c>
      <c r="AE666" s="79">
        <f t="shared" si="21"/>
        <v>12488.8</v>
      </c>
      <c r="AF666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12463.039999999999</v>
      </c>
      <c r="AI666" s="79"/>
      <c r="AJ666" s="79"/>
      <c r="AL666" s="79"/>
      <c r="AM666" s="79"/>
      <c r="AN666" s="79"/>
    </row>
    <row r="667" spans="1:40">
      <c r="A667" s="17" t="s">
        <v>55</v>
      </c>
      <c r="B667" s="13">
        <v>3</v>
      </c>
      <c r="C667" s="13">
        <v>30</v>
      </c>
      <c r="D667" s="13">
        <v>1</v>
      </c>
      <c r="E667" s="13">
        <v>5</v>
      </c>
      <c r="F667">
        <v>24.020299999999999</v>
      </c>
      <c r="G667">
        <v>14058.4</v>
      </c>
      <c r="H667" s="79">
        <v>23.760999999999999</v>
      </c>
      <c r="I667" s="79">
        <v>14058.4</v>
      </c>
      <c r="J667">
        <v>23.7943</v>
      </c>
      <c r="K667">
        <v>14058.4</v>
      </c>
      <c r="L667">
        <v>23.7075</v>
      </c>
      <c r="M667">
        <v>14058.4</v>
      </c>
      <c r="N667">
        <v>24.860499999999998</v>
      </c>
      <c r="O667">
        <v>14058.4</v>
      </c>
      <c r="P667">
        <v>25.082000000000001</v>
      </c>
      <c r="Q667">
        <v>14058.4</v>
      </c>
      <c r="R667">
        <v>24.221699999999998</v>
      </c>
      <c r="S667">
        <v>14058.4</v>
      </c>
      <c r="T667">
        <v>24.221699999999998</v>
      </c>
      <c r="U667">
        <v>14058.4</v>
      </c>
      <c r="V667">
        <v>24.747699999999998</v>
      </c>
      <c r="W667">
        <v>14058.4</v>
      </c>
      <c r="X667">
        <v>23.8492</v>
      </c>
      <c r="Y667">
        <v>14058.4</v>
      </c>
      <c r="Z667" s="26">
        <f>MATCH(smallO[[#This Row],[Simen Best sol]],smallO[[#This Row],[Simen 1 time]:[Simen 10 sol]],0)</f>
        <v>2</v>
      </c>
      <c r="AA667" s="26">
        <f>INDEX(smallO[[#This Row],[Simen 1 time]:[Simen 10 sol]],smallO[[#This Row],[Match]]-1)</f>
        <v>24.020299999999999</v>
      </c>
      <c r="AB667" s="79">
        <f t="shared" si="20"/>
        <v>14058.4</v>
      </c>
      <c r="AC667" s="26">
        <f>MATCH(smallO[[#This Row],[Simen worst sol]],smallO[[#This Row],[Simen 1 time]:[Simen 10 sol]],0)</f>
        <v>2</v>
      </c>
      <c r="AD667" s="26">
        <f>INDEX(smallO[[#This Row],[Simen 1 time]:[Simen 10 sol]],smallO[[#This Row],[Match2]]-1)</f>
        <v>24.020299999999999</v>
      </c>
      <c r="AE667" s="79">
        <f t="shared" si="21"/>
        <v>14058.4</v>
      </c>
      <c r="AF667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14058.399999999998</v>
      </c>
      <c r="AI667" s="79"/>
      <c r="AJ667" s="79"/>
      <c r="AL667" s="79"/>
      <c r="AM667" s="79"/>
      <c r="AN667" s="79"/>
    </row>
    <row r="668" spans="1:40">
      <c r="A668" s="18" t="s">
        <v>55</v>
      </c>
      <c r="B668" s="15">
        <v>3</v>
      </c>
      <c r="C668" s="15">
        <v>30</v>
      </c>
      <c r="D668" s="15">
        <v>2</v>
      </c>
      <c r="E668" s="15">
        <v>5</v>
      </c>
      <c r="F668">
        <v>26.630500000000001</v>
      </c>
      <c r="G668">
        <v>12479.9</v>
      </c>
      <c r="H668" s="79">
        <v>26.948</v>
      </c>
      <c r="I668" s="79">
        <v>12479.9</v>
      </c>
      <c r="J668">
        <v>26.263999999999999</v>
      </c>
      <c r="K668">
        <v>12479.9</v>
      </c>
      <c r="L668">
        <v>27.297899999999998</v>
      </c>
      <c r="M668">
        <v>12479.9</v>
      </c>
      <c r="N668">
        <v>26.136099999999999</v>
      </c>
      <c r="O668">
        <v>12479.9</v>
      </c>
      <c r="P668">
        <v>24.9621</v>
      </c>
      <c r="Q668">
        <v>12479.9</v>
      </c>
      <c r="R668">
        <v>25.969899999999999</v>
      </c>
      <c r="S668">
        <v>12479.9</v>
      </c>
      <c r="T668">
        <v>25.969899999999999</v>
      </c>
      <c r="U668">
        <v>12479.9</v>
      </c>
      <c r="V668">
        <v>24.773499999999999</v>
      </c>
      <c r="W668">
        <v>12479.9</v>
      </c>
      <c r="X668">
        <v>26.837800000000001</v>
      </c>
      <c r="Y668">
        <v>12479.9</v>
      </c>
      <c r="Z668" s="26">
        <f>MATCH(smallO[[#This Row],[Simen Best sol]],smallO[[#This Row],[Simen 1 time]:[Simen 10 sol]],0)</f>
        <v>2</v>
      </c>
      <c r="AA668" s="26">
        <f>INDEX(smallO[[#This Row],[Simen 1 time]:[Simen 10 sol]],smallO[[#This Row],[Match]]-1)</f>
        <v>26.630500000000001</v>
      </c>
      <c r="AB668" s="79">
        <f t="shared" si="20"/>
        <v>12479.9</v>
      </c>
      <c r="AC668" s="26">
        <f>MATCH(smallO[[#This Row],[Simen worst sol]],smallO[[#This Row],[Simen 1 time]:[Simen 10 sol]],0)</f>
        <v>2</v>
      </c>
      <c r="AD668" s="26">
        <f>INDEX(smallO[[#This Row],[Simen 1 time]:[Simen 10 sol]],smallO[[#This Row],[Match2]]-1)</f>
        <v>26.630500000000001</v>
      </c>
      <c r="AE668" s="79">
        <f t="shared" si="21"/>
        <v>12479.9</v>
      </c>
      <c r="AF668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12479.899999999998</v>
      </c>
      <c r="AI668" s="79"/>
      <c r="AJ668" s="79"/>
      <c r="AL668" s="79"/>
      <c r="AM668" s="79"/>
      <c r="AN668" s="79"/>
    </row>
    <row r="669" spans="1:40">
      <c r="A669" s="17" t="s">
        <v>55</v>
      </c>
      <c r="B669" s="13">
        <v>3</v>
      </c>
      <c r="C669" s="13">
        <v>30</v>
      </c>
      <c r="D669" s="13">
        <v>3</v>
      </c>
      <c r="E669" s="13">
        <v>5</v>
      </c>
      <c r="F669">
        <v>16.690300000000001</v>
      </c>
      <c r="G669">
        <v>13224.2</v>
      </c>
      <c r="H669" s="79">
        <v>16.513000000000002</v>
      </c>
      <c r="I669" s="79">
        <v>13224.2</v>
      </c>
      <c r="J669">
        <v>16.4955</v>
      </c>
      <c r="K669">
        <v>13224.2</v>
      </c>
      <c r="L669">
        <v>16.823499999999999</v>
      </c>
      <c r="M669">
        <v>13224.2</v>
      </c>
      <c r="N669">
        <v>17.298400000000001</v>
      </c>
      <c r="O669">
        <v>13224.2</v>
      </c>
      <c r="P669">
        <v>16.5563</v>
      </c>
      <c r="Q669">
        <v>13224.2</v>
      </c>
      <c r="R669">
        <v>16.723299999999998</v>
      </c>
      <c r="S669">
        <v>13224.2</v>
      </c>
      <c r="T669">
        <v>16.723299999999998</v>
      </c>
      <c r="U669">
        <v>13224.2</v>
      </c>
      <c r="V669">
        <v>16.9438</v>
      </c>
      <c r="W669">
        <v>13224.2</v>
      </c>
      <c r="X669">
        <v>16.898900000000001</v>
      </c>
      <c r="Y669">
        <v>13224.2</v>
      </c>
      <c r="Z669" s="26">
        <f>MATCH(smallO[[#This Row],[Simen Best sol]],smallO[[#This Row],[Simen 1 time]:[Simen 10 sol]],0)</f>
        <v>2</v>
      </c>
      <c r="AA669" s="26">
        <f>INDEX(smallO[[#This Row],[Simen 1 time]:[Simen 10 sol]],smallO[[#This Row],[Match]]-1)</f>
        <v>16.690300000000001</v>
      </c>
      <c r="AB669" s="79">
        <f t="shared" si="20"/>
        <v>13224.2</v>
      </c>
      <c r="AC669" s="26">
        <f>MATCH(smallO[[#This Row],[Simen worst sol]],smallO[[#This Row],[Simen 1 time]:[Simen 10 sol]],0)</f>
        <v>2</v>
      </c>
      <c r="AD669" s="26">
        <f>INDEX(smallO[[#This Row],[Simen 1 time]:[Simen 10 sol]],smallO[[#This Row],[Match2]]-1)</f>
        <v>16.690300000000001</v>
      </c>
      <c r="AE669" s="79">
        <f t="shared" si="21"/>
        <v>13224.2</v>
      </c>
      <c r="AF669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13224.2</v>
      </c>
      <c r="AI669" s="79"/>
      <c r="AJ669" s="79"/>
      <c r="AL669" s="79"/>
      <c r="AM669" s="79"/>
      <c r="AN669" s="79"/>
    </row>
    <row r="670" spans="1:40">
      <c r="A670" s="18" t="s">
        <v>55</v>
      </c>
      <c r="B670" s="15">
        <v>3</v>
      </c>
      <c r="C670" s="15">
        <v>30</v>
      </c>
      <c r="D670" s="15">
        <v>4</v>
      </c>
      <c r="E670" s="15">
        <v>5</v>
      </c>
      <c r="F670">
        <v>53.287500000000001</v>
      </c>
      <c r="G670">
        <v>11383.5</v>
      </c>
      <c r="H670" s="79">
        <v>63.458399999999997</v>
      </c>
      <c r="I670" s="79">
        <v>11433.3</v>
      </c>
      <c r="J670">
        <v>65.795100000000005</v>
      </c>
      <c r="K670">
        <v>11350.1</v>
      </c>
      <c r="L670">
        <v>63.222700000000003</v>
      </c>
      <c r="M670">
        <v>11428.1</v>
      </c>
      <c r="N670">
        <v>48.479599999999998</v>
      </c>
      <c r="O670">
        <v>11336.5</v>
      </c>
      <c r="P670">
        <v>66.211500000000001</v>
      </c>
      <c r="Q670">
        <v>11417.5</v>
      </c>
      <c r="R670">
        <v>57.141399999999997</v>
      </c>
      <c r="S670">
        <v>11368.4</v>
      </c>
      <c r="T670">
        <v>57.141399999999997</v>
      </c>
      <c r="U670">
        <v>11368.4</v>
      </c>
      <c r="V670">
        <v>65.194900000000004</v>
      </c>
      <c r="W670">
        <v>11442.2</v>
      </c>
      <c r="X670">
        <v>63.032299999999999</v>
      </c>
      <c r="Y670">
        <v>11382.2</v>
      </c>
      <c r="Z670" s="26">
        <f>MATCH(smallO[[#This Row],[Simen Best sol]],smallO[[#This Row],[Simen 1 time]:[Simen 10 sol]],0)</f>
        <v>10</v>
      </c>
      <c r="AA670" s="26">
        <f>INDEX(smallO[[#This Row],[Simen 1 time]:[Simen 10 sol]],smallO[[#This Row],[Match]]-1)</f>
        <v>48.479599999999998</v>
      </c>
      <c r="AB670" s="79">
        <f t="shared" si="20"/>
        <v>11336.5</v>
      </c>
      <c r="AC670" s="26">
        <f>MATCH(smallO[[#This Row],[Simen worst sol]],smallO[[#This Row],[Simen 1 time]:[Simen 10 sol]],0)</f>
        <v>18</v>
      </c>
      <c r="AD670" s="26">
        <f>INDEX(smallO[[#This Row],[Simen 1 time]:[Simen 10 sol]],smallO[[#This Row],[Match2]]-1)</f>
        <v>65.194900000000004</v>
      </c>
      <c r="AE670" s="79">
        <f t="shared" si="21"/>
        <v>11442.2</v>
      </c>
      <c r="AF670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11391.019999999999</v>
      </c>
      <c r="AI670" s="79"/>
      <c r="AJ670" s="79"/>
      <c r="AL670" s="79"/>
      <c r="AM670" s="79"/>
      <c r="AN670" s="79"/>
    </row>
    <row r="671" spans="1:40">
      <c r="A671" s="17" t="s">
        <v>55</v>
      </c>
      <c r="B671" s="13">
        <v>3</v>
      </c>
      <c r="C671" s="13">
        <v>30</v>
      </c>
      <c r="D671" s="13">
        <v>5</v>
      </c>
      <c r="E671" s="13">
        <v>5</v>
      </c>
      <c r="F671">
        <v>24.401399999999999</v>
      </c>
      <c r="G671">
        <v>11359.4</v>
      </c>
      <c r="H671" s="79">
        <v>24.214400000000001</v>
      </c>
      <c r="I671" s="79">
        <v>11359.4</v>
      </c>
      <c r="J671">
        <v>23.7331</v>
      </c>
      <c r="K671">
        <v>11359.4</v>
      </c>
      <c r="L671">
        <v>25.883099999999999</v>
      </c>
      <c r="M671">
        <v>11465.8</v>
      </c>
      <c r="N671">
        <v>23.369399999999999</v>
      </c>
      <c r="O671">
        <v>11353.7</v>
      </c>
      <c r="P671">
        <v>23.690899999999999</v>
      </c>
      <c r="Q671">
        <v>11359.4</v>
      </c>
      <c r="R671">
        <v>24.210799999999999</v>
      </c>
      <c r="S671">
        <v>11359.4</v>
      </c>
      <c r="T671">
        <v>24.210799999999999</v>
      </c>
      <c r="U671">
        <v>11359.4</v>
      </c>
      <c r="V671">
        <v>25.288900000000002</v>
      </c>
      <c r="W671">
        <v>11465.8</v>
      </c>
      <c r="X671">
        <v>24.160299999999999</v>
      </c>
      <c r="Y671">
        <v>11344.5</v>
      </c>
      <c r="Z671" s="26">
        <f>MATCH(smallO[[#This Row],[Simen Best sol]],smallO[[#This Row],[Simen 1 time]:[Simen 10 sol]],0)</f>
        <v>20</v>
      </c>
      <c r="AA671" s="26">
        <f>INDEX(smallO[[#This Row],[Simen 1 time]:[Simen 10 sol]],smallO[[#This Row],[Match]]-1)</f>
        <v>24.160299999999999</v>
      </c>
      <c r="AB671" s="79">
        <f t="shared" si="20"/>
        <v>11344.5</v>
      </c>
      <c r="AC671" s="26">
        <f>MATCH(smallO[[#This Row],[Simen worst sol]],smallO[[#This Row],[Simen 1 time]:[Simen 10 sol]],0)</f>
        <v>8</v>
      </c>
      <c r="AD671" s="26">
        <f>INDEX(smallO[[#This Row],[Simen 1 time]:[Simen 10 sol]],smallO[[#This Row],[Match2]]-1)</f>
        <v>25.883099999999999</v>
      </c>
      <c r="AE671" s="79">
        <f t="shared" si="21"/>
        <v>11465.8</v>
      </c>
      <c r="AF671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11378.619999999999</v>
      </c>
      <c r="AI671" s="79"/>
      <c r="AJ671" s="79"/>
      <c r="AL671" s="79"/>
      <c r="AM671" s="79"/>
      <c r="AN671" s="79"/>
    </row>
    <row r="672" spans="1:40">
      <c r="A672" s="18" t="s">
        <v>55</v>
      </c>
      <c r="B672" s="15">
        <v>3</v>
      </c>
      <c r="C672" s="15">
        <v>35</v>
      </c>
      <c r="D672" s="15">
        <v>1</v>
      </c>
      <c r="E672" s="15">
        <v>5</v>
      </c>
      <c r="F672">
        <v>20.839300000000001</v>
      </c>
      <c r="G672">
        <v>13179</v>
      </c>
      <c r="H672" s="79">
        <v>20.930399999999999</v>
      </c>
      <c r="I672" s="79">
        <v>13179</v>
      </c>
      <c r="J672">
        <v>21.089400000000001</v>
      </c>
      <c r="K672">
        <v>13179</v>
      </c>
      <c r="L672">
        <v>20.837900000000001</v>
      </c>
      <c r="M672">
        <v>13179</v>
      </c>
      <c r="N672">
        <v>20.848299999999998</v>
      </c>
      <c r="O672">
        <v>13179</v>
      </c>
      <c r="P672">
        <v>21.339300000000001</v>
      </c>
      <c r="Q672">
        <v>13179</v>
      </c>
      <c r="R672">
        <v>21.220600000000001</v>
      </c>
      <c r="S672">
        <v>13179</v>
      </c>
      <c r="T672">
        <v>21.220600000000001</v>
      </c>
      <c r="U672">
        <v>13179</v>
      </c>
      <c r="V672">
        <v>20.9558</v>
      </c>
      <c r="W672">
        <v>13179</v>
      </c>
      <c r="X672">
        <v>21.160699999999999</v>
      </c>
      <c r="Y672">
        <v>13179</v>
      </c>
      <c r="Z672" s="26">
        <f>MATCH(smallO[[#This Row],[Simen Best sol]],smallO[[#This Row],[Simen 1 time]:[Simen 10 sol]],0)</f>
        <v>2</v>
      </c>
      <c r="AA672" s="26">
        <f>INDEX(smallO[[#This Row],[Simen 1 time]:[Simen 10 sol]],smallO[[#This Row],[Match]]-1)</f>
        <v>20.839300000000001</v>
      </c>
      <c r="AB672" s="79">
        <f t="shared" si="20"/>
        <v>13179</v>
      </c>
      <c r="AC672" s="26">
        <f>MATCH(smallO[[#This Row],[Simen worst sol]],smallO[[#This Row],[Simen 1 time]:[Simen 10 sol]],0)</f>
        <v>2</v>
      </c>
      <c r="AD672" s="26">
        <f>INDEX(smallO[[#This Row],[Simen 1 time]:[Simen 10 sol]],smallO[[#This Row],[Match2]]-1)</f>
        <v>20.839300000000001</v>
      </c>
      <c r="AE672" s="79">
        <f t="shared" si="21"/>
        <v>13179</v>
      </c>
      <c r="AF672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13179</v>
      </c>
      <c r="AI672" s="79"/>
      <c r="AJ672" s="79"/>
      <c r="AL672" s="79"/>
      <c r="AM672" s="79"/>
      <c r="AN672" s="79"/>
    </row>
    <row r="673" spans="1:40">
      <c r="A673" s="17" t="s">
        <v>55</v>
      </c>
      <c r="B673" s="13">
        <v>3</v>
      </c>
      <c r="C673" s="13">
        <v>35</v>
      </c>
      <c r="D673" s="13">
        <v>2</v>
      </c>
      <c r="E673" s="13">
        <v>5</v>
      </c>
      <c r="F673">
        <v>39.637700000000002</v>
      </c>
      <c r="G673">
        <v>12087.4</v>
      </c>
      <c r="H673" s="79">
        <v>35.636600000000001</v>
      </c>
      <c r="I673" s="79">
        <v>12086.8</v>
      </c>
      <c r="J673">
        <v>35.527200000000001</v>
      </c>
      <c r="K673">
        <v>12082.1</v>
      </c>
      <c r="L673">
        <v>40.729399999999998</v>
      </c>
      <c r="M673">
        <v>12184.4</v>
      </c>
      <c r="N673">
        <v>36.194600000000001</v>
      </c>
      <c r="O673">
        <v>12082.1</v>
      </c>
      <c r="P673">
        <v>39.632599999999996</v>
      </c>
      <c r="Q673">
        <v>12184.4</v>
      </c>
      <c r="R673">
        <v>36.097999999999999</v>
      </c>
      <c r="S673">
        <v>12082.1</v>
      </c>
      <c r="T673">
        <v>36.097999999999999</v>
      </c>
      <c r="U673">
        <v>12082.1</v>
      </c>
      <c r="V673">
        <v>40.0749</v>
      </c>
      <c r="W673">
        <v>12184.4</v>
      </c>
      <c r="X673">
        <v>39.269100000000002</v>
      </c>
      <c r="Y673">
        <v>12184.4</v>
      </c>
      <c r="Z673" s="26">
        <f>MATCH(smallO[[#This Row],[Simen Best sol]],smallO[[#This Row],[Simen 1 time]:[Simen 10 sol]],0)</f>
        <v>6</v>
      </c>
      <c r="AA673" s="26">
        <f>INDEX(smallO[[#This Row],[Simen 1 time]:[Simen 10 sol]],smallO[[#This Row],[Match]]-1)</f>
        <v>35.527200000000001</v>
      </c>
      <c r="AB673" s="79">
        <f t="shared" si="20"/>
        <v>12082.1</v>
      </c>
      <c r="AC673" s="26">
        <f>MATCH(smallO[[#This Row],[Simen worst sol]],smallO[[#This Row],[Simen 1 time]:[Simen 10 sol]],0)</f>
        <v>8</v>
      </c>
      <c r="AD673" s="26">
        <f>INDEX(smallO[[#This Row],[Simen 1 time]:[Simen 10 sol]],smallO[[#This Row],[Match2]]-1)</f>
        <v>40.729399999999998</v>
      </c>
      <c r="AE673" s="79">
        <f t="shared" si="21"/>
        <v>12184.4</v>
      </c>
      <c r="AF673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12124.02</v>
      </c>
      <c r="AI673" s="79"/>
      <c r="AJ673" s="79"/>
      <c r="AL673" s="79"/>
      <c r="AM673" s="79"/>
      <c r="AN673" s="79"/>
    </row>
    <row r="674" spans="1:40">
      <c r="A674" s="18" t="s">
        <v>55</v>
      </c>
      <c r="B674" s="15">
        <v>3</v>
      </c>
      <c r="C674" s="15">
        <v>35</v>
      </c>
      <c r="D674" s="15">
        <v>3</v>
      </c>
      <c r="E674" s="15">
        <v>5</v>
      </c>
      <c r="F674">
        <v>46.954700000000003</v>
      </c>
      <c r="G674">
        <v>16243.9</v>
      </c>
      <c r="H674" s="79">
        <v>42.294800000000002</v>
      </c>
      <c r="I674" s="79">
        <v>16243.9</v>
      </c>
      <c r="J674">
        <v>41.0959</v>
      </c>
      <c r="K674">
        <v>16280.8</v>
      </c>
      <c r="L674">
        <v>44.277900000000002</v>
      </c>
      <c r="M674">
        <v>16280.8</v>
      </c>
      <c r="N674">
        <v>42.375700000000002</v>
      </c>
      <c r="O674">
        <v>15949.5</v>
      </c>
      <c r="P674">
        <v>45.755299999999998</v>
      </c>
      <c r="Q674">
        <v>15942.5</v>
      </c>
      <c r="R674">
        <v>44.097799999999999</v>
      </c>
      <c r="S674">
        <v>15942.5</v>
      </c>
      <c r="T674">
        <v>44.097799999999999</v>
      </c>
      <c r="U674">
        <v>15942.5</v>
      </c>
      <c r="V674">
        <v>43.186</v>
      </c>
      <c r="W674">
        <v>16243.9</v>
      </c>
      <c r="X674">
        <v>39.6785</v>
      </c>
      <c r="Y674">
        <v>16280.8</v>
      </c>
      <c r="Z674" s="26">
        <f>MATCH(smallO[[#This Row],[Simen Best sol]],smallO[[#This Row],[Simen 1 time]:[Simen 10 sol]],0)</f>
        <v>12</v>
      </c>
      <c r="AA674" s="26">
        <f>INDEX(smallO[[#This Row],[Simen 1 time]:[Simen 10 sol]],smallO[[#This Row],[Match]]-1)</f>
        <v>45.755299999999998</v>
      </c>
      <c r="AB674" s="79">
        <f t="shared" si="20"/>
        <v>15942.5</v>
      </c>
      <c r="AC674" s="26">
        <f>MATCH(smallO[[#This Row],[Simen worst sol]],smallO[[#This Row],[Simen 1 time]:[Simen 10 sol]],0)</f>
        <v>6</v>
      </c>
      <c r="AD674" s="26">
        <f>INDEX(smallO[[#This Row],[Simen 1 time]:[Simen 10 sol]],smallO[[#This Row],[Match2]]-1)</f>
        <v>41.0959</v>
      </c>
      <c r="AE674" s="79">
        <f t="shared" si="21"/>
        <v>16280.8</v>
      </c>
      <c r="AF674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16135.109999999997</v>
      </c>
      <c r="AI674" s="79"/>
      <c r="AJ674" s="79"/>
      <c r="AL674" s="79"/>
      <c r="AM674" s="79"/>
      <c r="AN674" s="79"/>
    </row>
    <row r="675" spans="1:40">
      <c r="A675" s="17" t="s">
        <v>55</v>
      </c>
      <c r="B675" s="13">
        <v>3</v>
      </c>
      <c r="C675" s="13">
        <v>35</v>
      </c>
      <c r="D675" s="13">
        <v>4</v>
      </c>
      <c r="E675" s="13">
        <v>5</v>
      </c>
      <c r="F675">
        <v>24.7743</v>
      </c>
      <c r="G675">
        <v>12240.4</v>
      </c>
      <c r="H675" s="79">
        <v>24.694800000000001</v>
      </c>
      <c r="I675" s="79">
        <v>12222.6</v>
      </c>
      <c r="J675">
        <v>25.189499999999999</v>
      </c>
      <c r="K675">
        <v>12179.2</v>
      </c>
      <c r="L675">
        <v>25.275700000000001</v>
      </c>
      <c r="M675">
        <v>12179.2</v>
      </c>
      <c r="N675">
        <v>24.378399999999999</v>
      </c>
      <c r="O675">
        <v>12240.4</v>
      </c>
      <c r="P675">
        <v>25.259599999999999</v>
      </c>
      <c r="Q675">
        <v>12222.6</v>
      </c>
      <c r="R675">
        <v>25.251000000000001</v>
      </c>
      <c r="S675">
        <v>12179.2</v>
      </c>
      <c r="T675">
        <v>25.251000000000001</v>
      </c>
      <c r="U675">
        <v>12179.2</v>
      </c>
      <c r="V675">
        <v>24.796700000000001</v>
      </c>
      <c r="W675">
        <v>12179.2</v>
      </c>
      <c r="X675">
        <v>23.996700000000001</v>
      </c>
      <c r="Y675">
        <v>12240.4</v>
      </c>
      <c r="Z675" s="26">
        <f>MATCH(smallO[[#This Row],[Simen Best sol]],smallO[[#This Row],[Simen 1 time]:[Simen 10 sol]],0)</f>
        <v>6</v>
      </c>
      <c r="AA675" s="26">
        <f>INDEX(smallO[[#This Row],[Simen 1 time]:[Simen 10 sol]],smallO[[#This Row],[Match]]-1)</f>
        <v>25.189499999999999</v>
      </c>
      <c r="AB675" s="79">
        <f t="shared" si="20"/>
        <v>12179.2</v>
      </c>
      <c r="AC675" s="26">
        <f>MATCH(smallO[[#This Row],[Simen worst sol]],smallO[[#This Row],[Simen 1 time]:[Simen 10 sol]],0)</f>
        <v>2</v>
      </c>
      <c r="AD675" s="26">
        <f>INDEX(smallO[[#This Row],[Simen 1 time]:[Simen 10 sol]],smallO[[#This Row],[Match2]]-1)</f>
        <v>24.7743</v>
      </c>
      <c r="AE675" s="79">
        <f t="shared" si="21"/>
        <v>12240.4</v>
      </c>
      <c r="AF675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12206.239999999998</v>
      </c>
      <c r="AI675" s="79"/>
      <c r="AJ675" s="79"/>
      <c r="AL675" s="79"/>
      <c r="AM675" s="79"/>
      <c r="AN675" s="79"/>
    </row>
    <row r="676" spans="1:40">
      <c r="A676" s="18" t="s">
        <v>55</v>
      </c>
      <c r="B676" s="15">
        <v>3</v>
      </c>
      <c r="C676" s="15">
        <v>35</v>
      </c>
      <c r="D676" s="15">
        <v>5</v>
      </c>
      <c r="E676" s="15">
        <v>5</v>
      </c>
      <c r="F676">
        <v>22.8568</v>
      </c>
      <c r="G676">
        <v>12388.7</v>
      </c>
      <c r="H676" s="79">
        <v>22.545200000000001</v>
      </c>
      <c r="I676" s="79">
        <v>12388.7</v>
      </c>
      <c r="J676">
        <v>22.341899999999999</v>
      </c>
      <c r="K676">
        <v>12388.7</v>
      </c>
      <c r="L676">
        <v>23.218599999999999</v>
      </c>
      <c r="M676">
        <v>12425.7</v>
      </c>
      <c r="N676">
        <v>22.873000000000001</v>
      </c>
      <c r="O676">
        <v>12388.7</v>
      </c>
      <c r="P676">
        <v>22.882200000000001</v>
      </c>
      <c r="Q676">
        <v>12388.7</v>
      </c>
      <c r="R676">
        <v>23.148499999999999</v>
      </c>
      <c r="S676">
        <v>12388.7</v>
      </c>
      <c r="T676">
        <v>23.148499999999999</v>
      </c>
      <c r="U676">
        <v>12388.7</v>
      </c>
      <c r="V676">
        <v>22.8886</v>
      </c>
      <c r="W676">
        <v>12388.7</v>
      </c>
      <c r="X676">
        <v>22.748699999999999</v>
      </c>
      <c r="Y676">
        <v>12388.7</v>
      </c>
      <c r="Z676" s="26">
        <f>MATCH(smallO[[#This Row],[Simen Best sol]],smallO[[#This Row],[Simen 1 time]:[Simen 10 sol]],0)</f>
        <v>2</v>
      </c>
      <c r="AA676" s="26">
        <f>INDEX(smallO[[#This Row],[Simen 1 time]:[Simen 10 sol]],smallO[[#This Row],[Match]]-1)</f>
        <v>22.8568</v>
      </c>
      <c r="AB676" s="79">
        <f t="shared" si="20"/>
        <v>12388.7</v>
      </c>
      <c r="AC676" s="26">
        <f>MATCH(smallO[[#This Row],[Simen worst sol]],smallO[[#This Row],[Simen 1 time]:[Simen 10 sol]],0)</f>
        <v>8</v>
      </c>
      <c r="AD676" s="26">
        <f>INDEX(smallO[[#This Row],[Simen 1 time]:[Simen 10 sol]],smallO[[#This Row],[Match2]]-1)</f>
        <v>23.218599999999999</v>
      </c>
      <c r="AE676" s="79">
        <f t="shared" si="21"/>
        <v>12425.7</v>
      </c>
      <c r="AF676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12392.399999999998</v>
      </c>
      <c r="AI676" s="79"/>
      <c r="AJ676" s="79"/>
      <c r="AL676" s="79"/>
      <c r="AM676" s="79"/>
      <c r="AN676" s="79"/>
    </row>
    <row r="677" spans="1:40">
      <c r="A677" s="17" t="s">
        <v>55</v>
      </c>
      <c r="B677" s="13">
        <v>3</v>
      </c>
      <c r="C677" s="13">
        <v>40</v>
      </c>
      <c r="D677" s="13">
        <v>1</v>
      </c>
      <c r="E677" s="13">
        <v>5</v>
      </c>
      <c r="F677">
        <v>29.753900000000002</v>
      </c>
      <c r="G677">
        <v>15487.4</v>
      </c>
      <c r="H677" s="79">
        <v>30.1738</v>
      </c>
      <c r="I677" s="79">
        <v>15480</v>
      </c>
      <c r="J677">
        <v>29.706900000000001</v>
      </c>
      <c r="K677">
        <v>15510.2</v>
      </c>
      <c r="L677">
        <v>28.443999999999999</v>
      </c>
      <c r="M677">
        <v>15459.5</v>
      </c>
      <c r="N677">
        <v>28.278600000000001</v>
      </c>
      <c r="O677">
        <v>15459.5</v>
      </c>
      <c r="P677">
        <v>29.862400000000001</v>
      </c>
      <c r="Q677">
        <v>15510.2</v>
      </c>
      <c r="R677">
        <v>29.745200000000001</v>
      </c>
      <c r="S677">
        <v>15439.6</v>
      </c>
      <c r="T677">
        <v>29.745200000000001</v>
      </c>
      <c r="U677">
        <v>15439.6</v>
      </c>
      <c r="V677">
        <v>30.4787</v>
      </c>
      <c r="W677">
        <v>15487.4</v>
      </c>
      <c r="X677">
        <v>30.563700000000001</v>
      </c>
      <c r="Y677">
        <v>15516.9</v>
      </c>
      <c r="Z677" s="26">
        <f>MATCH(smallO[[#This Row],[Simen Best sol]],smallO[[#This Row],[Simen 1 time]:[Simen 10 sol]],0)</f>
        <v>14</v>
      </c>
      <c r="AA677" s="26">
        <f>INDEX(smallO[[#This Row],[Simen 1 time]:[Simen 10 sol]],smallO[[#This Row],[Match]]-1)</f>
        <v>29.745200000000001</v>
      </c>
      <c r="AB677" s="79">
        <f t="shared" si="20"/>
        <v>15439.6</v>
      </c>
      <c r="AC677" s="26">
        <f>MATCH(smallO[[#This Row],[Simen worst sol]],smallO[[#This Row],[Simen 1 time]:[Simen 10 sol]],0)</f>
        <v>20</v>
      </c>
      <c r="AD677" s="26">
        <f>INDEX(smallO[[#This Row],[Simen 1 time]:[Simen 10 sol]],smallO[[#This Row],[Match2]]-1)</f>
        <v>30.563700000000001</v>
      </c>
      <c r="AE677" s="79">
        <f t="shared" si="21"/>
        <v>15516.9</v>
      </c>
      <c r="AF677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15479.030000000002</v>
      </c>
      <c r="AI677" s="79"/>
      <c r="AJ677" s="79"/>
      <c r="AL677" s="79"/>
      <c r="AM677" s="79"/>
      <c r="AN677" s="79"/>
    </row>
    <row r="678" spans="1:40">
      <c r="A678" s="18" t="s">
        <v>55</v>
      </c>
      <c r="B678" s="15">
        <v>3</v>
      </c>
      <c r="C678" s="15">
        <v>40</v>
      </c>
      <c r="D678" s="15">
        <v>2</v>
      </c>
      <c r="E678" s="15">
        <v>5</v>
      </c>
      <c r="F678">
        <v>36.198300000000003</v>
      </c>
      <c r="G678">
        <v>12964.9</v>
      </c>
      <c r="H678" s="79">
        <v>37.995199999999997</v>
      </c>
      <c r="I678" s="79">
        <v>13183.8</v>
      </c>
      <c r="J678">
        <v>39.862699999999997</v>
      </c>
      <c r="K678">
        <v>13036.3</v>
      </c>
      <c r="L678">
        <v>39.293599999999998</v>
      </c>
      <c r="M678">
        <v>13037.5</v>
      </c>
      <c r="N678">
        <v>38.572299999999998</v>
      </c>
      <c r="O678">
        <v>13042.2</v>
      </c>
      <c r="P678">
        <v>37.358400000000003</v>
      </c>
      <c r="Q678">
        <v>12964.9</v>
      </c>
      <c r="R678">
        <v>38.24</v>
      </c>
      <c r="S678">
        <v>12964.9</v>
      </c>
      <c r="T678">
        <v>38.24</v>
      </c>
      <c r="U678">
        <v>12964.9</v>
      </c>
      <c r="V678">
        <v>39.836300000000001</v>
      </c>
      <c r="W678">
        <v>13036.3</v>
      </c>
      <c r="X678">
        <v>39.916800000000002</v>
      </c>
      <c r="Y678">
        <v>13043.5</v>
      </c>
      <c r="Z678" s="26">
        <f>MATCH(smallO[[#This Row],[Simen Best sol]],smallO[[#This Row],[Simen 1 time]:[Simen 10 sol]],0)</f>
        <v>2</v>
      </c>
      <c r="AA678" s="26">
        <f>INDEX(smallO[[#This Row],[Simen 1 time]:[Simen 10 sol]],smallO[[#This Row],[Match]]-1)</f>
        <v>36.198300000000003</v>
      </c>
      <c r="AB678" s="79">
        <f t="shared" si="20"/>
        <v>12964.9</v>
      </c>
      <c r="AC678" s="26">
        <f>MATCH(smallO[[#This Row],[Simen worst sol]],smallO[[#This Row],[Simen 1 time]:[Simen 10 sol]],0)</f>
        <v>4</v>
      </c>
      <c r="AD678" s="26">
        <f>INDEX(smallO[[#This Row],[Simen 1 time]:[Simen 10 sol]],smallO[[#This Row],[Match2]]-1)</f>
        <v>37.995199999999997</v>
      </c>
      <c r="AE678" s="79">
        <f t="shared" si="21"/>
        <v>13183.8</v>
      </c>
      <c r="AF678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13023.919999999998</v>
      </c>
      <c r="AI678" s="79"/>
      <c r="AJ678" s="79"/>
      <c r="AL678" s="79"/>
      <c r="AM678" s="79"/>
      <c r="AN678" s="79"/>
    </row>
    <row r="679" spans="1:40">
      <c r="A679" s="17" t="s">
        <v>55</v>
      </c>
      <c r="B679" s="13">
        <v>3</v>
      </c>
      <c r="C679" s="13">
        <v>40</v>
      </c>
      <c r="D679" s="13">
        <v>3</v>
      </c>
      <c r="E679" s="13">
        <v>5</v>
      </c>
      <c r="F679">
        <v>45.429499999999997</v>
      </c>
      <c r="G679">
        <v>14816</v>
      </c>
      <c r="H679" s="79">
        <v>42.518599999999999</v>
      </c>
      <c r="I679" s="79">
        <v>14815.9</v>
      </c>
      <c r="J679">
        <v>43.995699999999999</v>
      </c>
      <c r="K679">
        <v>14815.9</v>
      </c>
      <c r="L679">
        <v>45.685600000000001</v>
      </c>
      <c r="M679">
        <v>14815.9</v>
      </c>
      <c r="N679">
        <v>42.7256</v>
      </c>
      <c r="O679">
        <v>14815.9</v>
      </c>
      <c r="P679">
        <v>41.863100000000003</v>
      </c>
      <c r="Q679">
        <v>14816</v>
      </c>
      <c r="R679">
        <v>40.011600000000001</v>
      </c>
      <c r="S679">
        <v>14815.9</v>
      </c>
      <c r="T679">
        <v>40.011600000000001</v>
      </c>
      <c r="U679">
        <v>14815.9</v>
      </c>
      <c r="V679">
        <v>41.463700000000003</v>
      </c>
      <c r="W679">
        <v>14815.9</v>
      </c>
      <c r="X679">
        <v>43.357300000000002</v>
      </c>
      <c r="Y679">
        <v>14816</v>
      </c>
      <c r="Z679" s="26">
        <f>MATCH(smallO[[#This Row],[Simen Best sol]],smallO[[#This Row],[Simen 1 time]:[Simen 10 sol]],0)</f>
        <v>4</v>
      </c>
      <c r="AA679" s="26">
        <f>INDEX(smallO[[#This Row],[Simen 1 time]:[Simen 10 sol]],smallO[[#This Row],[Match]]-1)</f>
        <v>42.518599999999999</v>
      </c>
      <c r="AB679" s="79">
        <f t="shared" si="20"/>
        <v>14815.9</v>
      </c>
      <c r="AC679" s="26">
        <f>MATCH(smallO[[#This Row],[Simen worst sol]],smallO[[#This Row],[Simen 1 time]:[Simen 10 sol]],0)</f>
        <v>2</v>
      </c>
      <c r="AD679" s="26">
        <f>INDEX(smallO[[#This Row],[Simen 1 time]:[Simen 10 sol]],smallO[[#This Row],[Match2]]-1)</f>
        <v>45.429499999999997</v>
      </c>
      <c r="AE679" s="79">
        <f t="shared" si="21"/>
        <v>14816</v>
      </c>
      <c r="AF679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14815.929999999998</v>
      </c>
      <c r="AI679" s="79"/>
      <c r="AJ679" s="79"/>
      <c r="AL679" s="79"/>
      <c r="AM679" s="79"/>
      <c r="AN679" s="79"/>
    </row>
    <row r="680" spans="1:40">
      <c r="A680" s="18" t="s">
        <v>55</v>
      </c>
      <c r="B680" s="15">
        <v>3</v>
      </c>
      <c r="C680" s="15">
        <v>40</v>
      </c>
      <c r="D680" s="15">
        <v>4</v>
      </c>
      <c r="E680" s="15">
        <v>5</v>
      </c>
      <c r="F680">
        <v>27.9176</v>
      </c>
      <c r="G680">
        <v>12839.5</v>
      </c>
      <c r="H680" s="79">
        <v>28.031600000000001</v>
      </c>
      <c r="I680" s="79">
        <v>12839.5</v>
      </c>
      <c r="J680">
        <v>28.169</v>
      </c>
      <c r="K680">
        <v>12839.5</v>
      </c>
      <c r="L680">
        <v>27.9755</v>
      </c>
      <c r="M680">
        <v>12839.5</v>
      </c>
      <c r="N680">
        <v>28.136099999999999</v>
      </c>
      <c r="O680">
        <v>12839.5</v>
      </c>
      <c r="P680">
        <v>28.123100000000001</v>
      </c>
      <c r="Q680">
        <v>12839.5</v>
      </c>
      <c r="R680">
        <v>28.897600000000001</v>
      </c>
      <c r="S680">
        <v>12837.1</v>
      </c>
      <c r="T680">
        <v>28.897600000000001</v>
      </c>
      <c r="U680">
        <v>12837.1</v>
      </c>
      <c r="V680">
        <v>27.875599999999999</v>
      </c>
      <c r="W680">
        <v>12839.5</v>
      </c>
      <c r="X680">
        <v>28.285499999999999</v>
      </c>
      <c r="Y680">
        <v>12839.5</v>
      </c>
      <c r="Z680" s="26">
        <f>MATCH(smallO[[#This Row],[Simen Best sol]],smallO[[#This Row],[Simen 1 time]:[Simen 10 sol]],0)</f>
        <v>14</v>
      </c>
      <c r="AA680" s="26">
        <f>INDEX(smallO[[#This Row],[Simen 1 time]:[Simen 10 sol]],smallO[[#This Row],[Match]]-1)</f>
        <v>28.897600000000001</v>
      </c>
      <c r="AB680" s="79">
        <f t="shared" si="20"/>
        <v>12837.1</v>
      </c>
      <c r="AC680" s="26">
        <f>MATCH(smallO[[#This Row],[Simen worst sol]],smallO[[#This Row],[Simen 1 time]:[Simen 10 sol]],0)</f>
        <v>2</v>
      </c>
      <c r="AD680" s="26">
        <f>INDEX(smallO[[#This Row],[Simen 1 time]:[Simen 10 sol]],smallO[[#This Row],[Match2]]-1)</f>
        <v>27.9176</v>
      </c>
      <c r="AE680" s="79">
        <f t="shared" si="21"/>
        <v>12839.5</v>
      </c>
      <c r="AF680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12839.02</v>
      </c>
      <c r="AI680" s="79"/>
      <c r="AJ680" s="79"/>
      <c r="AL680" s="79"/>
      <c r="AM680" s="79"/>
      <c r="AN680" s="79"/>
    </row>
    <row r="681" spans="1:40">
      <c r="A681" s="17" t="s">
        <v>55</v>
      </c>
      <c r="B681" s="13">
        <v>3</v>
      </c>
      <c r="C681" s="13">
        <v>40</v>
      </c>
      <c r="D681" s="13">
        <v>5</v>
      </c>
      <c r="E681" s="13">
        <v>5</v>
      </c>
      <c r="F681">
        <v>40.564300000000003</v>
      </c>
      <c r="G681">
        <v>14885</v>
      </c>
      <c r="H681" s="79">
        <v>40.0167</v>
      </c>
      <c r="I681" s="79">
        <v>14885</v>
      </c>
      <c r="J681">
        <v>40.738700000000001</v>
      </c>
      <c r="K681">
        <v>14885</v>
      </c>
      <c r="L681">
        <v>40.999699999999997</v>
      </c>
      <c r="M681">
        <v>14888.9</v>
      </c>
      <c r="N681">
        <v>38.738399999999999</v>
      </c>
      <c r="O681">
        <v>14885</v>
      </c>
      <c r="P681">
        <v>40.441499999999998</v>
      </c>
      <c r="Q681">
        <v>14885</v>
      </c>
      <c r="R681">
        <v>41.190100000000001</v>
      </c>
      <c r="S681">
        <v>14885</v>
      </c>
      <c r="T681">
        <v>41.190100000000001</v>
      </c>
      <c r="U681">
        <v>14885</v>
      </c>
      <c r="V681">
        <v>39.764400000000002</v>
      </c>
      <c r="W681">
        <v>14896.8</v>
      </c>
      <c r="X681">
        <v>41.4069</v>
      </c>
      <c r="Y681">
        <v>14885</v>
      </c>
      <c r="Z681" s="26">
        <f>MATCH(smallO[[#This Row],[Simen Best sol]],smallO[[#This Row],[Simen 1 time]:[Simen 10 sol]],0)</f>
        <v>2</v>
      </c>
      <c r="AA681" s="26">
        <f>INDEX(smallO[[#This Row],[Simen 1 time]:[Simen 10 sol]],smallO[[#This Row],[Match]]-1)</f>
        <v>40.564300000000003</v>
      </c>
      <c r="AB681" s="79">
        <f t="shared" si="20"/>
        <v>14885</v>
      </c>
      <c r="AC681" s="26">
        <f>MATCH(smallO[[#This Row],[Simen worst sol]],smallO[[#This Row],[Simen 1 time]:[Simen 10 sol]],0)</f>
        <v>18</v>
      </c>
      <c r="AD681" s="26">
        <f>INDEX(smallO[[#This Row],[Simen 1 time]:[Simen 10 sol]],smallO[[#This Row],[Match2]]-1)</f>
        <v>39.764400000000002</v>
      </c>
      <c r="AE681" s="79">
        <f t="shared" si="21"/>
        <v>14896.8</v>
      </c>
      <c r="AF681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14886.569999999998</v>
      </c>
      <c r="AI681" s="79"/>
      <c r="AJ681" s="79"/>
      <c r="AL681" s="79"/>
      <c r="AM681" s="79"/>
      <c r="AN681" s="79"/>
    </row>
    <row r="682" spans="1:40">
      <c r="A682" s="18" t="s">
        <v>55</v>
      </c>
      <c r="B682" s="15">
        <v>3</v>
      </c>
      <c r="C682" s="15">
        <v>45</v>
      </c>
      <c r="D682" s="15">
        <v>1</v>
      </c>
      <c r="E682" s="15">
        <v>5</v>
      </c>
      <c r="F682">
        <v>52.9</v>
      </c>
      <c r="G682">
        <v>16090.8</v>
      </c>
      <c r="H682" s="79">
        <v>52.706099999999999</v>
      </c>
      <c r="I682" s="79">
        <v>16090.8</v>
      </c>
      <c r="J682">
        <v>52.976399999999998</v>
      </c>
      <c r="K682">
        <v>16090.8</v>
      </c>
      <c r="L682">
        <v>52.7607</v>
      </c>
      <c r="M682">
        <v>16090.8</v>
      </c>
      <c r="N682">
        <v>52.979399999999998</v>
      </c>
      <c r="O682">
        <v>16090.8</v>
      </c>
      <c r="P682">
        <v>53.183</v>
      </c>
      <c r="Q682">
        <v>16090.8</v>
      </c>
      <c r="R682">
        <v>53.488300000000002</v>
      </c>
      <c r="S682">
        <v>16090.8</v>
      </c>
      <c r="T682">
        <v>53.488300000000002</v>
      </c>
      <c r="U682">
        <v>16090.8</v>
      </c>
      <c r="V682">
        <v>52.915500000000002</v>
      </c>
      <c r="W682">
        <v>16090.8</v>
      </c>
      <c r="X682">
        <v>52.6892</v>
      </c>
      <c r="Y682">
        <v>16090.8</v>
      </c>
      <c r="Z682" s="26">
        <f>MATCH(smallO[[#This Row],[Simen Best sol]],smallO[[#This Row],[Simen 1 time]:[Simen 10 sol]],0)</f>
        <v>2</v>
      </c>
      <c r="AA682" s="26">
        <f>INDEX(smallO[[#This Row],[Simen 1 time]:[Simen 10 sol]],smallO[[#This Row],[Match]]-1)</f>
        <v>52.9</v>
      </c>
      <c r="AB682" s="79">
        <f t="shared" si="20"/>
        <v>16090.8</v>
      </c>
      <c r="AC682" s="26">
        <f>MATCH(smallO[[#This Row],[Simen worst sol]],smallO[[#This Row],[Simen 1 time]:[Simen 10 sol]],0)</f>
        <v>2</v>
      </c>
      <c r="AD682" s="26">
        <f>INDEX(smallO[[#This Row],[Simen 1 time]:[Simen 10 sol]],smallO[[#This Row],[Match2]]-1)</f>
        <v>52.9</v>
      </c>
      <c r="AE682" s="79">
        <f t="shared" si="21"/>
        <v>16090.8</v>
      </c>
      <c r="AF682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16090.8</v>
      </c>
      <c r="AI682" s="79"/>
      <c r="AJ682" s="79"/>
      <c r="AL682" s="79"/>
      <c r="AM682" s="79"/>
      <c r="AN682" s="79"/>
    </row>
    <row r="683" spans="1:40">
      <c r="A683" s="17" t="s">
        <v>55</v>
      </c>
      <c r="B683" s="13">
        <v>3</v>
      </c>
      <c r="C683" s="13">
        <v>45</v>
      </c>
      <c r="D683" s="13">
        <v>2</v>
      </c>
      <c r="E683" s="13">
        <v>5</v>
      </c>
      <c r="F683">
        <v>30.312000000000001</v>
      </c>
      <c r="G683">
        <v>15597.8</v>
      </c>
      <c r="H683" s="79">
        <v>29.850200000000001</v>
      </c>
      <c r="I683" s="79">
        <v>15598.7</v>
      </c>
      <c r="J683">
        <v>31.576499999999999</v>
      </c>
      <c r="K683">
        <v>15600.7</v>
      </c>
      <c r="L683">
        <v>31.652799999999999</v>
      </c>
      <c r="M683">
        <v>15597.8</v>
      </c>
      <c r="N683">
        <v>33.041899999999998</v>
      </c>
      <c r="O683">
        <v>15607.7</v>
      </c>
      <c r="P683">
        <v>29.924499999999998</v>
      </c>
      <c r="Q683">
        <v>15597.8</v>
      </c>
      <c r="R683">
        <v>30.639700000000001</v>
      </c>
      <c r="S683">
        <v>15597.8</v>
      </c>
      <c r="T683">
        <v>30.639700000000001</v>
      </c>
      <c r="U683">
        <v>15597.8</v>
      </c>
      <c r="V683">
        <v>29.578800000000001</v>
      </c>
      <c r="W683">
        <v>15487.4</v>
      </c>
      <c r="X683">
        <v>29.990600000000001</v>
      </c>
      <c r="Y683">
        <v>15597.8</v>
      </c>
      <c r="Z683" s="26">
        <f>MATCH(smallO[[#This Row],[Simen Best sol]],smallO[[#This Row],[Simen 1 time]:[Simen 10 sol]],0)</f>
        <v>18</v>
      </c>
      <c r="AA683" s="26">
        <f>INDEX(smallO[[#This Row],[Simen 1 time]:[Simen 10 sol]],smallO[[#This Row],[Match]]-1)</f>
        <v>29.578800000000001</v>
      </c>
      <c r="AB683" s="79">
        <f t="shared" si="20"/>
        <v>15487.4</v>
      </c>
      <c r="AC683" s="26">
        <f>MATCH(smallO[[#This Row],[Simen worst sol]],smallO[[#This Row],[Simen 1 time]:[Simen 10 sol]],0)</f>
        <v>10</v>
      </c>
      <c r="AD683" s="26">
        <f>INDEX(smallO[[#This Row],[Simen 1 time]:[Simen 10 sol]],smallO[[#This Row],[Match2]]-1)</f>
        <v>33.041899999999998</v>
      </c>
      <c r="AE683" s="79">
        <f t="shared" si="21"/>
        <v>15607.7</v>
      </c>
      <c r="AF683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15588.13</v>
      </c>
      <c r="AI683" s="79"/>
      <c r="AJ683" s="79"/>
      <c r="AL683" s="79"/>
      <c r="AM683" s="79"/>
      <c r="AN683" s="79"/>
    </row>
    <row r="684" spans="1:40">
      <c r="A684" s="18" t="s">
        <v>55</v>
      </c>
      <c r="B684" s="15">
        <v>3</v>
      </c>
      <c r="C684" s="15">
        <v>45</v>
      </c>
      <c r="D684" s="15">
        <v>3</v>
      </c>
      <c r="E684" s="15">
        <v>5</v>
      </c>
      <c r="F684">
        <v>37.540999999999997</v>
      </c>
      <c r="G684">
        <v>16024.8</v>
      </c>
      <c r="H684" s="79">
        <v>36.695700000000002</v>
      </c>
      <c r="I684" s="79">
        <v>16021</v>
      </c>
      <c r="J684">
        <v>37.0137</v>
      </c>
      <c r="K684">
        <v>16024.8</v>
      </c>
      <c r="L684">
        <v>35.490099999999998</v>
      </c>
      <c r="M684">
        <v>16021</v>
      </c>
      <c r="N684">
        <v>38.140099999999997</v>
      </c>
      <c r="O684">
        <v>16021</v>
      </c>
      <c r="P684">
        <v>37.939900000000002</v>
      </c>
      <c r="Q684">
        <v>16021</v>
      </c>
      <c r="R684">
        <v>39.319699999999997</v>
      </c>
      <c r="S684">
        <v>16021</v>
      </c>
      <c r="T684">
        <v>39.319699999999997</v>
      </c>
      <c r="U684">
        <v>16021</v>
      </c>
      <c r="V684">
        <v>37.584600000000002</v>
      </c>
      <c r="W684">
        <v>16024.8</v>
      </c>
      <c r="X684">
        <v>36.002800000000001</v>
      </c>
      <c r="Y684">
        <v>16021</v>
      </c>
      <c r="Z684" s="26">
        <f>MATCH(smallO[[#This Row],[Simen Best sol]],smallO[[#This Row],[Simen 1 time]:[Simen 10 sol]],0)</f>
        <v>4</v>
      </c>
      <c r="AA684" s="26">
        <f>INDEX(smallO[[#This Row],[Simen 1 time]:[Simen 10 sol]],smallO[[#This Row],[Match]]-1)</f>
        <v>36.695700000000002</v>
      </c>
      <c r="AB684" s="79">
        <f t="shared" si="20"/>
        <v>16021</v>
      </c>
      <c r="AC684" s="26">
        <f>MATCH(smallO[[#This Row],[Simen worst sol]],smallO[[#This Row],[Simen 1 time]:[Simen 10 sol]],0)</f>
        <v>2</v>
      </c>
      <c r="AD684" s="26">
        <f>INDEX(smallO[[#This Row],[Simen 1 time]:[Simen 10 sol]],smallO[[#This Row],[Match2]]-1)</f>
        <v>37.540999999999997</v>
      </c>
      <c r="AE684" s="79">
        <f t="shared" si="21"/>
        <v>16024.8</v>
      </c>
      <c r="AF684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16022.14</v>
      </c>
      <c r="AI684" s="79"/>
      <c r="AJ684" s="79"/>
      <c r="AL684" s="79"/>
      <c r="AM684" s="79"/>
      <c r="AN684" s="79"/>
    </row>
    <row r="685" spans="1:40">
      <c r="A685" s="17" t="s">
        <v>55</v>
      </c>
      <c r="B685" s="13">
        <v>3</v>
      </c>
      <c r="C685" s="13">
        <v>45</v>
      </c>
      <c r="D685" s="13">
        <v>4</v>
      </c>
      <c r="E685" s="13">
        <v>5</v>
      </c>
      <c r="F685">
        <v>46.605499999999999</v>
      </c>
      <c r="G685">
        <v>15907.6</v>
      </c>
      <c r="H685" s="79">
        <v>46.564900000000002</v>
      </c>
      <c r="I685" s="79">
        <v>15930.1</v>
      </c>
      <c r="J685">
        <v>46.044899999999998</v>
      </c>
      <c r="K685">
        <v>15916.4</v>
      </c>
      <c r="L685">
        <v>45.980699999999999</v>
      </c>
      <c r="M685">
        <v>15927.9</v>
      </c>
      <c r="N685">
        <v>46.837899999999998</v>
      </c>
      <c r="O685">
        <v>15915.6</v>
      </c>
      <c r="P685">
        <v>44.451099999999997</v>
      </c>
      <c r="Q685">
        <v>15913.9</v>
      </c>
      <c r="R685">
        <v>47.014699999999998</v>
      </c>
      <c r="S685">
        <v>15957.2</v>
      </c>
      <c r="T685">
        <v>47.014699999999998</v>
      </c>
      <c r="U685">
        <v>15957.2</v>
      </c>
      <c r="V685">
        <v>46.147199999999998</v>
      </c>
      <c r="W685">
        <v>15907.6</v>
      </c>
      <c r="X685">
        <v>45.962800000000001</v>
      </c>
      <c r="Y685">
        <v>15953.9</v>
      </c>
      <c r="Z685" s="26">
        <f>MATCH(smallO[[#This Row],[Simen Best sol]],smallO[[#This Row],[Simen 1 time]:[Simen 10 sol]],0)</f>
        <v>2</v>
      </c>
      <c r="AA685" s="26">
        <f>INDEX(smallO[[#This Row],[Simen 1 time]:[Simen 10 sol]],smallO[[#This Row],[Match]]-1)</f>
        <v>46.605499999999999</v>
      </c>
      <c r="AB685" s="79">
        <f t="shared" si="20"/>
        <v>15907.6</v>
      </c>
      <c r="AC685" s="26">
        <f>MATCH(smallO[[#This Row],[Simen worst sol]],smallO[[#This Row],[Simen 1 time]:[Simen 10 sol]],0)</f>
        <v>14</v>
      </c>
      <c r="AD685" s="26">
        <f>INDEX(smallO[[#This Row],[Simen 1 time]:[Simen 10 sol]],smallO[[#This Row],[Match2]]-1)</f>
        <v>47.014699999999998</v>
      </c>
      <c r="AE685" s="79">
        <f t="shared" si="21"/>
        <v>15957.2</v>
      </c>
      <c r="AF685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15928.74</v>
      </c>
      <c r="AI685" s="79"/>
      <c r="AJ685" s="79"/>
      <c r="AL685" s="79"/>
      <c r="AM685" s="79"/>
      <c r="AN685" s="79"/>
    </row>
    <row r="686" spans="1:40">
      <c r="A686" s="18" t="s">
        <v>55</v>
      </c>
      <c r="B686" s="15">
        <v>3</v>
      </c>
      <c r="C686" s="15">
        <v>45</v>
      </c>
      <c r="D686" s="15">
        <v>5</v>
      </c>
      <c r="E686" s="15">
        <v>5</v>
      </c>
      <c r="F686">
        <v>45.429400000000001</v>
      </c>
      <c r="G686">
        <v>14486.4</v>
      </c>
      <c r="H686" s="79">
        <v>43.236800000000002</v>
      </c>
      <c r="I686" s="79">
        <v>14486.4</v>
      </c>
      <c r="J686">
        <v>46.843899999999998</v>
      </c>
      <c r="K686">
        <v>14486.4</v>
      </c>
      <c r="L686">
        <v>46.541499999999999</v>
      </c>
      <c r="M686">
        <v>14486.4</v>
      </c>
      <c r="N686">
        <v>43.5777</v>
      </c>
      <c r="O686">
        <v>14491.9</v>
      </c>
      <c r="P686">
        <v>48.4373</v>
      </c>
      <c r="Q686">
        <v>14486.4</v>
      </c>
      <c r="R686">
        <v>50.837499999999999</v>
      </c>
      <c r="S686">
        <v>14785.4</v>
      </c>
      <c r="T686">
        <v>50.837499999999999</v>
      </c>
      <c r="U686">
        <v>14785.4</v>
      </c>
      <c r="V686">
        <v>44.990099999999998</v>
      </c>
      <c r="W686">
        <v>14486.4</v>
      </c>
      <c r="X686">
        <v>49.753500000000003</v>
      </c>
      <c r="Y686">
        <v>14486.4</v>
      </c>
      <c r="Z686" s="26">
        <f>MATCH(smallO[[#This Row],[Simen Best sol]],smallO[[#This Row],[Simen 1 time]:[Simen 10 sol]],0)</f>
        <v>2</v>
      </c>
      <c r="AA686" s="26">
        <f>INDEX(smallO[[#This Row],[Simen 1 time]:[Simen 10 sol]],smallO[[#This Row],[Match]]-1)</f>
        <v>45.429400000000001</v>
      </c>
      <c r="AB686" s="79">
        <f t="shared" si="20"/>
        <v>14486.4</v>
      </c>
      <c r="AC686" s="26">
        <f>MATCH(smallO[[#This Row],[Simen worst sol]],smallO[[#This Row],[Simen 1 time]:[Simen 10 sol]],0)</f>
        <v>14</v>
      </c>
      <c r="AD686" s="26">
        <f>INDEX(smallO[[#This Row],[Simen 1 time]:[Simen 10 sol]],smallO[[#This Row],[Match2]]-1)</f>
        <v>50.837499999999999</v>
      </c>
      <c r="AE686" s="79">
        <f t="shared" si="21"/>
        <v>14785.4</v>
      </c>
      <c r="AF686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14546.749999999996</v>
      </c>
      <c r="AI686" s="79"/>
      <c r="AJ686" s="79"/>
      <c r="AL686" s="79"/>
      <c r="AM686" s="79"/>
      <c r="AN686" s="79"/>
    </row>
    <row r="687" spans="1:40">
      <c r="A687" s="17" t="s">
        <v>55</v>
      </c>
      <c r="B687" s="13">
        <v>3</v>
      </c>
      <c r="C687" s="13">
        <v>50</v>
      </c>
      <c r="D687" s="13">
        <v>1</v>
      </c>
      <c r="E687" s="13">
        <v>5</v>
      </c>
      <c r="F687">
        <v>82.721800000000002</v>
      </c>
      <c r="G687">
        <v>17395.5</v>
      </c>
      <c r="H687" s="79">
        <v>77.122500000000002</v>
      </c>
      <c r="I687" s="79">
        <v>17360.400000000001</v>
      </c>
      <c r="J687">
        <v>78.614999999999995</v>
      </c>
      <c r="K687">
        <v>17361.400000000001</v>
      </c>
      <c r="L687">
        <v>84.972200000000001</v>
      </c>
      <c r="M687">
        <v>17273.7</v>
      </c>
      <c r="N687">
        <v>82.293099999999995</v>
      </c>
      <c r="O687">
        <v>17395.5</v>
      </c>
      <c r="P687">
        <v>80.805000000000007</v>
      </c>
      <c r="Q687">
        <v>17395.5</v>
      </c>
      <c r="R687">
        <v>81.411299999999997</v>
      </c>
      <c r="S687">
        <v>17395.5</v>
      </c>
      <c r="T687">
        <v>81.411299999999997</v>
      </c>
      <c r="U687">
        <v>17395.5</v>
      </c>
      <c r="V687">
        <v>81.758700000000005</v>
      </c>
      <c r="W687">
        <v>17395.5</v>
      </c>
      <c r="X687">
        <v>82.479200000000006</v>
      </c>
      <c r="Y687">
        <v>17395.5</v>
      </c>
      <c r="Z687" s="26">
        <f>MATCH(smallO[[#This Row],[Simen Best sol]],smallO[[#This Row],[Simen 1 time]:[Simen 10 sol]],0)</f>
        <v>8</v>
      </c>
      <c r="AA687" s="26">
        <f>INDEX(smallO[[#This Row],[Simen 1 time]:[Simen 10 sol]],smallO[[#This Row],[Match]]-1)</f>
        <v>84.972200000000001</v>
      </c>
      <c r="AB687" s="79">
        <f t="shared" si="20"/>
        <v>17273.7</v>
      </c>
      <c r="AC687" s="26">
        <f>MATCH(smallO[[#This Row],[Simen worst sol]],smallO[[#This Row],[Simen 1 time]:[Simen 10 sol]],0)</f>
        <v>2</v>
      </c>
      <c r="AD687" s="26">
        <f>INDEX(smallO[[#This Row],[Simen 1 time]:[Simen 10 sol]],smallO[[#This Row],[Match2]]-1)</f>
        <v>82.721800000000002</v>
      </c>
      <c r="AE687" s="79">
        <f t="shared" si="21"/>
        <v>17395.5</v>
      </c>
      <c r="AF687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17376.400000000001</v>
      </c>
      <c r="AI687" s="79"/>
      <c r="AJ687" s="79"/>
      <c r="AL687" s="79"/>
      <c r="AM687" s="79"/>
      <c r="AN687" s="79"/>
    </row>
    <row r="688" spans="1:40">
      <c r="A688" s="18" t="s">
        <v>55</v>
      </c>
      <c r="B688" s="15">
        <v>3</v>
      </c>
      <c r="C688" s="15">
        <v>50</v>
      </c>
      <c r="D688" s="15">
        <v>2</v>
      </c>
      <c r="E688" s="15">
        <v>5</v>
      </c>
      <c r="F688">
        <v>103.16800000000001</v>
      </c>
      <c r="G688">
        <v>17372.900000000001</v>
      </c>
      <c r="H688" s="79">
        <v>97.792500000000004</v>
      </c>
      <c r="I688" s="79">
        <v>17249.8</v>
      </c>
      <c r="J688">
        <v>102.30500000000001</v>
      </c>
      <c r="K688">
        <v>17427.2</v>
      </c>
      <c r="L688">
        <v>102.15</v>
      </c>
      <c r="M688">
        <v>17383.5</v>
      </c>
      <c r="N688">
        <v>99.842399999999998</v>
      </c>
      <c r="O688">
        <v>17248.099999999999</v>
      </c>
      <c r="P688">
        <v>104.336</v>
      </c>
      <c r="Q688">
        <v>17383.5</v>
      </c>
      <c r="R688">
        <v>106.227</v>
      </c>
      <c r="S688">
        <v>17249.8</v>
      </c>
      <c r="T688">
        <v>106.227</v>
      </c>
      <c r="U688">
        <v>17249.8</v>
      </c>
      <c r="V688">
        <v>101.90300000000001</v>
      </c>
      <c r="W688">
        <v>17425.599999999999</v>
      </c>
      <c r="X688">
        <v>105.03100000000001</v>
      </c>
      <c r="Y688">
        <v>17383.5</v>
      </c>
      <c r="Z688" s="26">
        <f>MATCH(smallO[[#This Row],[Simen Best sol]],smallO[[#This Row],[Simen 1 time]:[Simen 10 sol]],0)</f>
        <v>10</v>
      </c>
      <c r="AA688" s="26">
        <f>INDEX(smallO[[#This Row],[Simen 1 time]:[Simen 10 sol]],smallO[[#This Row],[Match]]-1)</f>
        <v>99.842399999999998</v>
      </c>
      <c r="AB688" s="79">
        <f t="shared" si="20"/>
        <v>17248.099999999999</v>
      </c>
      <c r="AC688" s="26">
        <f>MATCH(smallO[[#This Row],[Simen worst sol]],smallO[[#This Row],[Simen 1 time]:[Simen 10 sol]],0)</f>
        <v>6</v>
      </c>
      <c r="AD688" s="26">
        <f>INDEX(smallO[[#This Row],[Simen 1 time]:[Simen 10 sol]],smallO[[#This Row],[Match2]]-1)</f>
        <v>102.30500000000001</v>
      </c>
      <c r="AE688" s="79">
        <f t="shared" si="21"/>
        <v>17427.2</v>
      </c>
      <c r="AF688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17337.370000000003</v>
      </c>
      <c r="AI688" s="79"/>
      <c r="AJ688" s="79"/>
      <c r="AL688" s="79"/>
      <c r="AM688" s="79"/>
      <c r="AN688" s="79"/>
    </row>
    <row r="689" spans="1:40">
      <c r="A689" s="17" t="s">
        <v>55</v>
      </c>
      <c r="B689" s="13">
        <v>3</v>
      </c>
      <c r="C689" s="13">
        <v>50</v>
      </c>
      <c r="D689" s="13">
        <v>3</v>
      </c>
      <c r="E689" s="13">
        <v>5</v>
      </c>
      <c r="F689">
        <v>53.733600000000003</v>
      </c>
      <c r="G689">
        <v>17008</v>
      </c>
      <c r="H689" s="79">
        <v>55.254800000000003</v>
      </c>
      <c r="I689" s="79">
        <v>17012.2</v>
      </c>
      <c r="J689">
        <v>52.497799999999998</v>
      </c>
      <c r="K689">
        <v>17014.400000000001</v>
      </c>
      <c r="L689">
        <v>51.116900000000001</v>
      </c>
      <c r="M689">
        <v>17013</v>
      </c>
      <c r="N689">
        <v>52.314900000000002</v>
      </c>
      <c r="O689">
        <v>17015.7</v>
      </c>
      <c r="P689">
        <v>54.377499999999998</v>
      </c>
      <c r="Q689">
        <v>17015.7</v>
      </c>
      <c r="R689">
        <v>55.043999999999997</v>
      </c>
      <c r="S689">
        <v>17008</v>
      </c>
      <c r="T689">
        <v>55.043999999999997</v>
      </c>
      <c r="U689">
        <v>17008</v>
      </c>
      <c r="V689">
        <v>53.7988</v>
      </c>
      <c r="W689">
        <v>17012.2</v>
      </c>
      <c r="X689">
        <v>50.329500000000003</v>
      </c>
      <c r="Y689">
        <v>17013</v>
      </c>
      <c r="Z689" s="26">
        <f>MATCH(smallO[[#This Row],[Simen Best sol]],smallO[[#This Row],[Simen 1 time]:[Simen 10 sol]],0)</f>
        <v>2</v>
      </c>
      <c r="AA689" s="26">
        <f>INDEX(smallO[[#This Row],[Simen 1 time]:[Simen 10 sol]],smallO[[#This Row],[Match]]-1)</f>
        <v>53.733600000000003</v>
      </c>
      <c r="AB689" s="79">
        <f t="shared" si="20"/>
        <v>17008</v>
      </c>
      <c r="AC689" s="26">
        <f>MATCH(smallO[[#This Row],[Simen worst sol]],smallO[[#This Row],[Simen 1 time]:[Simen 10 sol]],0)</f>
        <v>10</v>
      </c>
      <c r="AD689" s="26">
        <f>INDEX(smallO[[#This Row],[Simen 1 time]:[Simen 10 sol]],smallO[[#This Row],[Match2]]-1)</f>
        <v>52.314900000000002</v>
      </c>
      <c r="AE689" s="79">
        <f t="shared" si="21"/>
        <v>17015.7</v>
      </c>
      <c r="AF689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17012.02</v>
      </c>
      <c r="AI689" s="79"/>
      <c r="AJ689" s="79"/>
      <c r="AL689" s="79"/>
      <c r="AM689" s="79"/>
      <c r="AN689" s="79"/>
    </row>
    <row r="690" spans="1:40">
      <c r="A690" s="18" t="s">
        <v>55</v>
      </c>
      <c r="B690" s="15">
        <v>3</v>
      </c>
      <c r="C690" s="15">
        <v>50</v>
      </c>
      <c r="D690" s="15">
        <v>4</v>
      </c>
      <c r="E690" s="15">
        <v>5</v>
      </c>
      <c r="F690">
        <v>50.894199999999998</v>
      </c>
      <c r="G690">
        <v>19118.900000000001</v>
      </c>
      <c r="H690" s="79">
        <v>47.435200000000002</v>
      </c>
      <c r="I690" s="79">
        <v>19124.3</v>
      </c>
      <c r="J690">
        <v>46.616399999999999</v>
      </c>
      <c r="K690">
        <v>19144.599999999999</v>
      </c>
      <c r="L690">
        <v>50.990499999999997</v>
      </c>
      <c r="M690">
        <v>19124.3</v>
      </c>
      <c r="N690">
        <v>49.712400000000002</v>
      </c>
      <c r="O690">
        <v>19111.2</v>
      </c>
      <c r="P690">
        <v>47.1218</v>
      </c>
      <c r="Q690">
        <v>19111.900000000001</v>
      </c>
      <c r="R690">
        <v>47.403700000000001</v>
      </c>
      <c r="S690">
        <v>19140.7</v>
      </c>
      <c r="T690">
        <v>47.403700000000001</v>
      </c>
      <c r="U690">
        <v>19140.7</v>
      </c>
      <c r="V690">
        <v>47.234200000000001</v>
      </c>
      <c r="W690">
        <v>19085.900000000001</v>
      </c>
      <c r="X690">
        <v>48.676900000000003</v>
      </c>
      <c r="Y690">
        <v>19111.2</v>
      </c>
      <c r="Z690" s="26">
        <f>MATCH(smallO[[#This Row],[Simen Best sol]],smallO[[#This Row],[Simen 1 time]:[Simen 10 sol]],0)</f>
        <v>18</v>
      </c>
      <c r="AA690" s="26">
        <f>INDEX(smallO[[#This Row],[Simen 1 time]:[Simen 10 sol]],smallO[[#This Row],[Match]]-1)</f>
        <v>47.234200000000001</v>
      </c>
      <c r="AB690" s="79">
        <f t="shared" si="20"/>
        <v>19085.900000000001</v>
      </c>
      <c r="AC690" s="26">
        <f>MATCH(smallO[[#This Row],[Simen worst sol]],smallO[[#This Row],[Simen 1 time]:[Simen 10 sol]],0)</f>
        <v>6</v>
      </c>
      <c r="AD690" s="26">
        <f>INDEX(smallO[[#This Row],[Simen 1 time]:[Simen 10 sol]],smallO[[#This Row],[Match2]]-1)</f>
        <v>46.616399999999999</v>
      </c>
      <c r="AE690" s="79">
        <f t="shared" si="21"/>
        <v>19144.599999999999</v>
      </c>
      <c r="AF690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19121.370000000003</v>
      </c>
      <c r="AI690" s="79"/>
      <c r="AJ690" s="79"/>
      <c r="AL690" s="79"/>
      <c r="AM690" s="79"/>
      <c r="AN690" s="79"/>
    </row>
    <row r="691" spans="1:40">
      <c r="A691" s="17" t="s">
        <v>55</v>
      </c>
      <c r="B691" s="13">
        <v>3</v>
      </c>
      <c r="C691" s="13">
        <v>50</v>
      </c>
      <c r="D691" s="13">
        <v>5</v>
      </c>
      <c r="E691" s="13">
        <v>5</v>
      </c>
      <c r="F691">
        <v>40.816600000000001</v>
      </c>
      <c r="G691">
        <v>17972.7</v>
      </c>
      <c r="H691" s="79">
        <v>44.035800000000002</v>
      </c>
      <c r="I691" s="79">
        <v>17974.900000000001</v>
      </c>
      <c r="J691">
        <v>43.700200000000002</v>
      </c>
      <c r="K691">
        <v>17972.400000000001</v>
      </c>
      <c r="L691">
        <v>42.907400000000003</v>
      </c>
      <c r="M691">
        <v>17972.7</v>
      </c>
      <c r="N691">
        <v>43.164400000000001</v>
      </c>
      <c r="O691">
        <v>17972.400000000001</v>
      </c>
      <c r="P691">
        <v>41.915100000000002</v>
      </c>
      <c r="Q691">
        <v>17972.7</v>
      </c>
      <c r="R691">
        <v>43.349600000000002</v>
      </c>
      <c r="S691">
        <v>17972.400000000001</v>
      </c>
      <c r="T691">
        <v>43.349600000000002</v>
      </c>
      <c r="U691">
        <v>17972.400000000001</v>
      </c>
      <c r="V691">
        <v>45.553699999999999</v>
      </c>
      <c r="W691">
        <v>17974.8</v>
      </c>
      <c r="X691">
        <v>42.445599999999999</v>
      </c>
      <c r="Y691">
        <v>17972.400000000001</v>
      </c>
      <c r="Z691" s="26">
        <f>MATCH(smallO[[#This Row],[Simen Best sol]],smallO[[#This Row],[Simen 1 time]:[Simen 10 sol]],0)</f>
        <v>6</v>
      </c>
      <c r="AA691" s="26">
        <f>INDEX(smallO[[#This Row],[Simen 1 time]:[Simen 10 sol]],smallO[[#This Row],[Match]]-1)</f>
        <v>43.700200000000002</v>
      </c>
      <c r="AB691" s="79">
        <f t="shared" si="20"/>
        <v>17972.400000000001</v>
      </c>
      <c r="AC691" s="26">
        <f>MATCH(smallO[[#This Row],[Simen worst sol]],smallO[[#This Row],[Simen 1 time]:[Simen 10 sol]],0)</f>
        <v>4</v>
      </c>
      <c r="AD691" s="26">
        <f>INDEX(smallO[[#This Row],[Simen 1 time]:[Simen 10 sol]],smallO[[#This Row],[Match2]]-1)</f>
        <v>44.035800000000002</v>
      </c>
      <c r="AE691" s="79">
        <f t="shared" si="21"/>
        <v>17974.900000000001</v>
      </c>
      <c r="AF691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17972.98</v>
      </c>
      <c r="AI691" s="79"/>
      <c r="AJ691" s="79"/>
      <c r="AL691" s="79"/>
      <c r="AM691" s="79"/>
      <c r="AN691" s="79"/>
    </row>
    <row r="692" spans="1:40">
      <c r="A692" s="18" t="s">
        <v>56</v>
      </c>
      <c r="B692" s="15">
        <v>3</v>
      </c>
      <c r="C692" s="15">
        <v>5</v>
      </c>
      <c r="D692" s="15">
        <v>1</v>
      </c>
      <c r="E692" s="15">
        <v>5</v>
      </c>
      <c r="F692" s="64">
        <v>0.169487</v>
      </c>
      <c r="G692" s="64">
        <v>1710.34</v>
      </c>
      <c r="H692" s="79">
        <v>0.160693</v>
      </c>
      <c r="I692" s="79">
        <v>1710.34</v>
      </c>
      <c r="J692">
        <v>0.16025200000000001</v>
      </c>
      <c r="K692">
        <v>1710.34</v>
      </c>
      <c r="L692">
        <v>0.16624800000000001</v>
      </c>
      <c r="M692">
        <v>1710.34</v>
      </c>
      <c r="N692">
        <v>0.159773</v>
      </c>
      <c r="O692">
        <v>1710.34</v>
      </c>
      <c r="P692">
        <v>0.16075999999999999</v>
      </c>
      <c r="Q692">
        <v>1710.34</v>
      </c>
      <c r="R692">
        <v>0.16208900000000001</v>
      </c>
      <c r="S692">
        <v>1710.34</v>
      </c>
      <c r="T692">
        <v>0.16208900000000001</v>
      </c>
      <c r="U692">
        <v>1710.34</v>
      </c>
      <c r="V692">
        <v>0.169957</v>
      </c>
      <c r="W692">
        <v>1710.34</v>
      </c>
      <c r="X692">
        <v>0.15991</v>
      </c>
      <c r="Y692">
        <v>1710.34</v>
      </c>
      <c r="Z692" s="26">
        <f>MATCH(smallO[[#This Row],[Simen Best sol]],smallO[[#This Row],[Simen 1 time]:[Simen 10 sol]],0)</f>
        <v>2</v>
      </c>
      <c r="AA692" s="26">
        <f>INDEX(smallO[[#This Row],[Simen 1 time]:[Simen 10 sol]],smallO[[#This Row],[Match]]-1)</f>
        <v>0.169487</v>
      </c>
      <c r="AB692" s="79">
        <f t="shared" si="20"/>
        <v>1710.34</v>
      </c>
      <c r="AC692" s="26">
        <f>MATCH(smallO[[#This Row],[Simen worst sol]],smallO[[#This Row],[Simen 1 time]:[Simen 10 sol]],0)</f>
        <v>2</v>
      </c>
      <c r="AD692" s="26">
        <f>INDEX(smallO[[#This Row],[Simen 1 time]:[Simen 10 sol]],smallO[[#This Row],[Match2]]-1)</f>
        <v>0.169487</v>
      </c>
      <c r="AE692" s="79">
        <f t="shared" si="21"/>
        <v>1710.34</v>
      </c>
      <c r="AF692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1710.3399999999997</v>
      </c>
      <c r="AI692" s="79"/>
      <c r="AJ692" s="79"/>
      <c r="AL692" s="79"/>
      <c r="AM692" s="79"/>
      <c r="AN692" s="79"/>
    </row>
    <row r="693" spans="1:40">
      <c r="A693" s="17" t="s">
        <v>56</v>
      </c>
      <c r="B693" s="13">
        <v>3</v>
      </c>
      <c r="C693" s="13">
        <v>5</v>
      </c>
      <c r="D693" s="13">
        <v>2</v>
      </c>
      <c r="E693" s="13">
        <v>5</v>
      </c>
      <c r="F693" s="64">
        <v>0.47487800000000002</v>
      </c>
      <c r="G693" s="64">
        <v>2026.74</v>
      </c>
      <c r="H693" s="79">
        <v>0.47185300000000002</v>
      </c>
      <c r="I693" s="79">
        <v>2026.74</v>
      </c>
      <c r="J693">
        <v>0.47548600000000002</v>
      </c>
      <c r="K693">
        <v>2026.74</v>
      </c>
      <c r="L693">
        <v>0.470553</v>
      </c>
      <c r="M693">
        <v>2026.74</v>
      </c>
      <c r="N693">
        <v>0.47459299999999999</v>
      </c>
      <c r="O693">
        <v>2026.74</v>
      </c>
      <c r="P693">
        <v>0.40548400000000001</v>
      </c>
      <c r="Q693">
        <v>2026.74</v>
      </c>
      <c r="R693">
        <v>0.47682099999999999</v>
      </c>
      <c r="S693">
        <v>2026.74</v>
      </c>
      <c r="T693">
        <v>0.47682099999999999</v>
      </c>
      <c r="U693">
        <v>2026.74</v>
      </c>
      <c r="V693">
        <v>0.473611</v>
      </c>
      <c r="W693">
        <v>2026.74</v>
      </c>
      <c r="X693">
        <v>0.43474400000000002</v>
      </c>
      <c r="Y693">
        <v>2026.74</v>
      </c>
      <c r="Z693" s="26">
        <f>MATCH(smallO[[#This Row],[Simen Best sol]],smallO[[#This Row],[Simen 1 time]:[Simen 10 sol]],0)</f>
        <v>2</v>
      </c>
      <c r="AA693" s="26">
        <f>INDEX(smallO[[#This Row],[Simen 1 time]:[Simen 10 sol]],smallO[[#This Row],[Match]]-1)</f>
        <v>0.47487800000000002</v>
      </c>
      <c r="AB693" s="79">
        <f t="shared" si="20"/>
        <v>2026.74</v>
      </c>
      <c r="AC693" s="26">
        <f>MATCH(smallO[[#This Row],[Simen worst sol]],smallO[[#This Row],[Simen 1 time]:[Simen 10 sol]],0)</f>
        <v>2</v>
      </c>
      <c r="AD693" s="26">
        <f>INDEX(smallO[[#This Row],[Simen 1 time]:[Simen 10 sol]],smallO[[#This Row],[Match2]]-1)</f>
        <v>0.47487800000000002</v>
      </c>
      <c r="AE693" s="79">
        <f t="shared" si="21"/>
        <v>2026.74</v>
      </c>
      <c r="AF693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2026.7400000000002</v>
      </c>
      <c r="AI693" s="79"/>
      <c r="AJ693" s="79"/>
      <c r="AL693" s="79"/>
      <c r="AM693" s="79"/>
      <c r="AN693" s="79"/>
    </row>
    <row r="694" spans="1:40">
      <c r="A694" s="18" t="s">
        <v>56</v>
      </c>
      <c r="B694" s="15">
        <v>3</v>
      </c>
      <c r="C694" s="15">
        <v>5</v>
      </c>
      <c r="D694" s="15">
        <v>3</v>
      </c>
      <c r="E694" s="15">
        <v>5</v>
      </c>
      <c r="F694">
        <v>0.60880699999999999</v>
      </c>
      <c r="G694">
        <v>3981.71</v>
      </c>
      <c r="H694" s="79">
        <v>0.61404099999999995</v>
      </c>
      <c r="I694" s="79">
        <v>3981.71</v>
      </c>
      <c r="J694">
        <v>0.60846999999999996</v>
      </c>
      <c r="K694">
        <v>3981.71</v>
      </c>
      <c r="L694">
        <v>0.60786300000000004</v>
      </c>
      <c r="M694">
        <v>3981.71</v>
      </c>
      <c r="N694">
        <v>0.61246299999999998</v>
      </c>
      <c r="O694">
        <v>3981.71</v>
      </c>
      <c r="P694">
        <v>0.60883200000000004</v>
      </c>
      <c r="Q694">
        <v>3981.71</v>
      </c>
      <c r="R694">
        <v>0.61905100000000002</v>
      </c>
      <c r="S694">
        <v>3981.71</v>
      </c>
      <c r="T694">
        <v>0.61905100000000002</v>
      </c>
      <c r="U694">
        <v>3981.71</v>
      </c>
      <c r="V694">
        <v>0.60746</v>
      </c>
      <c r="W694">
        <v>3981.71</v>
      </c>
      <c r="X694">
        <v>0.60584300000000002</v>
      </c>
      <c r="Y694">
        <v>3981.71</v>
      </c>
      <c r="Z694" s="26">
        <f>MATCH(smallO[[#This Row],[Simen Best sol]],smallO[[#This Row],[Simen 1 time]:[Simen 10 sol]],0)</f>
        <v>2</v>
      </c>
      <c r="AA694" s="26">
        <f>INDEX(smallO[[#This Row],[Simen 1 time]:[Simen 10 sol]],smallO[[#This Row],[Match]]-1)</f>
        <v>0.60880699999999999</v>
      </c>
      <c r="AB694" s="79">
        <f t="shared" si="20"/>
        <v>3981.71</v>
      </c>
      <c r="AC694" s="26">
        <f>MATCH(smallO[[#This Row],[Simen worst sol]],smallO[[#This Row],[Simen 1 time]:[Simen 10 sol]],0)</f>
        <v>2</v>
      </c>
      <c r="AD694" s="26">
        <f>INDEX(smallO[[#This Row],[Simen 1 time]:[Simen 10 sol]],smallO[[#This Row],[Match2]]-1)</f>
        <v>0.60880699999999999</v>
      </c>
      <c r="AE694" s="79">
        <f t="shared" si="21"/>
        <v>3981.71</v>
      </c>
      <c r="AF694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3981.71</v>
      </c>
      <c r="AI694" s="79"/>
      <c r="AJ694" s="79"/>
      <c r="AL694" s="79"/>
      <c r="AM694" s="79"/>
      <c r="AN694" s="79"/>
    </row>
    <row r="695" spans="1:40">
      <c r="A695" s="17" t="s">
        <v>56</v>
      </c>
      <c r="B695" s="13">
        <v>3</v>
      </c>
      <c r="C695" s="13">
        <v>5</v>
      </c>
      <c r="D695" s="13">
        <v>4</v>
      </c>
      <c r="E695" s="13">
        <v>5</v>
      </c>
      <c r="F695" s="64">
        <v>0.36272500000000002</v>
      </c>
      <c r="G695" s="64">
        <v>3318.97</v>
      </c>
      <c r="H695" s="79">
        <v>0.37041600000000002</v>
      </c>
      <c r="I695" s="79">
        <v>3318.97</v>
      </c>
      <c r="J695">
        <v>0.36333300000000002</v>
      </c>
      <c r="K695">
        <v>3318.97</v>
      </c>
      <c r="L695">
        <v>0.361898</v>
      </c>
      <c r="M695">
        <v>3318.97</v>
      </c>
      <c r="N695">
        <v>0.36293500000000001</v>
      </c>
      <c r="O695">
        <v>3318.97</v>
      </c>
      <c r="P695">
        <v>0.36129299999999998</v>
      </c>
      <c r="Q695">
        <v>3318.97</v>
      </c>
      <c r="R695">
        <v>0.36494300000000002</v>
      </c>
      <c r="S695">
        <v>3318.97</v>
      </c>
      <c r="T695">
        <v>0.36494300000000002</v>
      </c>
      <c r="U695">
        <v>3318.97</v>
      </c>
      <c r="V695">
        <v>0.37332100000000001</v>
      </c>
      <c r="W695">
        <v>3318.97</v>
      </c>
      <c r="X695">
        <v>0.37081500000000001</v>
      </c>
      <c r="Y695">
        <v>3318.97</v>
      </c>
      <c r="Z695" s="26">
        <f>MATCH(smallO[[#This Row],[Simen Best sol]],smallO[[#This Row],[Simen 1 time]:[Simen 10 sol]],0)</f>
        <v>2</v>
      </c>
      <c r="AA695" s="26">
        <f>INDEX(smallO[[#This Row],[Simen 1 time]:[Simen 10 sol]],smallO[[#This Row],[Match]]-1)</f>
        <v>0.36272500000000002</v>
      </c>
      <c r="AB695" s="79">
        <f t="shared" si="20"/>
        <v>3318.97</v>
      </c>
      <c r="AC695" s="26">
        <f>MATCH(smallO[[#This Row],[Simen worst sol]],smallO[[#This Row],[Simen 1 time]:[Simen 10 sol]],0)</f>
        <v>2</v>
      </c>
      <c r="AD695" s="26">
        <f>INDEX(smallO[[#This Row],[Simen 1 time]:[Simen 10 sol]],smallO[[#This Row],[Match2]]-1)</f>
        <v>0.36272500000000002</v>
      </c>
      <c r="AE695" s="79">
        <f t="shared" si="21"/>
        <v>3318.97</v>
      </c>
      <c r="AF695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3318.9700000000003</v>
      </c>
      <c r="AI695" s="79"/>
      <c r="AJ695" s="79"/>
      <c r="AL695" s="79"/>
      <c r="AM695" s="79"/>
      <c r="AN695" s="79"/>
    </row>
    <row r="696" spans="1:40">
      <c r="A696" s="18" t="s">
        <v>56</v>
      </c>
      <c r="B696" s="15">
        <v>3</v>
      </c>
      <c r="C696" s="15">
        <v>5</v>
      </c>
      <c r="D696" s="15">
        <v>5</v>
      </c>
      <c r="E696" s="15">
        <v>5</v>
      </c>
      <c r="F696" s="64">
        <v>0.59389800000000004</v>
      </c>
      <c r="G696" s="64">
        <v>2008.54</v>
      </c>
      <c r="H696" s="79">
        <v>0.56529799999999997</v>
      </c>
      <c r="I696" s="79">
        <v>2008.54</v>
      </c>
      <c r="J696">
        <v>0.56178600000000001</v>
      </c>
      <c r="K696">
        <v>2008.54</v>
      </c>
      <c r="L696">
        <v>0.53653799999999996</v>
      </c>
      <c r="M696">
        <v>2008.54</v>
      </c>
      <c r="N696">
        <v>0.56859599999999999</v>
      </c>
      <c r="O696">
        <v>2008.54</v>
      </c>
      <c r="P696">
        <v>0.59788699999999995</v>
      </c>
      <c r="Q696">
        <v>2008.54</v>
      </c>
      <c r="R696">
        <v>0.59474000000000005</v>
      </c>
      <c r="S696">
        <v>2008.54</v>
      </c>
      <c r="T696">
        <v>0.59474000000000005</v>
      </c>
      <c r="U696">
        <v>2008.54</v>
      </c>
      <c r="V696">
        <v>0.56925000000000003</v>
      </c>
      <c r="W696">
        <v>2008.54</v>
      </c>
      <c r="X696">
        <v>0.56288099999999996</v>
      </c>
      <c r="Y696">
        <v>2008.54</v>
      </c>
      <c r="Z696" s="26">
        <f>MATCH(smallO[[#This Row],[Simen Best sol]],smallO[[#This Row],[Simen 1 time]:[Simen 10 sol]],0)</f>
        <v>2</v>
      </c>
      <c r="AA696" s="26">
        <f>INDEX(smallO[[#This Row],[Simen 1 time]:[Simen 10 sol]],smallO[[#This Row],[Match]]-1)</f>
        <v>0.59389800000000004</v>
      </c>
      <c r="AB696" s="79">
        <f t="shared" si="20"/>
        <v>2008.54</v>
      </c>
      <c r="AC696" s="26">
        <f>MATCH(smallO[[#This Row],[Simen worst sol]],smallO[[#This Row],[Simen 1 time]:[Simen 10 sol]],0)</f>
        <v>2</v>
      </c>
      <c r="AD696" s="26">
        <f>INDEX(smallO[[#This Row],[Simen 1 time]:[Simen 10 sol]],smallO[[#This Row],[Match2]]-1)</f>
        <v>0.59389800000000004</v>
      </c>
      <c r="AE696" s="79">
        <f t="shared" si="21"/>
        <v>2008.54</v>
      </c>
      <c r="AF696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2008.5400000000004</v>
      </c>
      <c r="AI696" s="79"/>
      <c r="AJ696" s="79"/>
      <c r="AL696" s="79"/>
      <c r="AM696" s="79"/>
      <c r="AN696" s="79"/>
    </row>
    <row r="697" spans="1:40">
      <c r="A697" s="17" t="s">
        <v>56</v>
      </c>
      <c r="B697" s="13">
        <v>3</v>
      </c>
      <c r="C697" s="13">
        <v>10</v>
      </c>
      <c r="D697" s="13">
        <v>1</v>
      </c>
      <c r="E697" s="13">
        <v>5</v>
      </c>
      <c r="F697">
        <v>7.1288999999999998</v>
      </c>
      <c r="G697">
        <v>3740.08</v>
      </c>
      <c r="H697" s="79">
        <v>7.3449499999999999</v>
      </c>
      <c r="I697" s="79">
        <v>3740.08</v>
      </c>
      <c r="J697">
        <v>7.2541399999999996</v>
      </c>
      <c r="K697">
        <v>3740.08</v>
      </c>
      <c r="L697">
        <v>7.2800099999999999</v>
      </c>
      <c r="M697">
        <v>3740.08</v>
      </c>
      <c r="N697">
        <v>7.3863399999999997</v>
      </c>
      <c r="O697">
        <v>3740.08</v>
      </c>
      <c r="P697">
        <v>6.9838199999999997</v>
      </c>
      <c r="Q697">
        <v>3740.08</v>
      </c>
      <c r="R697">
        <v>7.2867300000000004</v>
      </c>
      <c r="S697">
        <v>3740.08</v>
      </c>
      <c r="T697">
        <v>7.2867300000000004</v>
      </c>
      <c r="U697">
        <v>3740.08</v>
      </c>
      <c r="V697">
        <v>7.2128899999999998</v>
      </c>
      <c r="W697">
        <v>3740.08</v>
      </c>
      <c r="X697">
        <v>7.5218499999999997</v>
      </c>
      <c r="Y697">
        <v>3740.08</v>
      </c>
      <c r="Z697" s="26">
        <f>MATCH(smallO[[#This Row],[Simen Best sol]],smallO[[#This Row],[Simen 1 time]:[Simen 10 sol]],0)</f>
        <v>2</v>
      </c>
      <c r="AA697" s="26">
        <f>INDEX(smallO[[#This Row],[Simen 1 time]:[Simen 10 sol]],smallO[[#This Row],[Match]]-1)</f>
        <v>7.1288999999999998</v>
      </c>
      <c r="AB697" s="79">
        <f t="shared" si="20"/>
        <v>3740.08</v>
      </c>
      <c r="AC697" s="26">
        <f>MATCH(smallO[[#This Row],[Simen worst sol]],smallO[[#This Row],[Simen 1 time]:[Simen 10 sol]],0)</f>
        <v>2</v>
      </c>
      <c r="AD697" s="26">
        <f>INDEX(smallO[[#This Row],[Simen 1 time]:[Simen 10 sol]],smallO[[#This Row],[Match2]]-1)</f>
        <v>7.1288999999999998</v>
      </c>
      <c r="AE697" s="79">
        <f t="shared" si="21"/>
        <v>3740.08</v>
      </c>
      <c r="AF697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3740.0800000000008</v>
      </c>
      <c r="AI697" s="79"/>
      <c r="AJ697" s="79"/>
      <c r="AL697" s="79"/>
      <c r="AM697" s="79"/>
      <c r="AN697" s="79"/>
    </row>
    <row r="698" spans="1:40">
      <c r="A698" s="18" t="s">
        <v>56</v>
      </c>
      <c r="B698" s="15">
        <v>3</v>
      </c>
      <c r="C698" s="15">
        <v>10</v>
      </c>
      <c r="D698" s="15">
        <v>2</v>
      </c>
      <c r="E698" s="15">
        <v>5</v>
      </c>
      <c r="F698">
        <v>9.95791</v>
      </c>
      <c r="G698">
        <v>4804.93</v>
      </c>
      <c r="H698" s="79">
        <v>10.258800000000001</v>
      </c>
      <c r="I698" s="79">
        <v>4804.93</v>
      </c>
      <c r="J698">
        <v>10.385199999999999</v>
      </c>
      <c r="K698">
        <v>4804.93</v>
      </c>
      <c r="L698">
        <v>10.3765</v>
      </c>
      <c r="M698">
        <v>4804.93</v>
      </c>
      <c r="N698">
        <v>10.434799999999999</v>
      </c>
      <c r="O698">
        <v>4804.93</v>
      </c>
      <c r="P698">
        <v>10.43</v>
      </c>
      <c r="Q698">
        <v>4804.93</v>
      </c>
      <c r="R698">
        <v>10.0221</v>
      </c>
      <c r="S698">
        <v>4804.93</v>
      </c>
      <c r="T698">
        <v>10.0221</v>
      </c>
      <c r="U698">
        <v>4804.93</v>
      </c>
      <c r="V698">
        <v>10.684799999999999</v>
      </c>
      <c r="W698">
        <v>4804.93</v>
      </c>
      <c r="X698">
        <v>11.9903</v>
      </c>
      <c r="Y698">
        <v>4804.93</v>
      </c>
      <c r="Z698" s="26">
        <f>MATCH(smallO[[#This Row],[Simen Best sol]],smallO[[#This Row],[Simen 1 time]:[Simen 10 sol]],0)</f>
        <v>2</v>
      </c>
      <c r="AA698" s="26">
        <f>INDEX(smallO[[#This Row],[Simen 1 time]:[Simen 10 sol]],smallO[[#This Row],[Match]]-1)</f>
        <v>9.95791</v>
      </c>
      <c r="AB698" s="79">
        <f t="shared" si="20"/>
        <v>4804.93</v>
      </c>
      <c r="AC698" s="26">
        <f>MATCH(smallO[[#This Row],[Simen worst sol]],smallO[[#This Row],[Simen 1 time]:[Simen 10 sol]],0)</f>
        <v>2</v>
      </c>
      <c r="AD698" s="26">
        <f>INDEX(smallO[[#This Row],[Simen 1 time]:[Simen 10 sol]],smallO[[#This Row],[Match2]]-1)</f>
        <v>9.95791</v>
      </c>
      <c r="AE698" s="79">
        <f t="shared" si="21"/>
        <v>4804.93</v>
      </c>
      <c r="AF698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4804.93</v>
      </c>
      <c r="AI698" s="79"/>
      <c r="AJ698" s="79"/>
      <c r="AL698" s="79"/>
      <c r="AM698" s="79"/>
      <c r="AN698" s="79"/>
    </row>
    <row r="699" spans="1:40">
      <c r="A699" s="17" t="s">
        <v>56</v>
      </c>
      <c r="B699" s="13">
        <v>3</v>
      </c>
      <c r="C699" s="13">
        <v>10</v>
      </c>
      <c r="D699" s="13">
        <v>3</v>
      </c>
      <c r="E699" s="13">
        <v>5</v>
      </c>
      <c r="F699">
        <v>7.0186999999999999</v>
      </c>
      <c r="G699">
        <v>3405.68</v>
      </c>
      <c r="H699" s="79">
        <v>7.2211100000000004</v>
      </c>
      <c r="I699" s="79">
        <v>3405.68</v>
      </c>
      <c r="J699">
        <v>6.7930700000000002</v>
      </c>
      <c r="K699">
        <v>3405.68</v>
      </c>
      <c r="L699">
        <v>7.0652499999999998</v>
      </c>
      <c r="M699">
        <v>3405.68</v>
      </c>
      <c r="N699">
        <v>7.19536</v>
      </c>
      <c r="O699">
        <v>3405.68</v>
      </c>
      <c r="P699">
        <v>7.1062200000000004</v>
      </c>
      <c r="Q699">
        <v>3405.68</v>
      </c>
      <c r="R699">
        <v>7.2237900000000002</v>
      </c>
      <c r="S699">
        <v>3405.68</v>
      </c>
      <c r="T699">
        <v>7.2237900000000002</v>
      </c>
      <c r="U699">
        <v>3405.68</v>
      </c>
      <c r="V699">
        <v>7.2141799999999998</v>
      </c>
      <c r="W699">
        <v>3405.68</v>
      </c>
      <c r="X699">
        <v>7.1559699999999999</v>
      </c>
      <c r="Y699">
        <v>3405.68</v>
      </c>
      <c r="Z699" s="26">
        <f>MATCH(smallO[[#This Row],[Simen Best sol]],smallO[[#This Row],[Simen 1 time]:[Simen 10 sol]],0)</f>
        <v>2</v>
      </c>
      <c r="AA699" s="26">
        <f>INDEX(smallO[[#This Row],[Simen 1 time]:[Simen 10 sol]],smallO[[#This Row],[Match]]-1)</f>
        <v>7.0186999999999999</v>
      </c>
      <c r="AB699" s="79">
        <f t="shared" si="20"/>
        <v>3405.68</v>
      </c>
      <c r="AC699" s="26">
        <f>MATCH(smallO[[#This Row],[Simen worst sol]],smallO[[#This Row],[Simen 1 time]:[Simen 10 sol]],0)</f>
        <v>2</v>
      </c>
      <c r="AD699" s="26">
        <f>INDEX(smallO[[#This Row],[Simen 1 time]:[Simen 10 sol]],smallO[[#This Row],[Match2]]-1)</f>
        <v>7.0186999999999999</v>
      </c>
      <c r="AE699" s="79">
        <f t="shared" si="21"/>
        <v>3405.68</v>
      </c>
      <c r="AF699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3405.6799999999994</v>
      </c>
      <c r="AI699" s="79"/>
      <c r="AJ699" s="79"/>
      <c r="AL699" s="79"/>
      <c r="AM699" s="79"/>
      <c r="AN699" s="79"/>
    </row>
    <row r="700" spans="1:40">
      <c r="A700" s="18" t="s">
        <v>56</v>
      </c>
      <c r="B700" s="15">
        <v>3</v>
      </c>
      <c r="C700" s="15">
        <v>10</v>
      </c>
      <c r="D700" s="15">
        <v>4</v>
      </c>
      <c r="E700" s="15">
        <v>5</v>
      </c>
      <c r="F700">
        <v>6.7964500000000001</v>
      </c>
      <c r="G700">
        <v>4156.96</v>
      </c>
      <c r="H700" s="79">
        <v>6.9635699999999998</v>
      </c>
      <c r="I700" s="79">
        <v>4156.96</v>
      </c>
      <c r="J700">
        <v>6.9565599999999996</v>
      </c>
      <c r="K700">
        <v>4156.96</v>
      </c>
      <c r="L700">
        <v>7.2670000000000003</v>
      </c>
      <c r="M700">
        <v>4156.96</v>
      </c>
      <c r="N700">
        <v>7.1489500000000001</v>
      </c>
      <c r="O700">
        <v>4156.96</v>
      </c>
      <c r="P700">
        <v>7.10466</v>
      </c>
      <c r="Q700">
        <v>4156.96</v>
      </c>
      <c r="R700">
        <v>7.0533099999999997</v>
      </c>
      <c r="S700">
        <v>4156.96</v>
      </c>
      <c r="T700">
        <v>7.0533099999999997</v>
      </c>
      <c r="U700">
        <v>4156.96</v>
      </c>
      <c r="V700">
        <v>7.0069999999999997</v>
      </c>
      <c r="W700">
        <v>4156.96</v>
      </c>
      <c r="X700">
        <v>7.4263899999999996</v>
      </c>
      <c r="Y700">
        <v>4156.96</v>
      </c>
      <c r="Z700" s="26">
        <f>MATCH(smallO[[#This Row],[Simen Best sol]],smallO[[#This Row],[Simen 1 time]:[Simen 10 sol]],0)</f>
        <v>2</v>
      </c>
      <c r="AA700" s="26">
        <f>INDEX(smallO[[#This Row],[Simen 1 time]:[Simen 10 sol]],smallO[[#This Row],[Match]]-1)</f>
        <v>6.7964500000000001</v>
      </c>
      <c r="AB700" s="79">
        <f t="shared" si="20"/>
        <v>4156.96</v>
      </c>
      <c r="AC700" s="26">
        <f>MATCH(smallO[[#This Row],[Simen worst sol]],smallO[[#This Row],[Simen 1 time]:[Simen 10 sol]],0)</f>
        <v>2</v>
      </c>
      <c r="AD700" s="26">
        <f>INDEX(smallO[[#This Row],[Simen 1 time]:[Simen 10 sol]],smallO[[#This Row],[Match2]]-1)</f>
        <v>6.7964500000000001</v>
      </c>
      <c r="AE700" s="79">
        <f t="shared" si="21"/>
        <v>4156.96</v>
      </c>
      <c r="AF700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4156.96</v>
      </c>
      <c r="AI700" s="79"/>
      <c r="AJ700" s="79"/>
      <c r="AL700" s="79"/>
      <c r="AM700" s="79"/>
      <c r="AN700" s="79"/>
    </row>
    <row r="701" spans="1:40">
      <c r="A701" s="17" t="s">
        <v>56</v>
      </c>
      <c r="B701" s="13">
        <v>3</v>
      </c>
      <c r="C701" s="13">
        <v>10</v>
      </c>
      <c r="D701" s="13">
        <v>5</v>
      </c>
      <c r="E701" s="13">
        <v>5</v>
      </c>
      <c r="F701">
        <v>6.2804399999999996</v>
      </c>
      <c r="G701">
        <v>3040.89</v>
      </c>
      <c r="H701" s="79">
        <v>6.3001699999999996</v>
      </c>
      <c r="I701" s="79">
        <v>3040.89</v>
      </c>
      <c r="J701">
        <v>6.2438599999999997</v>
      </c>
      <c r="K701">
        <v>3040.89</v>
      </c>
      <c r="L701">
        <v>6.2755900000000002</v>
      </c>
      <c r="M701">
        <v>3040.89</v>
      </c>
      <c r="N701">
        <v>6.2829300000000003</v>
      </c>
      <c r="O701">
        <v>3040.89</v>
      </c>
      <c r="P701">
        <v>6.2496799999999997</v>
      </c>
      <c r="Q701">
        <v>3040.89</v>
      </c>
      <c r="R701">
        <v>6.3089700000000004</v>
      </c>
      <c r="S701">
        <v>3040.89</v>
      </c>
      <c r="T701">
        <v>6.3089700000000004</v>
      </c>
      <c r="U701">
        <v>3040.89</v>
      </c>
      <c r="V701">
        <v>6.2945599999999997</v>
      </c>
      <c r="W701">
        <v>3040.89</v>
      </c>
      <c r="X701">
        <v>6.2438900000000004</v>
      </c>
      <c r="Y701">
        <v>3040.89</v>
      </c>
      <c r="Z701" s="26">
        <f>MATCH(smallO[[#This Row],[Simen Best sol]],smallO[[#This Row],[Simen 1 time]:[Simen 10 sol]],0)</f>
        <v>2</v>
      </c>
      <c r="AA701" s="26">
        <f>INDEX(smallO[[#This Row],[Simen 1 time]:[Simen 10 sol]],smallO[[#This Row],[Match]]-1)</f>
        <v>6.2804399999999996</v>
      </c>
      <c r="AB701" s="79">
        <f t="shared" si="20"/>
        <v>3040.89</v>
      </c>
      <c r="AC701" s="26">
        <f>MATCH(smallO[[#This Row],[Simen worst sol]],smallO[[#This Row],[Simen 1 time]:[Simen 10 sol]],0)</f>
        <v>2</v>
      </c>
      <c r="AD701" s="26">
        <f>INDEX(smallO[[#This Row],[Simen 1 time]:[Simen 10 sol]],smallO[[#This Row],[Match2]]-1)</f>
        <v>6.2804399999999996</v>
      </c>
      <c r="AE701" s="79">
        <f t="shared" si="21"/>
        <v>3040.89</v>
      </c>
      <c r="AF701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3040.89</v>
      </c>
      <c r="AI701" s="79"/>
      <c r="AJ701" s="79"/>
      <c r="AL701" s="79"/>
      <c r="AM701" s="79"/>
      <c r="AN701" s="79"/>
    </row>
    <row r="702" spans="1:40">
      <c r="A702" s="18" t="s">
        <v>56</v>
      </c>
      <c r="B702" s="15">
        <v>3</v>
      </c>
      <c r="C702" s="15">
        <v>15</v>
      </c>
      <c r="D702" s="15">
        <v>1</v>
      </c>
      <c r="E702" s="15">
        <v>5</v>
      </c>
      <c r="F702" s="79">
        <v>9.1624499999999998</v>
      </c>
      <c r="G702" s="79">
        <v>3602.54</v>
      </c>
      <c r="H702" s="79">
        <v>10.4651</v>
      </c>
      <c r="I702" s="79">
        <v>3602.54</v>
      </c>
      <c r="J702">
        <v>9.3719199999999994</v>
      </c>
      <c r="K702">
        <v>3602.54</v>
      </c>
      <c r="L702">
        <v>9.3948499999999999</v>
      </c>
      <c r="M702">
        <v>3602.54</v>
      </c>
      <c r="N702">
        <v>9.08826</v>
      </c>
      <c r="O702">
        <v>3602.54</v>
      </c>
      <c r="P702">
        <v>10.4674</v>
      </c>
      <c r="Q702">
        <v>3602.54</v>
      </c>
      <c r="R702">
        <v>9.45092</v>
      </c>
      <c r="S702">
        <v>3602.54</v>
      </c>
      <c r="T702">
        <v>9.45092</v>
      </c>
      <c r="U702">
        <v>3602.54</v>
      </c>
      <c r="V702">
        <v>9.3845700000000001</v>
      </c>
      <c r="W702">
        <v>3602.54</v>
      </c>
      <c r="X702">
        <v>9.3585600000000007</v>
      </c>
      <c r="Y702">
        <v>3602.54</v>
      </c>
      <c r="Z702" s="26">
        <f>MATCH(smallO[[#This Row],[Simen Best sol]],smallO[[#This Row],[Simen 1 time]:[Simen 10 sol]],0)</f>
        <v>2</v>
      </c>
      <c r="AA702" s="26">
        <f>INDEX(smallO[[#This Row],[Simen 1 time]:[Simen 10 sol]],smallO[[#This Row],[Match]]-1)</f>
        <v>9.1624499999999998</v>
      </c>
      <c r="AB702" s="79">
        <f t="shared" si="20"/>
        <v>3602.54</v>
      </c>
      <c r="AC702" s="26">
        <f>MATCH(smallO[[#This Row],[Simen worst sol]],smallO[[#This Row],[Simen 1 time]:[Simen 10 sol]],0)</f>
        <v>2</v>
      </c>
      <c r="AD702" s="26">
        <f>INDEX(smallO[[#This Row],[Simen 1 time]:[Simen 10 sol]],smallO[[#This Row],[Match2]]-1)</f>
        <v>9.1624499999999998</v>
      </c>
      <c r="AE702" s="79">
        <f t="shared" si="21"/>
        <v>3602.54</v>
      </c>
      <c r="AF702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3602.54</v>
      </c>
      <c r="AI702" s="79"/>
      <c r="AJ702" s="79"/>
      <c r="AL702" s="79"/>
      <c r="AM702" s="79"/>
      <c r="AN702" s="79"/>
    </row>
    <row r="703" spans="1:40">
      <c r="A703" s="17" t="s">
        <v>56</v>
      </c>
      <c r="B703" s="13">
        <v>3</v>
      </c>
      <c r="C703" s="13">
        <v>15</v>
      </c>
      <c r="D703" s="13">
        <v>2</v>
      </c>
      <c r="E703" s="13">
        <v>5</v>
      </c>
      <c r="F703">
        <v>7.7728000000000002</v>
      </c>
      <c r="G703">
        <v>3914.5</v>
      </c>
      <c r="H703" s="79">
        <v>7.63781</v>
      </c>
      <c r="I703" s="79">
        <v>3914.5</v>
      </c>
      <c r="J703">
        <v>7.7515400000000003</v>
      </c>
      <c r="K703">
        <v>3914.5</v>
      </c>
      <c r="L703">
        <v>7.7170699999999997</v>
      </c>
      <c r="M703">
        <v>3914.5</v>
      </c>
      <c r="N703">
        <v>7.6681299999999997</v>
      </c>
      <c r="O703">
        <v>3914.5</v>
      </c>
      <c r="P703">
        <v>7.5731299999999999</v>
      </c>
      <c r="Q703">
        <v>3914.5</v>
      </c>
      <c r="R703">
        <v>7.7437500000000004</v>
      </c>
      <c r="S703">
        <v>3914.5</v>
      </c>
      <c r="T703">
        <v>7.7437500000000004</v>
      </c>
      <c r="U703">
        <v>3914.5</v>
      </c>
      <c r="V703">
        <v>7.9163399999999999</v>
      </c>
      <c r="W703">
        <v>3914.5</v>
      </c>
      <c r="X703">
        <v>7.7346300000000001</v>
      </c>
      <c r="Y703">
        <v>3914.5</v>
      </c>
      <c r="Z703" s="26">
        <f>MATCH(smallO[[#This Row],[Simen Best sol]],smallO[[#This Row],[Simen 1 time]:[Simen 10 sol]],0)</f>
        <v>2</v>
      </c>
      <c r="AA703" s="26">
        <f>INDEX(smallO[[#This Row],[Simen 1 time]:[Simen 10 sol]],smallO[[#This Row],[Match]]-1)</f>
        <v>7.7728000000000002</v>
      </c>
      <c r="AB703" s="79">
        <f t="shared" si="20"/>
        <v>3914.5</v>
      </c>
      <c r="AC703" s="26">
        <f>MATCH(smallO[[#This Row],[Simen worst sol]],smallO[[#This Row],[Simen 1 time]:[Simen 10 sol]],0)</f>
        <v>2</v>
      </c>
      <c r="AD703" s="26">
        <f>INDEX(smallO[[#This Row],[Simen 1 time]:[Simen 10 sol]],smallO[[#This Row],[Match2]]-1)</f>
        <v>7.7728000000000002</v>
      </c>
      <c r="AE703" s="79">
        <f t="shared" si="21"/>
        <v>3914.5</v>
      </c>
      <c r="AF703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3914.5</v>
      </c>
      <c r="AI703" s="79"/>
      <c r="AJ703" s="79"/>
      <c r="AL703" s="79"/>
      <c r="AM703" s="79"/>
      <c r="AN703" s="79"/>
    </row>
    <row r="704" spans="1:40">
      <c r="A704" s="18" t="s">
        <v>56</v>
      </c>
      <c r="B704" s="15">
        <v>3</v>
      </c>
      <c r="C704" s="15">
        <v>15</v>
      </c>
      <c r="D704" s="15">
        <v>3</v>
      </c>
      <c r="E704" s="15">
        <v>5</v>
      </c>
      <c r="F704">
        <v>13.654999999999999</v>
      </c>
      <c r="G704">
        <v>4429.66</v>
      </c>
      <c r="H704" s="79">
        <v>8.1030999999999995</v>
      </c>
      <c r="I704" s="79">
        <v>4429.66</v>
      </c>
      <c r="J704">
        <v>7.7077</v>
      </c>
      <c r="K704">
        <v>4234.66</v>
      </c>
      <c r="L704">
        <v>8.4001000000000001</v>
      </c>
      <c r="M704">
        <v>4234.66</v>
      </c>
      <c r="N704">
        <v>8.30776</v>
      </c>
      <c r="O704">
        <v>4429.66</v>
      </c>
      <c r="P704">
        <v>13.051600000000001</v>
      </c>
      <c r="Q704">
        <v>4246.1000000000004</v>
      </c>
      <c r="R704">
        <v>7.5176600000000002</v>
      </c>
      <c r="S704">
        <v>4234.66</v>
      </c>
      <c r="T704">
        <v>7.5176600000000002</v>
      </c>
      <c r="U704">
        <v>4234.66</v>
      </c>
      <c r="V704">
        <v>7.8175800000000004</v>
      </c>
      <c r="W704">
        <v>4234.66</v>
      </c>
      <c r="X704">
        <v>8.0026100000000007</v>
      </c>
      <c r="Y704">
        <v>4429.66</v>
      </c>
      <c r="Z704" s="26">
        <f>MATCH(smallO[[#This Row],[Simen Best sol]],smallO[[#This Row],[Simen 1 time]:[Simen 10 sol]],0)</f>
        <v>6</v>
      </c>
      <c r="AA704" s="26">
        <f>INDEX(smallO[[#This Row],[Simen 1 time]:[Simen 10 sol]],smallO[[#This Row],[Match]]-1)</f>
        <v>7.7077</v>
      </c>
      <c r="AB704" s="79">
        <f t="shared" si="20"/>
        <v>4234.66</v>
      </c>
      <c r="AC704" s="26">
        <f>MATCH(smallO[[#This Row],[Simen worst sol]],smallO[[#This Row],[Simen 1 time]:[Simen 10 sol]],0)</f>
        <v>2</v>
      </c>
      <c r="AD704" s="26">
        <f>INDEX(smallO[[#This Row],[Simen 1 time]:[Simen 10 sol]],smallO[[#This Row],[Match2]]-1)</f>
        <v>13.654999999999999</v>
      </c>
      <c r="AE704" s="79">
        <f t="shared" si="21"/>
        <v>4429.66</v>
      </c>
      <c r="AF704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4313.804000000001</v>
      </c>
      <c r="AI704" s="79"/>
      <c r="AJ704" s="79"/>
      <c r="AL704" s="79"/>
      <c r="AM704" s="79"/>
      <c r="AN704" s="79"/>
    </row>
    <row r="705" spans="1:40">
      <c r="A705" s="17" t="s">
        <v>56</v>
      </c>
      <c r="B705" s="13">
        <v>3</v>
      </c>
      <c r="C705" s="13">
        <v>15</v>
      </c>
      <c r="D705" s="13">
        <v>4</v>
      </c>
      <c r="E705" s="13">
        <v>5</v>
      </c>
      <c r="F705">
        <v>11.5299</v>
      </c>
      <c r="G705">
        <v>3572.53</v>
      </c>
      <c r="H705" s="79">
        <v>9.2288599999999992</v>
      </c>
      <c r="I705" s="79">
        <v>3572.53</v>
      </c>
      <c r="J705">
        <v>9.6094100000000005</v>
      </c>
      <c r="K705">
        <v>3572.53</v>
      </c>
      <c r="L705">
        <v>9.6973299999999991</v>
      </c>
      <c r="M705">
        <v>3572.53</v>
      </c>
      <c r="N705">
        <v>10.3872</v>
      </c>
      <c r="O705">
        <v>3572.53</v>
      </c>
      <c r="P705">
        <v>9.6079000000000008</v>
      </c>
      <c r="Q705">
        <v>3572.53</v>
      </c>
      <c r="R705">
        <v>9.7223100000000002</v>
      </c>
      <c r="S705">
        <v>3572.53</v>
      </c>
      <c r="T705">
        <v>9.7223100000000002</v>
      </c>
      <c r="U705">
        <v>3572.53</v>
      </c>
      <c r="V705">
        <v>9.3570899999999995</v>
      </c>
      <c r="W705">
        <v>3572.53</v>
      </c>
      <c r="X705">
        <v>9.3992000000000004</v>
      </c>
      <c r="Y705">
        <v>3572.53</v>
      </c>
      <c r="Z705" s="26">
        <f>MATCH(smallO[[#This Row],[Simen Best sol]],smallO[[#This Row],[Simen 1 time]:[Simen 10 sol]],0)</f>
        <v>2</v>
      </c>
      <c r="AA705" s="26">
        <f>INDEX(smallO[[#This Row],[Simen 1 time]:[Simen 10 sol]],smallO[[#This Row],[Match]]-1)</f>
        <v>11.5299</v>
      </c>
      <c r="AB705" s="79">
        <f t="shared" si="20"/>
        <v>3572.53</v>
      </c>
      <c r="AC705" s="26">
        <f>MATCH(smallO[[#This Row],[Simen worst sol]],smallO[[#This Row],[Simen 1 time]:[Simen 10 sol]],0)</f>
        <v>2</v>
      </c>
      <c r="AD705" s="26">
        <f>INDEX(smallO[[#This Row],[Simen 1 time]:[Simen 10 sol]],smallO[[#This Row],[Match2]]-1)</f>
        <v>11.5299</v>
      </c>
      <c r="AE705" s="79">
        <f t="shared" si="21"/>
        <v>3572.53</v>
      </c>
      <c r="AF705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3572.5299999999997</v>
      </c>
      <c r="AI705" s="79"/>
      <c r="AJ705" s="79"/>
      <c r="AL705" s="79"/>
      <c r="AM705" s="79"/>
      <c r="AN705" s="79"/>
    </row>
    <row r="706" spans="1:40">
      <c r="A706" s="18" t="s">
        <v>56</v>
      </c>
      <c r="B706" s="15">
        <v>3</v>
      </c>
      <c r="C706" s="15">
        <v>15</v>
      </c>
      <c r="D706" s="15">
        <v>5</v>
      </c>
      <c r="E706" s="15">
        <v>5</v>
      </c>
      <c r="F706">
        <v>8.9711300000000005</v>
      </c>
      <c r="G706">
        <v>4327.88</v>
      </c>
      <c r="H706" s="79">
        <v>10.056699999999999</v>
      </c>
      <c r="I706" s="79">
        <v>4327.88</v>
      </c>
      <c r="J706">
        <v>9.4195100000000007</v>
      </c>
      <c r="K706">
        <v>4327.88</v>
      </c>
      <c r="L706">
        <v>8.6230499999999992</v>
      </c>
      <c r="M706">
        <v>4327.88</v>
      </c>
      <c r="N706">
        <v>9.4199000000000002</v>
      </c>
      <c r="O706">
        <v>4327.88</v>
      </c>
      <c r="P706">
        <v>9.8323699999999992</v>
      </c>
      <c r="Q706">
        <v>4327.88</v>
      </c>
      <c r="R706">
        <v>9.6197999999999997</v>
      </c>
      <c r="S706">
        <v>4327.88</v>
      </c>
      <c r="T706">
        <v>9.6197999999999997</v>
      </c>
      <c r="U706">
        <v>4327.88</v>
      </c>
      <c r="V706">
        <v>9.0840700000000005</v>
      </c>
      <c r="W706">
        <v>4327.88</v>
      </c>
      <c r="X706">
        <v>9.5467499999999994</v>
      </c>
      <c r="Y706">
        <v>4327.88</v>
      </c>
      <c r="Z706" s="26">
        <f>MATCH(smallO[[#This Row],[Simen Best sol]],smallO[[#This Row],[Simen 1 time]:[Simen 10 sol]],0)</f>
        <v>2</v>
      </c>
      <c r="AA706" s="26">
        <f>INDEX(smallO[[#This Row],[Simen 1 time]:[Simen 10 sol]],smallO[[#This Row],[Match]]-1)</f>
        <v>8.9711300000000005</v>
      </c>
      <c r="AB706" s="79">
        <f t="shared" ref="AB706:AB769" si="22">MIN(G706,I706,K706,M706,O706,Q706,S706,U706,W706,Y706)</f>
        <v>4327.88</v>
      </c>
      <c r="AC706" s="26">
        <f>MATCH(smallO[[#This Row],[Simen worst sol]],smallO[[#This Row],[Simen 1 time]:[Simen 10 sol]],0)</f>
        <v>2</v>
      </c>
      <c r="AD706" s="26">
        <f>INDEX(smallO[[#This Row],[Simen 1 time]:[Simen 10 sol]],smallO[[#This Row],[Match2]]-1)</f>
        <v>8.9711300000000005</v>
      </c>
      <c r="AE706" s="79">
        <f t="shared" ref="AE706:AE769" si="23">MAX(G706,I706,K706,M706,O706,Q706,S706,U706,W706,Y706)</f>
        <v>4327.88</v>
      </c>
      <c r="AF706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4327.8799999999992</v>
      </c>
      <c r="AI706" s="79"/>
      <c r="AJ706" s="79"/>
      <c r="AL706" s="79"/>
      <c r="AM706" s="79"/>
      <c r="AN706" s="79"/>
    </row>
    <row r="707" spans="1:40">
      <c r="A707" s="17" t="s">
        <v>56</v>
      </c>
      <c r="B707" s="13">
        <v>3</v>
      </c>
      <c r="C707" s="13">
        <v>20</v>
      </c>
      <c r="D707" s="13">
        <v>1</v>
      </c>
      <c r="E707" s="13">
        <v>5</v>
      </c>
      <c r="F707">
        <v>13.0611</v>
      </c>
      <c r="G707">
        <v>4404.7700000000004</v>
      </c>
      <c r="H707" s="79">
        <v>12.8315</v>
      </c>
      <c r="I707" s="79">
        <v>4404.7700000000004</v>
      </c>
      <c r="J707">
        <v>13.151199999999999</v>
      </c>
      <c r="K707">
        <v>4404.7700000000004</v>
      </c>
      <c r="L707">
        <v>12.683199999999999</v>
      </c>
      <c r="M707">
        <v>4404.7700000000004</v>
      </c>
      <c r="N707">
        <v>15.508900000000001</v>
      </c>
      <c r="O707">
        <v>4404.7700000000004</v>
      </c>
      <c r="P707">
        <v>12.8713</v>
      </c>
      <c r="Q707">
        <v>4404.7700000000004</v>
      </c>
      <c r="R707">
        <v>13.021800000000001</v>
      </c>
      <c r="S707">
        <v>4404.7700000000004</v>
      </c>
      <c r="T707">
        <v>13.021800000000001</v>
      </c>
      <c r="U707">
        <v>4404.7700000000004</v>
      </c>
      <c r="V707">
        <v>12.2121</v>
      </c>
      <c r="W707">
        <v>4404.7700000000004</v>
      </c>
      <c r="X707">
        <v>12.587199999999999</v>
      </c>
      <c r="Y707">
        <v>4404.7700000000004</v>
      </c>
      <c r="Z707" s="26">
        <f>MATCH(smallO[[#This Row],[Simen Best sol]],smallO[[#This Row],[Simen 1 time]:[Simen 10 sol]],0)</f>
        <v>2</v>
      </c>
      <c r="AA707" s="26">
        <f>INDEX(smallO[[#This Row],[Simen 1 time]:[Simen 10 sol]],smallO[[#This Row],[Match]]-1)</f>
        <v>13.0611</v>
      </c>
      <c r="AB707" s="79">
        <f t="shared" si="22"/>
        <v>4404.7700000000004</v>
      </c>
      <c r="AC707" s="26">
        <f>MATCH(smallO[[#This Row],[Simen worst sol]],smallO[[#This Row],[Simen 1 time]:[Simen 10 sol]],0)</f>
        <v>2</v>
      </c>
      <c r="AD707" s="26">
        <f>INDEX(smallO[[#This Row],[Simen 1 time]:[Simen 10 sol]],smallO[[#This Row],[Match2]]-1)</f>
        <v>13.0611</v>
      </c>
      <c r="AE707" s="79">
        <f t="shared" si="23"/>
        <v>4404.7700000000004</v>
      </c>
      <c r="AF707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4404.7700000000013</v>
      </c>
      <c r="AI707" s="79"/>
      <c r="AJ707" s="79"/>
      <c r="AL707" s="79"/>
      <c r="AM707" s="79"/>
      <c r="AN707" s="79"/>
    </row>
    <row r="708" spans="1:40">
      <c r="A708" s="18" t="s">
        <v>56</v>
      </c>
      <c r="B708" s="15">
        <v>3</v>
      </c>
      <c r="C708" s="15">
        <v>20</v>
      </c>
      <c r="D708" s="15">
        <v>2</v>
      </c>
      <c r="E708" s="15">
        <v>5</v>
      </c>
      <c r="F708">
        <v>8.0132700000000003</v>
      </c>
      <c r="G708">
        <v>3351.63</v>
      </c>
      <c r="H708" s="79">
        <v>8.1977200000000003</v>
      </c>
      <c r="I708" s="79">
        <v>3351.63</v>
      </c>
      <c r="J708">
        <v>8.3259299999999996</v>
      </c>
      <c r="K708">
        <v>3351.63</v>
      </c>
      <c r="L708">
        <v>8.2948799999999991</v>
      </c>
      <c r="M708">
        <v>3351.63</v>
      </c>
      <c r="N708">
        <v>8.6128</v>
      </c>
      <c r="O708">
        <v>3351.63</v>
      </c>
      <c r="P708">
        <v>8.1466700000000003</v>
      </c>
      <c r="Q708">
        <v>3351.63</v>
      </c>
      <c r="R708">
        <v>8.51023</v>
      </c>
      <c r="S708">
        <v>3351.63</v>
      </c>
      <c r="T708">
        <v>8.51023</v>
      </c>
      <c r="U708">
        <v>3351.63</v>
      </c>
      <c r="V708">
        <v>8.3496100000000002</v>
      </c>
      <c r="W708">
        <v>3351.63</v>
      </c>
      <c r="X708">
        <v>8.4295200000000001</v>
      </c>
      <c r="Y708">
        <v>3351.63</v>
      </c>
      <c r="Z708" s="26">
        <f>MATCH(smallO[[#This Row],[Simen Best sol]],smallO[[#This Row],[Simen 1 time]:[Simen 10 sol]],0)</f>
        <v>2</v>
      </c>
      <c r="AA708" s="26">
        <f>INDEX(smallO[[#This Row],[Simen 1 time]:[Simen 10 sol]],smallO[[#This Row],[Match]]-1)</f>
        <v>8.0132700000000003</v>
      </c>
      <c r="AB708" s="79">
        <f t="shared" si="22"/>
        <v>3351.63</v>
      </c>
      <c r="AC708" s="26">
        <f>MATCH(smallO[[#This Row],[Simen worst sol]],smallO[[#This Row],[Simen 1 time]:[Simen 10 sol]],0)</f>
        <v>2</v>
      </c>
      <c r="AD708" s="26">
        <f>INDEX(smallO[[#This Row],[Simen 1 time]:[Simen 10 sol]],smallO[[#This Row],[Match2]]-1)</f>
        <v>8.0132700000000003</v>
      </c>
      <c r="AE708" s="79">
        <f t="shared" si="23"/>
        <v>3351.63</v>
      </c>
      <c r="AF708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3351.63</v>
      </c>
      <c r="AI708" s="79"/>
      <c r="AJ708" s="79"/>
      <c r="AL708" s="79"/>
      <c r="AM708" s="79"/>
      <c r="AN708" s="79"/>
    </row>
    <row r="709" spans="1:40">
      <c r="A709" s="17" t="s">
        <v>56</v>
      </c>
      <c r="B709" s="13">
        <v>3</v>
      </c>
      <c r="C709" s="13">
        <v>20</v>
      </c>
      <c r="D709" s="13">
        <v>3</v>
      </c>
      <c r="E709" s="13">
        <v>5</v>
      </c>
      <c r="F709">
        <v>8.2389500000000009</v>
      </c>
      <c r="G709">
        <v>4127.16</v>
      </c>
      <c r="H709" s="79">
        <v>8.4902599999999993</v>
      </c>
      <c r="I709" s="79">
        <v>4127.16</v>
      </c>
      <c r="J709">
        <v>8.4168500000000002</v>
      </c>
      <c r="K709">
        <v>4127.16</v>
      </c>
      <c r="L709">
        <v>8.66568</v>
      </c>
      <c r="M709">
        <v>4127.16</v>
      </c>
      <c r="N709">
        <v>8.6682600000000001</v>
      </c>
      <c r="O709">
        <v>4127.16</v>
      </c>
      <c r="P709">
        <v>8.2887500000000003</v>
      </c>
      <c r="Q709">
        <v>4127.16</v>
      </c>
      <c r="R709">
        <v>8.9844299999999997</v>
      </c>
      <c r="S709">
        <v>4127.16</v>
      </c>
      <c r="T709">
        <v>8.9844299999999997</v>
      </c>
      <c r="U709">
        <v>4127.16</v>
      </c>
      <c r="V709">
        <v>8.8770100000000003</v>
      </c>
      <c r="W709">
        <v>4127.16</v>
      </c>
      <c r="X709">
        <v>8.0001800000000003</v>
      </c>
      <c r="Y709">
        <v>4127.16</v>
      </c>
      <c r="Z709" s="26">
        <f>MATCH(smallO[[#This Row],[Simen Best sol]],smallO[[#This Row],[Simen 1 time]:[Simen 10 sol]],0)</f>
        <v>2</v>
      </c>
      <c r="AA709" s="26">
        <f>INDEX(smallO[[#This Row],[Simen 1 time]:[Simen 10 sol]],smallO[[#This Row],[Match]]-1)</f>
        <v>8.2389500000000009</v>
      </c>
      <c r="AB709" s="79">
        <f t="shared" si="22"/>
        <v>4127.16</v>
      </c>
      <c r="AC709" s="26">
        <f>MATCH(smallO[[#This Row],[Simen worst sol]],smallO[[#This Row],[Simen 1 time]:[Simen 10 sol]],0)</f>
        <v>2</v>
      </c>
      <c r="AD709" s="26">
        <f>INDEX(smallO[[#This Row],[Simen 1 time]:[Simen 10 sol]],smallO[[#This Row],[Match2]]-1)</f>
        <v>8.2389500000000009</v>
      </c>
      <c r="AE709" s="79">
        <f t="shared" si="23"/>
        <v>4127.16</v>
      </c>
      <c r="AF709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4127.1600000000008</v>
      </c>
      <c r="AI709" s="79"/>
      <c r="AJ709" s="79"/>
      <c r="AL709" s="79"/>
      <c r="AM709" s="79"/>
      <c r="AN709" s="79"/>
    </row>
    <row r="710" spans="1:40">
      <c r="A710" s="18" t="s">
        <v>56</v>
      </c>
      <c r="B710" s="15">
        <v>3</v>
      </c>
      <c r="C710" s="15">
        <v>20</v>
      </c>
      <c r="D710" s="15">
        <v>4</v>
      </c>
      <c r="E710" s="15">
        <v>5</v>
      </c>
      <c r="F710">
        <v>14.0311</v>
      </c>
      <c r="G710">
        <v>5262.17</v>
      </c>
      <c r="H710" s="79">
        <v>12.6403</v>
      </c>
      <c r="I710" s="79">
        <v>5224.5200000000004</v>
      </c>
      <c r="J710">
        <v>13.498900000000001</v>
      </c>
      <c r="K710">
        <v>5224.5200000000004</v>
      </c>
      <c r="L710">
        <v>13.3626</v>
      </c>
      <c r="M710">
        <v>5223.5200000000004</v>
      </c>
      <c r="N710">
        <v>12.962</v>
      </c>
      <c r="O710">
        <v>5223.5200000000004</v>
      </c>
      <c r="P710">
        <v>13.7973</v>
      </c>
      <c r="Q710">
        <v>5263.73</v>
      </c>
      <c r="R710">
        <v>13.102499999999999</v>
      </c>
      <c r="S710">
        <v>5223.5200000000004</v>
      </c>
      <c r="T710">
        <v>13.102499999999999</v>
      </c>
      <c r="U710">
        <v>5223.5200000000004</v>
      </c>
      <c r="V710">
        <v>12.821099999999999</v>
      </c>
      <c r="W710">
        <v>5223.5200000000004</v>
      </c>
      <c r="X710">
        <v>12.7545</v>
      </c>
      <c r="Y710">
        <v>5224.5200000000004</v>
      </c>
      <c r="Z710" s="26">
        <f>MATCH(smallO[[#This Row],[Simen Best sol]],smallO[[#This Row],[Simen 1 time]:[Simen 10 sol]],0)</f>
        <v>8</v>
      </c>
      <c r="AA710" s="26">
        <f>INDEX(smallO[[#This Row],[Simen 1 time]:[Simen 10 sol]],smallO[[#This Row],[Match]]-1)</f>
        <v>13.3626</v>
      </c>
      <c r="AB710" s="79">
        <f t="shared" si="22"/>
        <v>5223.5200000000004</v>
      </c>
      <c r="AC710" s="26">
        <f>MATCH(smallO[[#This Row],[Simen worst sol]],smallO[[#This Row],[Simen 1 time]:[Simen 10 sol]],0)</f>
        <v>12</v>
      </c>
      <c r="AD710" s="26">
        <f>INDEX(smallO[[#This Row],[Simen 1 time]:[Simen 10 sol]],smallO[[#This Row],[Match2]]-1)</f>
        <v>13.7973</v>
      </c>
      <c r="AE710" s="79">
        <f t="shared" si="23"/>
        <v>5263.73</v>
      </c>
      <c r="AF710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5231.706000000001</v>
      </c>
      <c r="AI710" s="79"/>
      <c r="AJ710" s="79"/>
      <c r="AL710" s="79"/>
      <c r="AM710" s="79"/>
      <c r="AN710" s="79"/>
    </row>
    <row r="711" spans="1:40">
      <c r="A711" s="17" t="s">
        <v>56</v>
      </c>
      <c r="B711" s="13">
        <v>3</v>
      </c>
      <c r="C711" s="13">
        <v>20</v>
      </c>
      <c r="D711" s="13">
        <v>5</v>
      </c>
      <c r="E711" s="13">
        <v>5</v>
      </c>
      <c r="F711">
        <v>13.9991</v>
      </c>
      <c r="G711">
        <v>5635.58</v>
      </c>
      <c r="H711" s="79">
        <v>12.551</v>
      </c>
      <c r="I711" s="79">
        <v>5635.58</v>
      </c>
      <c r="J711">
        <v>12.681800000000001</v>
      </c>
      <c r="K711">
        <v>5635.58</v>
      </c>
      <c r="L711">
        <v>12.748699999999999</v>
      </c>
      <c r="M711">
        <v>5635.58</v>
      </c>
      <c r="N711">
        <v>14.238200000000001</v>
      </c>
      <c r="O711">
        <v>5635.58</v>
      </c>
      <c r="P711">
        <v>12.799300000000001</v>
      </c>
      <c r="Q711">
        <v>5635.58</v>
      </c>
      <c r="R711">
        <v>12.6</v>
      </c>
      <c r="S711">
        <v>5635.58</v>
      </c>
      <c r="T711">
        <v>12.6</v>
      </c>
      <c r="U711">
        <v>5635.58</v>
      </c>
      <c r="V711">
        <v>12.7401</v>
      </c>
      <c r="W711">
        <v>5635.58</v>
      </c>
      <c r="X711">
        <v>15.0053</v>
      </c>
      <c r="Y711">
        <v>5635.58</v>
      </c>
      <c r="Z711" s="26">
        <f>MATCH(smallO[[#This Row],[Simen Best sol]],smallO[[#This Row],[Simen 1 time]:[Simen 10 sol]],0)</f>
        <v>2</v>
      </c>
      <c r="AA711" s="26">
        <f>INDEX(smallO[[#This Row],[Simen 1 time]:[Simen 10 sol]],smallO[[#This Row],[Match]]-1)</f>
        <v>13.9991</v>
      </c>
      <c r="AB711" s="79">
        <f t="shared" si="22"/>
        <v>5635.58</v>
      </c>
      <c r="AC711" s="26">
        <f>MATCH(smallO[[#This Row],[Simen worst sol]],smallO[[#This Row],[Simen 1 time]:[Simen 10 sol]],0)</f>
        <v>2</v>
      </c>
      <c r="AD711" s="26">
        <f>INDEX(smallO[[#This Row],[Simen 1 time]:[Simen 10 sol]],smallO[[#This Row],[Match2]]-1)</f>
        <v>13.9991</v>
      </c>
      <c r="AE711" s="79">
        <f t="shared" si="23"/>
        <v>5635.58</v>
      </c>
      <c r="AF711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5635.5800000000008</v>
      </c>
      <c r="AI711" s="79"/>
      <c r="AJ711" s="79"/>
      <c r="AL711" s="79"/>
      <c r="AM711" s="79"/>
      <c r="AN711" s="79"/>
    </row>
    <row r="712" spans="1:40">
      <c r="A712" s="18" t="s">
        <v>56</v>
      </c>
      <c r="B712" s="15">
        <v>3</v>
      </c>
      <c r="C712" s="15">
        <v>25</v>
      </c>
      <c r="D712" s="15">
        <v>1</v>
      </c>
      <c r="E712" s="15">
        <v>5</v>
      </c>
      <c r="F712" s="79">
        <v>13.988</v>
      </c>
      <c r="G712" s="79">
        <v>4138.74</v>
      </c>
      <c r="H712" s="79">
        <v>13.2685</v>
      </c>
      <c r="I712" s="79">
        <v>4138.74</v>
      </c>
      <c r="J712">
        <v>13.7949</v>
      </c>
      <c r="K712">
        <v>4138.74</v>
      </c>
      <c r="L712">
        <v>13.371600000000001</v>
      </c>
      <c r="M712">
        <v>4138.74</v>
      </c>
      <c r="N712">
        <v>13.4162</v>
      </c>
      <c r="O712">
        <v>4138.74</v>
      </c>
      <c r="P712">
        <v>13.6569</v>
      </c>
      <c r="Q712">
        <v>4138.74</v>
      </c>
      <c r="R712">
        <v>13.6625</v>
      </c>
      <c r="S712">
        <v>4138.74</v>
      </c>
      <c r="T712">
        <v>13.6625</v>
      </c>
      <c r="U712">
        <v>4138.74</v>
      </c>
      <c r="V712">
        <v>13.550700000000001</v>
      </c>
      <c r="W712">
        <v>4138.74</v>
      </c>
      <c r="X712">
        <v>13.4054</v>
      </c>
      <c r="Y712">
        <v>4138.74</v>
      </c>
      <c r="Z712" s="26">
        <f>MATCH(smallO[[#This Row],[Simen Best sol]],smallO[[#This Row],[Simen 1 time]:[Simen 10 sol]],0)</f>
        <v>2</v>
      </c>
      <c r="AA712" s="26">
        <f>INDEX(smallO[[#This Row],[Simen 1 time]:[Simen 10 sol]],smallO[[#This Row],[Match]]-1)</f>
        <v>13.988</v>
      </c>
      <c r="AB712" s="79">
        <f t="shared" si="22"/>
        <v>4138.74</v>
      </c>
      <c r="AC712" s="26">
        <f>MATCH(smallO[[#This Row],[Simen worst sol]],smallO[[#This Row],[Simen 1 time]:[Simen 10 sol]],0)</f>
        <v>2</v>
      </c>
      <c r="AD712" s="26">
        <f>INDEX(smallO[[#This Row],[Simen 1 time]:[Simen 10 sol]],smallO[[#This Row],[Match2]]-1)</f>
        <v>13.988</v>
      </c>
      <c r="AE712" s="79">
        <f t="shared" si="23"/>
        <v>4138.74</v>
      </c>
      <c r="AF712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4138.7399999999989</v>
      </c>
      <c r="AI712" s="79"/>
      <c r="AJ712" s="79"/>
      <c r="AL712" s="79"/>
      <c r="AM712" s="79"/>
      <c r="AN712" s="79"/>
    </row>
    <row r="713" spans="1:40">
      <c r="A713" s="17" t="s">
        <v>56</v>
      </c>
      <c r="B713" s="13">
        <v>3</v>
      </c>
      <c r="C713" s="13">
        <v>25</v>
      </c>
      <c r="D713" s="13">
        <v>2</v>
      </c>
      <c r="E713" s="13">
        <v>5</v>
      </c>
      <c r="F713">
        <v>19.377199999999998</v>
      </c>
      <c r="G713">
        <v>5224.3900000000003</v>
      </c>
      <c r="H713" s="79">
        <v>21.3794</v>
      </c>
      <c r="I713" s="79">
        <v>5224.3900000000003</v>
      </c>
      <c r="J713">
        <v>19.278500000000001</v>
      </c>
      <c r="K713">
        <v>5244.64</v>
      </c>
      <c r="L713">
        <v>18.591799999999999</v>
      </c>
      <c r="M713">
        <v>5224.3900000000003</v>
      </c>
      <c r="N713">
        <v>21.287099999999999</v>
      </c>
      <c r="O713">
        <v>5224.3900000000003</v>
      </c>
      <c r="P713">
        <v>19.107800000000001</v>
      </c>
      <c r="Q713">
        <v>5270.52</v>
      </c>
      <c r="R713">
        <v>20.0626</v>
      </c>
      <c r="S713">
        <v>5224.3900000000003</v>
      </c>
      <c r="T713">
        <v>20.0626</v>
      </c>
      <c r="U713">
        <v>5224.3900000000003</v>
      </c>
      <c r="V713">
        <v>18.8736</v>
      </c>
      <c r="W713">
        <v>5224.3900000000003</v>
      </c>
      <c r="X713">
        <v>18.340499999999999</v>
      </c>
      <c r="Y713">
        <v>5270.52</v>
      </c>
      <c r="Z713" s="26">
        <f>MATCH(smallO[[#This Row],[Simen Best sol]],smallO[[#This Row],[Simen 1 time]:[Simen 10 sol]],0)</f>
        <v>2</v>
      </c>
      <c r="AA713" s="26">
        <f>INDEX(smallO[[#This Row],[Simen 1 time]:[Simen 10 sol]],smallO[[#This Row],[Match]]-1)</f>
        <v>19.377199999999998</v>
      </c>
      <c r="AB713" s="79">
        <f t="shared" si="22"/>
        <v>5224.3900000000003</v>
      </c>
      <c r="AC713" s="26">
        <f>MATCH(smallO[[#This Row],[Simen worst sol]],smallO[[#This Row],[Simen 1 time]:[Simen 10 sol]],0)</f>
        <v>12</v>
      </c>
      <c r="AD713" s="26">
        <f>INDEX(smallO[[#This Row],[Simen 1 time]:[Simen 10 sol]],smallO[[#This Row],[Match2]]-1)</f>
        <v>19.107800000000001</v>
      </c>
      <c r="AE713" s="79">
        <f t="shared" si="23"/>
        <v>5270.52</v>
      </c>
      <c r="AF713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5235.6410000000005</v>
      </c>
      <c r="AI713" s="79"/>
      <c r="AJ713" s="79"/>
      <c r="AL713" s="79"/>
      <c r="AM713" s="79"/>
      <c r="AN713" s="79"/>
    </row>
    <row r="714" spans="1:40">
      <c r="A714" s="18" t="s">
        <v>56</v>
      </c>
      <c r="B714" s="15">
        <v>3</v>
      </c>
      <c r="C714" s="15">
        <v>25</v>
      </c>
      <c r="D714" s="15">
        <v>3</v>
      </c>
      <c r="E714" s="15">
        <v>5</v>
      </c>
      <c r="F714">
        <v>15.468299999999999</v>
      </c>
      <c r="G714">
        <v>5544.69</v>
      </c>
      <c r="H714" s="79">
        <v>14.879099999999999</v>
      </c>
      <c r="I714" s="79">
        <v>5544.69</v>
      </c>
      <c r="J714">
        <v>15.265700000000001</v>
      </c>
      <c r="K714">
        <v>5544.69</v>
      </c>
      <c r="L714">
        <v>15.1616</v>
      </c>
      <c r="M714">
        <v>5544.69</v>
      </c>
      <c r="N714">
        <v>15.0839</v>
      </c>
      <c r="O714">
        <v>5544.69</v>
      </c>
      <c r="P714">
        <v>15.9162</v>
      </c>
      <c r="Q714">
        <v>5544.69</v>
      </c>
      <c r="R714">
        <v>15.0909</v>
      </c>
      <c r="S714">
        <v>5544.69</v>
      </c>
      <c r="T714">
        <v>15.0909</v>
      </c>
      <c r="U714">
        <v>5544.69</v>
      </c>
      <c r="V714">
        <v>15.145300000000001</v>
      </c>
      <c r="W714">
        <v>5544.69</v>
      </c>
      <c r="X714">
        <v>15.273300000000001</v>
      </c>
      <c r="Y714">
        <v>5544.69</v>
      </c>
      <c r="Z714" s="26">
        <f>MATCH(smallO[[#This Row],[Simen Best sol]],smallO[[#This Row],[Simen 1 time]:[Simen 10 sol]],0)</f>
        <v>2</v>
      </c>
      <c r="AA714" s="26">
        <f>INDEX(smallO[[#This Row],[Simen 1 time]:[Simen 10 sol]],smallO[[#This Row],[Match]]-1)</f>
        <v>15.468299999999999</v>
      </c>
      <c r="AB714" s="79">
        <f t="shared" si="22"/>
        <v>5544.69</v>
      </c>
      <c r="AC714" s="26">
        <f>MATCH(smallO[[#This Row],[Simen worst sol]],smallO[[#This Row],[Simen 1 time]:[Simen 10 sol]],0)</f>
        <v>2</v>
      </c>
      <c r="AD714" s="26">
        <f>INDEX(smallO[[#This Row],[Simen 1 time]:[Simen 10 sol]],smallO[[#This Row],[Match2]]-1)</f>
        <v>15.468299999999999</v>
      </c>
      <c r="AE714" s="79">
        <f t="shared" si="23"/>
        <v>5544.69</v>
      </c>
      <c r="AF714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5544.6900000000005</v>
      </c>
      <c r="AI714" s="79"/>
      <c r="AJ714" s="79"/>
      <c r="AL714" s="79"/>
      <c r="AM714" s="79"/>
      <c r="AN714" s="79"/>
    </row>
    <row r="715" spans="1:40">
      <c r="A715" s="17" t="s">
        <v>56</v>
      </c>
      <c r="B715" s="13">
        <v>3</v>
      </c>
      <c r="C715" s="13">
        <v>25</v>
      </c>
      <c r="D715" s="13">
        <v>4</v>
      </c>
      <c r="E715" s="13">
        <v>5</v>
      </c>
      <c r="F715">
        <v>21.678000000000001</v>
      </c>
      <c r="G715">
        <v>4672.62</v>
      </c>
      <c r="H715" s="79">
        <v>21.639500000000002</v>
      </c>
      <c r="I715" s="79">
        <v>4672.62</v>
      </c>
      <c r="J715">
        <v>22.260400000000001</v>
      </c>
      <c r="K715">
        <v>4672.62</v>
      </c>
      <c r="L715">
        <v>21.352399999999999</v>
      </c>
      <c r="M715">
        <v>4672.62</v>
      </c>
      <c r="N715">
        <v>21.3749</v>
      </c>
      <c r="O715">
        <v>4672.62</v>
      </c>
      <c r="P715">
        <v>21.665500000000002</v>
      </c>
      <c r="Q715">
        <v>4672.62</v>
      </c>
      <c r="R715">
        <v>20.8111</v>
      </c>
      <c r="S715">
        <v>4672.62</v>
      </c>
      <c r="T715">
        <v>20.8111</v>
      </c>
      <c r="U715">
        <v>4672.62</v>
      </c>
      <c r="V715">
        <v>21.6069</v>
      </c>
      <c r="W715">
        <v>4672.62</v>
      </c>
      <c r="X715">
        <v>21.531199999999998</v>
      </c>
      <c r="Y715">
        <v>4478.75</v>
      </c>
      <c r="Z715" s="26">
        <f>MATCH(smallO[[#This Row],[Simen Best sol]],smallO[[#This Row],[Simen 1 time]:[Simen 10 sol]],0)</f>
        <v>20</v>
      </c>
      <c r="AA715" s="26">
        <f>INDEX(smallO[[#This Row],[Simen 1 time]:[Simen 10 sol]],smallO[[#This Row],[Match]]-1)</f>
        <v>21.531199999999998</v>
      </c>
      <c r="AB715" s="79">
        <f t="shared" si="22"/>
        <v>4478.75</v>
      </c>
      <c r="AC715" s="26">
        <f>MATCH(smallO[[#This Row],[Simen worst sol]],smallO[[#This Row],[Simen 1 time]:[Simen 10 sol]],0)</f>
        <v>2</v>
      </c>
      <c r="AD715" s="26">
        <f>INDEX(smallO[[#This Row],[Simen 1 time]:[Simen 10 sol]],smallO[[#This Row],[Match2]]-1)</f>
        <v>21.678000000000001</v>
      </c>
      <c r="AE715" s="79">
        <f t="shared" si="23"/>
        <v>4672.62</v>
      </c>
      <c r="AF715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4653.2330000000002</v>
      </c>
      <c r="AI715" s="79"/>
      <c r="AJ715" s="79"/>
      <c r="AL715" s="79"/>
      <c r="AM715" s="79"/>
      <c r="AN715" s="79"/>
    </row>
    <row r="716" spans="1:40">
      <c r="A716" s="18" t="s">
        <v>56</v>
      </c>
      <c r="B716" s="15">
        <v>3</v>
      </c>
      <c r="C716" s="15">
        <v>25</v>
      </c>
      <c r="D716" s="15">
        <v>5</v>
      </c>
      <c r="E716" s="15">
        <v>5</v>
      </c>
      <c r="F716">
        <v>24.425899999999999</v>
      </c>
      <c r="G716">
        <v>5507.22</v>
      </c>
      <c r="H716" s="79">
        <v>25.879899999999999</v>
      </c>
      <c r="I716" s="79">
        <v>5500.85</v>
      </c>
      <c r="J716">
        <v>23.5627</v>
      </c>
      <c r="K716">
        <v>5548.56</v>
      </c>
      <c r="L716">
        <v>24.5974</v>
      </c>
      <c r="M716">
        <v>5548.56</v>
      </c>
      <c r="N716">
        <v>25.3568</v>
      </c>
      <c r="O716">
        <v>5500.85</v>
      </c>
      <c r="P716">
        <v>23.191299999999998</v>
      </c>
      <c r="Q716">
        <v>5548.56</v>
      </c>
      <c r="R716">
        <v>24.603000000000002</v>
      </c>
      <c r="S716">
        <v>5500.85</v>
      </c>
      <c r="T716">
        <v>24.603000000000002</v>
      </c>
      <c r="U716">
        <v>5500.85</v>
      </c>
      <c r="V716">
        <v>24.919499999999999</v>
      </c>
      <c r="W716">
        <v>5500.85</v>
      </c>
      <c r="X716">
        <v>23.599900000000002</v>
      </c>
      <c r="Y716">
        <v>5548.56</v>
      </c>
      <c r="Z716" s="26">
        <f>MATCH(smallO[[#This Row],[Simen Best sol]],smallO[[#This Row],[Simen 1 time]:[Simen 10 sol]],0)</f>
        <v>4</v>
      </c>
      <c r="AA716" s="26">
        <f>INDEX(smallO[[#This Row],[Simen 1 time]:[Simen 10 sol]],smallO[[#This Row],[Match]]-1)</f>
        <v>25.879899999999999</v>
      </c>
      <c r="AB716" s="79">
        <f t="shared" si="22"/>
        <v>5500.85</v>
      </c>
      <c r="AC716" s="26">
        <f>MATCH(smallO[[#This Row],[Simen worst sol]],smallO[[#This Row],[Simen 1 time]:[Simen 10 sol]],0)</f>
        <v>6</v>
      </c>
      <c r="AD716" s="26">
        <f>INDEX(smallO[[#This Row],[Simen 1 time]:[Simen 10 sol]],smallO[[#This Row],[Match2]]-1)</f>
        <v>23.5627</v>
      </c>
      <c r="AE716" s="79">
        <f t="shared" si="23"/>
        <v>5548.56</v>
      </c>
      <c r="AF716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5520.570999999999</v>
      </c>
      <c r="AI716" s="79"/>
      <c r="AJ716" s="79"/>
      <c r="AL716" s="79"/>
      <c r="AM716" s="79"/>
      <c r="AN716" s="79"/>
    </row>
    <row r="717" spans="1:40">
      <c r="A717" s="17" t="s">
        <v>56</v>
      </c>
      <c r="B717" s="13">
        <v>3</v>
      </c>
      <c r="C717" s="13">
        <v>30</v>
      </c>
      <c r="D717" s="13">
        <v>1</v>
      </c>
      <c r="E717" s="13">
        <v>5</v>
      </c>
      <c r="F717">
        <v>21.81</v>
      </c>
      <c r="G717">
        <v>5447.43</v>
      </c>
      <c r="H717" s="79">
        <v>26.125699999999998</v>
      </c>
      <c r="I717" s="79">
        <v>5324.46</v>
      </c>
      <c r="J717">
        <v>25.098500000000001</v>
      </c>
      <c r="K717">
        <v>5361.77</v>
      </c>
      <c r="L717">
        <v>21.654399999999999</v>
      </c>
      <c r="M717">
        <v>5447.43</v>
      </c>
      <c r="N717">
        <v>25.039100000000001</v>
      </c>
      <c r="O717">
        <v>5361.77</v>
      </c>
      <c r="P717">
        <v>22.014500000000002</v>
      </c>
      <c r="Q717">
        <v>5447.43</v>
      </c>
      <c r="R717">
        <v>23.2271</v>
      </c>
      <c r="S717">
        <v>5360.16</v>
      </c>
      <c r="T717">
        <v>23.2271</v>
      </c>
      <c r="U717">
        <v>5360.16</v>
      </c>
      <c r="V717">
        <v>22.911999999999999</v>
      </c>
      <c r="W717">
        <v>5360.16</v>
      </c>
      <c r="X717">
        <v>25.888200000000001</v>
      </c>
      <c r="Y717">
        <v>5349.3</v>
      </c>
      <c r="Z717" s="26">
        <f>MATCH(smallO[[#This Row],[Simen Best sol]],smallO[[#This Row],[Simen 1 time]:[Simen 10 sol]],0)</f>
        <v>4</v>
      </c>
      <c r="AA717" s="26">
        <f>INDEX(smallO[[#This Row],[Simen 1 time]:[Simen 10 sol]],smallO[[#This Row],[Match]]-1)</f>
        <v>26.125699999999998</v>
      </c>
      <c r="AB717" s="79">
        <f t="shared" si="22"/>
        <v>5324.46</v>
      </c>
      <c r="AC717" s="26">
        <f>MATCH(smallO[[#This Row],[Simen worst sol]],smallO[[#This Row],[Simen 1 time]:[Simen 10 sol]],0)</f>
        <v>2</v>
      </c>
      <c r="AD717" s="26">
        <f>INDEX(smallO[[#This Row],[Simen 1 time]:[Simen 10 sol]],smallO[[#This Row],[Match2]]-1)</f>
        <v>21.81</v>
      </c>
      <c r="AE717" s="79">
        <f t="shared" si="23"/>
        <v>5447.43</v>
      </c>
      <c r="AF717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5382.0070000000005</v>
      </c>
      <c r="AI717" s="79"/>
      <c r="AJ717" s="79"/>
      <c r="AL717" s="79"/>
      <c r="AM717" s="79"/>
      <c r="AN717" s="79"/>
    </row>
    <row r="718" spans="1:40">
      <c r="A718" s="18" t="s">
        <v>56</v>
      </c>
      <c r="B718" s="15">
        <v>3</v>
      </c>
      <c r="C718" s="15">
        <v>30</v>
      </c>
      <c r="D718" s="15">
        <v>2</v>
      </c>
      <c r="E718" s="15">
        <v>5</v>
      </c>
      <c r="F718">
        <v>26.912800000000001</v>
      </c>
      <c r="G718">
        <v>4884.6499999999996</v>
      </c>
      <c r="H718" s="79">
        <v>26.097999999999999</v>
      </c>
      <c r="I718" s="79">
        <v>4884.6499999999996</v>
      </c>
      <c r="J718">
        <v>25.5596</v>
      </c>
      <c r="K718">
        <v>4884.6499999999996</v>
      </c>
      <c r="L718">
        <v>26.541</v>
      </c>
      <c r="M718">
        <v>4884.6499999999996</v>
      </c>
      <c r="N718">
        <v>26.269100000000002</v>
      </c>
      <c r="O718">
        <v>4884.6499999999996</v>
      </c>
      <c r="P718">
        <v>25.917300000000001</v>
      </c>
      <c r="Q718">
        <v>4884.6499999999996</v>
      </c>
      <c r="R718">
        <v>24.296500000000002</v>
      </c>
      <c r="S718">
        <v>4999.1499999999996</v>
      </c>
      <c r="T718">
        <v>24.296500000000002</v>
      </c>
      <c r="U718">
        <v>4999.1499999999996</v>
      </c>
      <c r="V718">
        <v>27.578600000000002</v>
      </c>
      <c r="W718">
        <v>4884.6499999999996</v>
      </c>
      <c r="X718">
        <v>25.104700000000001</v>
      </c>
      <c r="Y718">
        <v>4884.6499999999996</v>
      </c>
      <c r="Z718" s="26">
        <f>MATCH(smallO[[#This Row],[Simen Best sol]],smallO[[#This Row],[Simen 1 time]:[Simen 10 sol]],0)</f>
        <v>2</v>
      </c>
      <c r="AA718" s="26">
        <f>INDEX(smallO[[#This Row],[Simen 1 time]:[Simen 10 sol]],smallO[[#This Row],[Match]]-1)</f>
        <v>26.912800000000001</v>
      </c>
      <c r="AB718" s="79">
        <f t="shared" si="22"/>
        <v>4884.6499999999996</v>
      </c>
      <c r="AC718" s="26">
        <f>MATCH(smallO[[#This Row],[Simen worst sol]],smallO[[#This Row],[Simen 1 time]:[Simen 10 sol]],0)</f>
        <v>14</v>
      </c>
      <c r="AD718" s="26">
        <f>INDEX(smallO[[#This Row],[Simen 1 time]:[Simen 10 sol]],smallO[[#This Row],[Match2]]-1)</f>
        <v>24.296500000000002</v>
      </c>
      <c r="AE718" s="79">
        <f t="shared" si="23"/>
        <v>4999.1499999999996</v>
      </c>
      <c r="AF718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4907.5500000000011</v>
      </c>
      <c r="AI718" s="79"/>
      <c r="AJ718" s="79"/>
      <c r="AL718" s="79"/>
      <c r="AM718" s="79"/>
      <c r="AN718" s="79"/>
    </row>
    <row r="719" spans="1:40">
      <c r="A719" s="17" t="s">
        <v>56</v>
      </c>
      <c r="B719" s="13">
        <v>3</v>
      </c>
      <c r="C719" s="13">
        <v>30</v>
      </c>
      <c r="D719" s="13">
        <v>3</v>
      </c>
      <c r="E719" s="13">
        <v>5</v>
      </c>
      <c r="F719">
        <v>15.513500000000001</v>
      </c>
      <c r="G719">
        <v>4596.8999999999996</v>
      </c>
      <c r="H719" s="79">
        <v>15.027200000000001</v>
      </c>
      <c r="I719" s="79">
        <v>4596.8999999999996</v>
      </c>
      <c r="J719">
        <v>15.4131</v>
      </c>
      <c r="K719">
        <v>4596.8999999999996</v>
      </c>
      <c r="L719">
        <v>15.181800000000001</v>
      </c>
      <c r="M719">
        <v>4596.8999999999996</v>
      </c>
      <c r="N719">
        <v>15.3185</v>
      </c>
      <c r="O719">
        <v>4596.8999999999996</v>
      </c>
      <c r="P719">
        <v>15.2049</v>
      </c>
      <c r="Q719">
        <v>4596.8999999999996</v>
      </c>
      <c r="R719">
        <v>15.1126</v>
      </c>
      <c r="S719">
        <v>4596.8999999999996</v>
      </c>
      <c r="T719">
        <v>15.1126</v>
      </c>
      <c r="U719">
        <v>4596.8999999999996</v>
      </c>
      <c r="V719">
        <v>15.260300000000001</v>
      </c>
      <c r="W719">
        <v>4596.8999999999996</v>
      </c>
      <c r="X719">
        <v>15.2033</v>
      </c>
      <c r="Y719">
        <v>4596.8999999999996</v>
      </c>
      <c r="Z719" s="26">
        <f>MATCH(smallO[[#This Row],[Simen Best sol]],smallO[[#This Row],[Simen 1 time]:[Simen 10 sol]],0)</f>
        <v>2</v>
      </c>
      <c r="AA719" s="26">
        <f>INDEX(smallO[[#This Row],[Simen 1 time]:[Simen 10 sol]],smallO[[#This Row],[Match]]-1)</f>
        <v>15.513500000000001</v>
      </c>
      <c r="AB719" s="79">
        <f t="shared" si="22"/>
        <v>4596.8999999999996</v>
      </c>
      <c r="AC719" s="26">
        <f>MATCH(smallO[[#This Row],[Simen worst sol]],smallO[[#This Row],[Simen 1 time]:[Simen 10 sol]],0)</f>
        <v>2</v>
      </c>
      <c r="AD719" s="26">
        <f>INDEX(smallO[[#This Row],[Simen 1 time]:[Simen 10 sol]],smallO[[#This Row],[Match2]]-1)</f>
        <v>15.513500000000001</v>
      </c>
      <c r="AE719" s="79">
        <f t="shared" si="23"/>
        <v>4596.8999999999996</v>
      </c>
      <c r="AF719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4596.9000000000005</v>
      </c>
      <c r="AI719" s="79"/>
      <c r="AJ719" s="79"/>
      <c r="AL719" s="79"/>
      <c r="AM719" s="79"/>
      <c r="AN719" s="79"/>
    </row>
    <row r="720" spans="1:40">
      <c r="A720" s="18" t="s">
        <v>56</v>
      </c>
      <c r="B720" s="15">
        <v>3</v>
      </c>
      <c r="C720" s="15">
        <v>30</v>
      </c>
      <c r="D720" s="15">
        <v>4</v>
      </c>
      <c r="E720" s="15">
        <v>5</v>
      </c>
      <c r="F720">
        <v>51.395499999999998</v>
      </c>
      <c r="G720">
        <v>5158.32</v>
      </c>
      <c r="H720" s="79">
        <v>52.374499999999998</v>
      </c>
      <c r="I720" s="79">
        <v>5158.32</v>
      </c>
      <c r="J720">
        <v>52.157200000000003</v>
      </c>
      <c r="K720">
        <v>5094.3100000000004</v>
      </c>
      <c r="L720">
        <v>50.418999999999997</v>
      </c>
      <c r="M720">
        <v>5158.32</v>
      </c>
      <c r="N720">
        <v>50.607500000000002</v>
      </c>
      <c r="O720">
        <v>5158.32</v>
      </c>
      <c r="P720">
        <v>50.186500000000002</v>
      </c>
      <c r="Q720">
        <v>5127.01</v>
      </c>
      <c r="R720">
        <v>46.931399999999996</v>
      </c>
      <c r="S720">
        <v>5259.84</v>
      </c>
      <c r="T720">
        <v>46.931399999999996</v>
      </c>
      <c r="U720">
        <v>5259.84</v>
      </c>
      <c r="V720">
        <v>50.795499999999997</v>
      </c>
      <c r="W720">
        <v>5171.1099999999997</v>
      </c>
      <c r="X720">
        <v>51.653599999999997</v>
      </c>
      <c r="Y720">
        <v>5106.82</v>
      </c>
      <c r="Z720" s="26">
        <f>MATCH(smallO[[#This Row],[Simen Best sol]],smallO[[#This Row],[Simen 1 time]:[Simen 10 sol]],0)</f>
        <v>6</v>
      </c>
      <c r="AA720" s="26">
        <f>INDEX(smallO[[#This Row],[Simen 1 time]:[Simen 10 sol]],smallO[[#This Row],[Match]]-1)</f>
        <v>52.157200000000003</v>
      </c>
      <c r="AB720" s="79">
        <f t="shared" si="22"/>
        <v>5094.3100000000004</v>
      </c>
      <c r="AC720" s="26">
        <f>MATCH(smallO[[#This Row],[Simen worst sol]],smallO[[#This Row],[Simen 1 time]:[Simen 10 sol]],0)</f>
        <v>14</v>
      </c>
      <c r="AD720" s="26">
        <f>INDEX(smallO[[#This Row],[Simen 1 time]:[Simen 10 sol]],smallO[[#This Row],[Match2]]-1)</f>
        <v>46.931399999999996</v>
      </c>
      <c r="AE720" s="79">
        <f t="shared" si="23"/>
        <v>5259.84</v>
      </c>
      <c r="AF720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5165.2209999999995</v>
      </c>
      <c r="AI720" s="79"/>
      <c r="AJ720" s="79"/>
      <c r="AL720" s="79"/>
      <c r="AM720" s="79"/>
      <c r="AN720" s="79"/>
    </row>
    <row r="721" spans="1:40">
      <c r="A721" s="17" t="s">
        <v>56</v>
      </c>
      <c r="B721" s="13">
        <v>3</v>
      </c>
      <c r="C721" s="13">
        <v>30</v>
      </c>
      <c r="D721" s="13">
        <v>5</v>
      </c>
      <c r="E721" s="13">
        <v>5</v>
      </c>
      <c r="F721">
        <v>22.471599999999999</v>
      </c>
      <c r="G721">
        <v>4460.5200000000004</v>
      </c>
      <c r="H721" s="79">
        <v>22.561</v>
      </c>
      <c r="I721" s="79">
        <v>4570.54</v>
      </c>
      <c r="J721">
        <v>22.257100000000001</v>
      </c>
      <c r="K721">
        <v>4570.54</v>
      </c>
      <c r="L721">
        <v>22.434899999999999</v>
      </c>
      <c r="M721">
        <v>4571.38</v>
      </c>
      <c r="N721">
        <v>21.546500000000002</v>
      </c>
      <c r="O721">
        <v>4570.54</v>
      </c>
      <c r="P721">
        <v>21.660900000000002</v>
      </c>
      <c r="Q721">
        <v>4571.38</v>
      </c>
      <c r="R721">
        <v>23.903199999999998</v>
      </c>
      <c r="S721">
        <v>4537.7</v>
      </c>
      <c r="T721">
        <v>23.903199999999998</v>
      </c>
      <c r="U721">
        <v>4537.7</v>
      </c>
      <c r="V721">
        <v>21.7394</v>
      </c>
      <c r="W721">
        <v>4527.0200000000004</v>
      </c>
      <c r="X721">
        <v>23.1814</v>
      </c>
      <c r="Y721">
        <v>4570.54</v>
      </c>
      <c r="Z721" s="26">
        <f>MATCH(smallO[[#This Row],[Simen Best sol]],smallO[[#This Row],[Simen 1 time]:[Simen 10 sol]],0)</f>
        <v>2</v>
      </c>
      <c r="AA721" s="26">
        <f>INDEX(smallO[[#This Row],[Simen 1 time]:[Simen 10 sol]],smallO[[#This Row],[Match]]-1)</f>
        <v>22.471599999999999</v>
      </c>
      <c r="AB721" s="79">
        <f t="shared" si="22"/>
        <v>4460.5200000000004</v>
      </c>
      <c r="AC721" s="26">
        <f>MATCH(smallO[[#This Row],[Simen worst sol]],smallO[[#This Row],[Simen 1 time]:[Simen 10 sol]],0)</f>
        <v>8</v>
      </c>
      <c r="AD721" s="26">
        <f>INDEX(smallO[[#This Row],[Simen 1 time]:[Simen 10 sol]],smallO[[#This Row],[Match2]]-1)</f>
        <v>22.434899999999999</v>
      </c>
      <c r="AE721" s="79">
        <f t="shared" si="23"/>
        <v>4571.38</v>
      </c>
      <c r="AF721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4548.786000000001</v>
      </c>
      <c r="AI721" s="79"/>
      <c r="AJ721" s="79"/>
      <c r="AL721" s="79"/>
      <c r="AM721" s="79"/>
      <c r="AN721" s="79"/>
    </row>
    <row r="722" spans="1:40">
      <c r="A722" s="18" t="s">
        <v>56</v>
      </c>
      <c r="B722" s="15">
        <v>3</v>
      </c>
      <c r="C722" s="15">
        <v>35</v>
      </c>
      <c r="D722" s="15">
        <v>1</v>
      </c>
      <c r="E722" s="15">
        <v>5</v>
      </c>
      <c r="F722" s="79">
        <v>20.404900000000001</v>
      </c>
      <c r="G722" s="79">
        <v>4865</v>
      </c>
      <c r="H722" s="79">
        <v>20.3964</v>
      </c>
      <c r="I722" s="79">
        <v>4865</v>
      </c>
      <c r="J722">
        <v>20.386500000000002</v>
      </c>
      <c r="K722">
        <v>4865</v>
      </c>
      <c r="L722">
        <v>20.4986</v>
      </c>
      <c r="M722">
        <v>4865</v>
      </c>
      <c r="N722">
        <v>20.192399999999999</v>
      </c>
      <c r="O722">
        <v>4865</v>
      </c>
      <c r="P722">
        <v>20.481999999999999</v>
      </c>
      <c r="Q722">
        <v>4865</v>
      </c>
      <c r="R722">
        <v>20.399100000000001</v>
      </c>
      <c r="S722">
        <v>4865</v>
      </c>
      <c r="T722">
        <v>20.399100000000001</v>
      </c>
      <c r="U722">
        <v>4865</v>
      </c>
      <c r="V722">
        <v>20.332999999999998</v>
      </c>
      <c r="W722">
        <v>4865</v>
      </c>
      <c r="X722">
        <v>20.472999999999999</v>
      </c>
      <c r="Y722">
        <v>4865</v>
      </c>
      <c r="Z722" s="26">
        <f>MATCH(smallO[[#This Row],[Simen Best sol]],smallO[[#This Row],[Simen 1 time]:[Simen 10 sol]],0)</f>
        <v>2</v>
      </c>
      <c r="AA722" s="26">
        <f>INDEX(smallO[[#This Row],[Simen 1 time]:[Simen 10 sol]],smallO[[#This Row],[Match]]-1)</f>
        <v>20.404900000000001</v>
      </c>
      <c r="AB722" s="79">
        <f t="shared" si="22"/>
        <v>4865</v>
      </c>
      <c r="AC722" s="26">
        <f>MATCH(smallO[[#This Row],[Simen worst sol]],smallO[[#This Row],[Simen 1 time]:[Simen 10 sol]],0)</f>
        <v>2</v>
      </c>
      <c r="AD722" s="26">
        <f>INDEX(smallO[[#This Row],[Simen 1 time]:[Simen 10 sol]],smallO[[#This Row],[Match2]]-1)</f>
        <v>20.404900000000001</v>
      </c>
      <c r="AE722" s="79">
        <f t="shared" si="23"/>
        <v>4865</v>
      </c>
      <c r="AF722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4865</v>
      </c>
      <c r="AI722" s="79"/>
      <c r="AJ722" s="79"/>
      <c r="AL722" s="79"/>
      <c r="AM722" s="79"/>
      <c r="AN722" s="79"/>
    </row>
    <row r="723" spans="1:40">
      <c r="A723" s="17" t="s">
        <v>56</v>
      </c>
      <c r="B723" s="13">
        <v>3</v>
      </c>
      <c r="C723" s="13">
        <v>35</v>
      </c>
      <c r="D723" s="13">
        <v>2</v>
      </c>
      <c r="E723" s="13">
        <v>5</v>
      </c>
      <c r="F723">
        <v>41.253100000000003</v>
      </c>
      <c r="G723">
        <v>5250.59</v>
      </c>
      <c r="H723" s="79">
        <v>37.7363</v>
      </c>
      <c r="I723" s="79">
        <v>5268.41</v>
      </c>
      <c r="J723">
        <v>38.7012</v>
      </c>
      <c r="K723">
        <v>5268.26</v>
      </c>
      <c r="L723">
        <v>39.819800000000001</v>
      </c>
      <c r="M723">
        <v>5268.26</v>
      </c>
      <c r="N723">
        <v>38.547499999999999</v>
      </c>
      <c r="O723">
        <v>5268.26</v>
      </c>
      <c r="P723">
        <v>41.835099999999997</v>
      </c>
      <c r="Q723">
        <v>5219.3599999999997</v>
      </c>
      <c r="R723">
        <v>39.574199999999998</v>
      </c>
      <c r="S723">
        <v>5172.1499999999996</v>
      </c>
      <c r="T723">
        <v>39.574199999999998</v>
      </c>
      <c r="U723">
        <v>5172.1499999999996</v>
      </c>
      <c r="V723">
        <v>39.075800000000001</v>
      </c>
      <c r="W723">
        <v>5201.1499999999996</v>
      </c>
      <c r="X723">
        <v>36.298299999999998</v>
      </c>
      <c r="Y723">
        <v>5209.49</v>
      </c>
      <c r="Z723" s="26">
        <f>MATCH(smallO[[#This Row],[Simen Best sol]],smallO[[#This Row],[Simen 1 time]:[Simen 10 sol]],0)</f>
        <v>14</v>
      </c>
      <c r="AA723" s="26">
        <f>INDEX(smallO[[#This Row],[Simen 1 time]:[Simen 10 sol]],smallO[[#This Row],[Match]]-1)</f>
        <v>39.574199999999998</v>
      </c>
      <c r="AB723" s="79">
        <f t="shared" si="22"/>
        <v>5172.1499999999996</v>
      </c>
      <c r="AC723" s="26">
        <f>MATCH(smallO[[#This Row],[Simen worst sol]],smallO[[#This Row],[Simen 1 time]:[Simen 10 sol]],0)</f>
        <v>4</v>
      </c>
      <c r="AD723" s="26">
        <f>INDEX(smallO[[#This Row],[Simen 1 time]:[Simen 10 sol]],smallO[[#This Row],[Match2]]-1)</f>
        <v>37.7363</v>
      </c>
      <c r="AE723" s="79">
        <f t="shared" si="23"/>
        <v>5268.41</v>
      </c>
      <c r="AF723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5229.808</v>
      </c>
      <c r="AI723" s="79"/>
      <c r="AJ723" s="79"/>
      <c r="AL723" s="79"/>
      <c r="AM723" s="79"/>
      <c r="AN723" s="79"/>
    </row>
    <row r="724" spans="1:40">
      <c r="A724" s="18" t="s">
        <v>56</v>
      </c>
      <c r="B724" s="15">
        <v>3</v>
      </c>
      <c r="C724" s="15">
        <v>35</v>
      </c>
      <c r="D724" s="15">
        <v>3</v>
      </c>
      <c r="E724" s="15">
        <v>5</v>
      </c>
      <c r="F724" s="79">
        <v>50.381799999999998</v>
      </c>
      <c r="G724" s="79">
        <v>6226.08</v>
      </c>
      <c r="H724" s="79">
        <v>52.005099999999999</v>
      </c>
      <c r="I724" s="79">
        <v>6226.08</v>
      </c>
      <c r="J724">
        <v>46.988199999999999</v>
      </c>
      <c r="K724">
        <v>6258.48</v>
      </c>
      <c r="L724">
        <v>47.449100000000001</v>
      </c>
      <c r="M724">
        <v>6224.66</v>
      </c>
      <c r="N724">
        <v>49.793199999999999</v>
      </c>
      <c r="O724">
        <v>6226.08</v>
      </c>
      <c r="P724">
        <v>49.424700000000001</v>
      </c>
      <c r="Q724">
        <v>6226.08</v>
      </c>
      <c r="R724">
        <v>50.457000000000001</v>
      </c>
      <c r="S724">
        <v>6224.66</v>
      </c>
      <c r="T724">
        <v>50.457000000000001</v>
      </c>
      <c r="U724">
        <v>6224.66</v>
      </c>
      <c r="V724">
        <v>50.963099999999997</v>
      </c>
      <c r="W724">
        <v>6226.08</v>
      </c>
      <c r="X724">
        <v>46.796199999999999</v>
      </c>
      <c r="Y724">
        <v>6226.08</v>
      </c>
      <c r="Z724" s="26">
        <f>MATCH(smallO[[#This Row],[Simen Best sol]],smallO[[#This Row],[Simen 1 time]:[Simen 10 sol]],0)</f>
        <v>8</v>
      </c>
      <c r="AA724" s="26">
        <f>INDEX(smallO[[#This Row],[Simen 1 time]:[Simen 10 sol]],smallO[[#This Row],[Match]]-1)</f>
        <v>47.449100000000001</v>
      </c>
      <c r="AB724" s="79">
        <f t="shared" si="22"/>
        <v>6224.66</v>
      </c>
      <c r="AC724" s="26">
        <f>MATCH(smallO[[#This Row],[Simen worst sol]],smallO[[#This Row],[Simen 1 time]:[Simen 10 sol]],0)</f>
        <v>6</v>
      </c>
      <c r="AD724" s="26">
        <f>INDEX(smallO[[#This Row],[Simen 1 time]:[Simen 10 sol]],smallO[[#This Row],[Match2]]-1)</f>
        <v>46.988199999999999</v>
      </c>
      <c r="AE724" s="79">
        <f t="shared" si="23"/>
        <v>6258.48</v>
      </c>
      <c r="AF724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6228.8940000000002</v>
      </c>
      <c r="AI724" s="79"/>
      <c r="AJ724" s="79"/>
      <c r="AL724" s="79"/>
      <c r="AM724" s="79"/>
      <c r="AN724" s="79"/>
    </row>
    <row r="725" spans="1:40">
      <c r="A725" s="17" t="s">
        <v>56</v>
      </c>
      <c r="B725" s="13">
        <v>3</v>
      </c>
      <c r="C725" s="13">
        <v>35</v>
      </c>
      <c r="D725" s="13">
        <v>4</v>
      </c>
      <c r="E725" s="13">
        <v>5</v>
      </c>
      <c r="F725">
        <v>26.285499999999999</v>
      </c>
      <c r="G725">
        <v>5000.54</v>
      </c>
      <c r="H725" s="79">
        <v>26.3201</v>
      </c>
      <c r="I725" s="79">
        <v>5060.3999999999996</v>
      </c>
      <c r="J725">
        <v>27.905000000000001</v>
      </c>
      <c r="K725">
        <v>5125.6000000000004</v>
      </c>
      <c r="L725">
        <v>27.805099999999999</v>
      </c>
      <c r="M725">
        <v>5000.54</v>
      </c>
      <c r="N725">
        <v>28.562100000000001</v>
      </c>
      <c r="O725">
        <v>5036.96</v>
      </c>
      <c r="P725">
        <v>26.782</v>
      </c>
      <c r="Q725">
        <v>5000.54</v>
      </c>
      <c r="R725">
        <v>28.0837</v>
      </c>
      <c r="S725">
        <v>5000.54</v>
      </c>
      <c r="T725">
        <v>28.0837</v>
      </c>
      <c r="U725">
        <v>5000.54</v>
      </c>
      <c r="V725">
        <v>26.879300000000001</v>
      </c>
      <c r="W725">
        <v>5060.3999999999996</v>
      </c>
      <c r="X725">
        <v>26.407900000000001</v>
      </c>
      <c r="Y725">
        <v>5060.3999999999996</v>
      </c>
      <c r="Z725" s="26">
        <f>MATCH(smallO[[#This Row],[Simen Best sol]],smallO[[#This Row],[Simen 1 time]:[Simen 10 sol]],0)</f>
        <v>2</v>
      </c>
      <c r="AA725" s="26">
        <f>INDEX(smallO[[#This Row],[Simen 1 time]:[Simen 10 sol]],smallO[[#This Row],[Match]]-1)</f>
        <v>26.285499999999999</v>
      </c>
      <c r="AB725" s="79">
        <f t="shared" si="22"/>
        <v>5000.54</v>
      </c>
      <c r="AC725" s="26">
        <f>MATCH(smallO[[#This Row],[Simen worst sol]],smallO[[#This Row],[Simen 1 time]:[Simen 10 sol]],0)</f>
        <v>6</v>
      </c>
      <c r="AD725" s="26">
        <f>INDEX(smallO[[#This Row],[Simen 1 time]:[Simen 10 sol]],smallO[[#This Row],[Match2]]-1)</f>
        <v>27.905000000000001</v>
      </c>
      <c r="AE725" s="79">
        <f t="shared" si="23"/>
        <v>5125.6000000000004</v>
      </c>
      <c r="AF725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5034.6459999999997</v>
      </c>
      <c r="AI725" s="79"/>
      <c r="AJ725" s="79"/>
      <c r="AL725" s="79"/>
      <c r="AM725" s="79"/>
      <c r="AN725" s="79"/>
    </row>
    <row r="726" spans="1:40">
      <c r="A726" s="18" t="s">
        <v>56</v>
      </c>
      <c r="B726" s="15">
        <v>3</v>
      </c>
      <c r="C726" s="15">
        <v>35</v>
      </c>
      <c r="D726" s="15">
        <v>5</v>
      </c>
      <c r="E726" s="15">
        <v>5</v>
      </c>
      <c r="F726">
        <v>22.981999999999999</v>
      </c>
      <c r="G726">
        <v>4845.42</v>
      </c>
      <c r="H726" s="79">
        <v>22.604199999999999</v>
      </c>
      <c r="I726" s="79">
        <v>4851.18</v>
      </c>
      <c r="J726">
        <v>22.677299999999999</v>
      </c>
      <c r="K726">
        <v>4851.18</v>
      </c>
      <c r="L726">
        <v>22.572800000000001</v>
      </c>
      <c r="M726">
        <v>4845.42</v>
      </c>
      <c r="N726">
        <v>22.738700000000001</v>
      </c>
      <c r="O726">
        <v>4965.2700000000004</v>
      </c>
      <c r="P726">
        <v>22.6782</v>
      </c>
      <c r="Q726">
        <v>4845.42</v>
      </c>
      <c r="R726">
        <v>22.384</v>
      </c>
      <c r="S726">
        <v>4845.42</v>
      </c>
      <c r="T726">
        <v>22.384</v>
      </c>
      <c r="U726">
        <v>4845.42</v>
      </c>
      <c r="V726">
        <v>22.2301</v>
      </c>
      <c r="W726">
        <v>4845.42</v>
      </c>
      <c r="X726">
        <v>22.3292</v>
      </c>
      <c r="Y726">
        <v>4845.42</v>
      </c>
      <c r="Z726" s="26">
        <f>MATCH(smallO[[#This Row],[Simen Best sol]],smallO[[#This Row],[Simen 1 time]:[Simen 10 sol]],0)</f>
        <v>2</v>
      </c>
      <c r="AA726" s="26">
        <f>INDEX(smallO[[#This Row],[Simen 1 time]:[Simen 10 sol]],smallO[[#This Row],[Match]]-1)</f>
        <v>22.981999999999999</v>
      </c>
      <c r="AB726" s="79">
        <f t="shared" si="22"/>
        <v>4845.42</v>
      </c>
      <c r="AC726" s="26">
        <f>MATCH(smallO[[#This Row],[Simen worst sol]],smallO[[#This Row],[Simen 1 time]:[Simen 10 sol]],0)</f>
        <v>10</v>
      </c>
      <c r="AD726" s="26">
        <f>INDEX(smallO[[#This Row],[Simen 1 time]:[Simen 10 sol]],smallO[[#This Row],[Match2]]-1)</f>
        <v>22.738700000000001</v>
      </c>
      <c r="AE726" s="79">
        <f t="shared" si="23"/>
        <v>4965.2700000000004</v>
      </c>
      <c r="AF726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4858.5569999999989</v>
      </c>
      <c r="AI726" s="79"/>
      <c r="AJ726" s="79"/>
      <c r="AL726" s="79"/>
      <c r="AM726" s="79"/>
      <c r="AN726" s="79"/>
    </row>
    <row r="727" spans="1:40">
      <c r="A727" s="17" t="s">
        <v>56</v>
      </c>
      <c r="B727" s="13">
        <v>3</v>
      </c>
      <c r="C727" s="13">
        <v>40</v>
      </c>
      <c r="D727" s="13">
        <v>1</v>
      </c>
      <c r="E727" s="13">
        <v>5</v>
      </c>
      <c r="F727">
        <v>28.848500000000001</v>
      </c>
      <c r="G727">
        <v>5848.14</v>
      </c>
      <c r="H727" s="79">
        <v>29.0823</v>
      </c>
      <c r="I727" s="79">
        <v>5860.79</v>
      </c>
      <c r="J727">
        <v>29.468499999999999</v>
      </c>
      <c r="K727">
        <v>5847.4</v>
      </c>
      <c r="L727">
        <v>29.989899999999999</v>
      </c>
      <c r="M727">
        <v>5848.16</v>
      </c>
      <c r="N727">
        <v>29.392800000000001</v>
      </c>
      <c r="O727">
        <v>5860.79</v>
      </c>
      <c r="P727">
        <v>29.048100000000002</v>
      </c>
      <c r="Q727">
        <v>5848.14</v>
      </c>
      <c r="R727">
        <v>29.905799999999999</v>
      </c>
      <c r="S727">
        <v>5860.79</v>
      </c>
      <c r="T727">
        <v>29.905799999999999</v>
      </c>
      <c r="U727">
        <v>5860.79</v>
      </c>
      <c r="V727">
        <v>28.733799999999999</v>
      </c>
      <c r="W727">
        <v>5848.14</v>
      </c>
      <c r="X727">
        <v>30.0167</v>
      </c>
      <c r="Y727">
        <v>5774.3</v>
      </c>
      <c r="Z727" s="26">
        <f>MATCH(smallO[[#This Row],[Simen Best sol]],smallO[[#This Row],[Simen 1 time]:[Simen 10 sol]],0)</f>
        <v>20</v>
      </c>
      <c r="AA727" s="26">
        <f>INDEX(smallO[[#This Row],[Simen 1 time]:[Simen 10 sol]],smallO[[#This Row],[Match]]-1)</f>
        <v>30.0167</v>
      </c>
      <c r="AB727" s="79">
        <f t="shared" si="22"/>
        <v>5774.3</v>
      </c>
      <c r="AC727" s="26">
        <f>MATCH(smallO[[#This Row],[Simen worst sol]],smallO[[#This Row],[Simen 1 time]:[Simen 10 sol]],0)</f>
        <v>4</v>
      </c>
      <c r="AD727" s="26">
        <f>INDEX(smallO[[#This Row],[Simen 1 time]:[Simen 10 sol]],smallO[[#This Row],[Match2]]-1)</f>
        <v>29.0823</v>
      </c>
      <c r="AE727" s="79">
        <f t="shared" si="23"/>
        <v>5860.79</v>
      </c>
      <c r="AF727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5845.7440000000006</v>
      </c>
      <c r="AI727" s="79"/>
      <c r="AJ727" s="79"/>
      <c r="AL727" s="79"/>
      <c r="AM727" s="79"/>
      <c r="AN727" s="79"/>
    </row>
    <row r="728" spans="1:40">
      <c r="A728" s="18" t="s">
        <v>56</v>
      </c>
      <c r="B728" s="15">
        <v>3</v>
      </c>
      <c r="C728" s="15">
        <v>40</v>
      </c>
      <c r="D728" s="15">
        <v>2</v>
      </c>
      <c r="E728" s="15">
        <v>5</v>
      </c>
      <c r="F728" s="79">
        <v>36.213000000000001</v>
      </c>
      <c r="G728" s="79">
        <v>5496.68</v>
      </c>
      <c r="H728" s="79">
        <v>36.072099999999999</v>
      </c>
      <c r="I728" s="79">
        <v>5496.68</v>
      </c>
      <c r="J728">
        <v>35.566400000000002</v>
      </c>
      <c r="K728">
        <v>5496.68</v>
      </c>
      <c r="L728">
        <v>36.507800000000003</v>
      </c>
      <c r="M728">
        <v>5496.68</v>
      </c>
      <c r="N728">
        <v>35.756999999999998</v>
      </c>
      <c r="O728">
        <v>5496.68</v>
      </c>
      <c r="P728">
        <v>35.659300000000002</v>
      </c>
      <c r="Q728">
        <v>5496.68</v>
      </c>
      <c r="R728">
        <v>36.2468</v>
      </c>
      <c r="S728">
        <v>5496.68</v>
      </c>
      <c r="T728">
        <v>36.2468</v>
      </c>
      <c r="U728">
        <v>5496.68</v>
      </c>
      <c r="V728">
        <v>35.509900000000002</v>
      </c>
      <c r="W728">
        <v>5496.68</v>
      </c>
      <c r="X728">
        <v>35.243499999999997</v>
      </c>
      <c r="Y728">
        <v>5496.68</v>
      </c>
      <c r="Z728" s="26">
        <f>MATCH(smallO[[#This Row],[Simen Best sol]],smallO[[#This Row],[Simen 1 time]:[Simen 10 sol]],0)</f>
        <v>2</v>
      </c>
      <c r="AA728" s="26">
        <f>INDEX(smallO[[#This Row],[Simen 1 time]:[Simen 10 sol]],smallO[[#This Row],[Match]]-1)</f>
        <v>36.213000000000001</v>
      </c>
      <c r="AB728" s="79">
        <f t="shared" si="22"/>
        <v>5496.68</v>
      </c>
      <c r="AC728" s="26">
        <f>MATCH(smallO[[#This Row],[Simen worst sol]],smallO[[#This Row],[Simen 1 time]:[Simen 10 sol]],0)</f>
        <v>2</v>
      </c>
      <c r="AD728" s="26">
        <f>INDEX(smallO[[#This Row],[Simen 1 time]:[Simen 10 sol]],smallO[[#This Row],[Match2]]-1)</f>
        <v>36.213000000000001</v>
      </c>
      <c r="AE728" s="79">
        <f t="shared" si="23"/>
        <v>5496.68</v>
      </c>
      <c r="AF728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5496.68</v>
      </c>
      <c r="AI728" s="79"/>
      <c r="AJ728" s="79"/>
      <c r="AL728" s="79"/>
      <c r="AM728" s="79"/>
      <c r="AN728" s="79"/>
    </row>
    <row r="729" spans="1:40">
      <c r="A729" s="17" t="s">
        <v>56</v>
      </c>
      <c r="B729" s="13">
        <v>3</v>
      </c>
      <c r="C729" s="13">
        <v>40</v>
      </c>
      <c r="D729" s="13">
        <v>3</v>
      </c>
      <c r="E729" s="13">
        <v>5</v>
      </c>
      <c r="F729">
        <v>64.415400000000005</v>
      </c>
      <c r="G729">
        <v>5137.66</v>
      </c>
      <c r="H729" s="79">
        <v>59.217399999999998</v>
      </c>
      <c r="I729" s="79">
        <v>5139.22</v>
      </c>
      <c r="J729">
        <v>62.074599999999997</v>
      </c>
      <c r="K729">
        <v>5137.66</v>
      </c>
      <c r="L729">
        <v>61.740900000000003</v>
      </c>
      <c r="M729">
        <v>5176.54</v>
      </c>
      <c r="N729">
        <v>57.9754</v>
      </c>
      <c r="O729">
        <v>5168.62</v>
      </c>
      <c r="P729">
        <v>62.017400000000002</v>
      </c>
      <c r="Q729">
        <v>5137.6000000000004</v>
      </c>
      <c r="R729">
        <v>59.002499999999998</v>
      </c>
      <c r="S729">
        <v>5144.1000000000004</v>
      </c>
      <c r="T729">
        <v>59.002499999999998</v>
      </c>
      <c r="U729">
        <v>5144.1000000000004</v>
      </c>
      <c r="V729">
        <v>55.737200000000001</v>
      </c>
      <c r="W729">
        <v>5157.8</v>
      </c>
      <c r="X729">
        <v>59.048099999999998</v>
      </c>
      <c r="Y729">
        <v>5157.8</v>
      </c>
      <c r="Z729" s="26">
        <f>MATCH(smallO[[#This Row],[Simen Best sol]],smallO[[#This Row],[Simen 1 time]:[Simen 10 sol]],0)</f>
        <v>12</v>
      </c>
      <c r="AA729" s="26">
        <f>INDEX(smallO[[#This Row],[Simen 1 time]:[Simen 10 sol]],smallO[[#This Row],[Match]]-1)</f>
        <v>62.017400000000002</v>
      </c>
      <c r="AB729" s="79">
        <f t="shared" si="22"/>
        <v>5137.6000000000004</v>
      </c>
      <c r="AC729" s="26">
        <f>MATCH(smallO[[#This Row],[Simen worst sol]],smallO[[#This Row],[Simen 1 time]:[Simen 10 sol]],0)</f>
        <v>8</v>
      </c>
      <c r="AD729" s="26">
        <f>INDEX(smallO[[#This Row],[Simen 1 time]:[Simen 10 sol]],smallO[[#This Row],[Match2]]-1)</f>
        <v>61.740900000000003</v>
      </c>
      <c r="AE729" s="79">
        <f t="shared" si="23"/>
        <v>5176.54</v>
      </c>
      <c r="AF729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5150.1100000000006</v>
      </c>
      <c r="AI729" s="79"/>
      <c r="AJ729" s="79"/>
      <c r="AL729" s="79"/>
      <c r="AM729" s="79"/>
      <c r="AN729" s="79"/>
    </row>
    <row r="730" spans="1:40">
      <c r="A730" s="18" t="s">
        <v>56</v>
      </c>
      <c r="B730" s="15">
        <v>3</v>
      </c>
      <c r="C730" s="15">
        <v>40</v>
      </c>
      <c r="D730" s="15">
        <v>4</v>
      </c>
      <c r="E730" s="15">
        <v>5</v>
      </c>
      <c r="F730" s="79">
        <v>28.551400000000001</v>
      </c>
      <c r="G730" s="79">
        <v>5040.2</v>
      </c>
      <c r="H730" s="79">
        <v>28.864000000000001</v>
      </c>
      <c r="I730" s="79">
        <v>4926.5</v>
      </c>
      <c r="J730">
        <v>28.727799999999998</v>
      </c>
      <c r="K730">
        <v>5027.18</v>
      </c>
      <c r="L730">
        <v>28.7638</v>
      </c>
      <c r="M730">
        <v>5001.18</v>
      </c>
      <c r="N730">
        <v>28.4374</v>
      </c>
      <c r="O730">
        <v>5044.1000000000004</v>
      </c>
      <c r="P730">
        <v>27.643799999999999</v>
      </c>
      <c r="Q730">
        <v>5001.18</v>
      </c>
      <c r="R730">
        <v>27.8459</v>
      </c>
      <c r="S730">
        <v>5019.3900000000003</v>
      </c>
      <c r="T730">
        <v>27.8459</v>
      </c>
      <c r="U730">
        <v>5019.3900000000003</v>
      </c>
      <c r="V730">
        <v>27.899699999999999</v>
      </c>
      <c r="W730">
        <v>5019.3900000000003</v>
      </c>
      <c r="X730">
        <v>28.765999999999998</v>
      </c>
      <c r="Y730">
        <v>5027.18</v>
      </c>
      <c r="Z730" s="26">
        <f>MATCH(smallO[[#This Row],[Simen Best sol]],smallO[[#This Row],[Simen 1 time]:[Simen 10 sol]],0)</f>
        <v>4</v>
      </c>
      <c r="AA730" s="26">
        <f>INDEX(smallO[[#This Row],[Simen 1 time]:[Simen 10 sol]],smallO[[#This Row],[Match]]-1)</f>
        <v>28.864000000000001</v>
      </c>
      <c r="AB730" s="79">
        <f t="shared" si="22"/>
        <v>4926.5</v>
      </c>
      <c r="AC730" s="26">
        <f>MATCH(smallO[[#This Row],[Simen worst sol]],smallO[[#This Row],[Simen 1 time]:[Simen 10 sol]],0)</f>
        <v>10</v>
      </c>
      <c r="AD730" s="26">
        <f>INDEX(smallO[[#This Row],[Simen 1 time]:[Simen 10 sol]],smallO[[#This Row],[Match2]]-1)</f>
        <v>28.4374</v>
      </c>
      <c r="AE730" s="79">
        <f t="shared" si="23"/>
        <v>5044.1000000000004</v>
      </c>
      <c r="AF730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5012.5690000000004</v>
      </c>
      <c r="AI730" s="79"/>
      <c r="AJ730" s="79"/>
      <c r="AL730" s="79"/>
      <c r="AM730" s="79"/>
      <c r="AN730" s="79"/>
    </row>
    <row r="731" spans="1:40">
      <c r="A731" s="17" t="s">
        <v>56</v>
      </c>
      <c r="B731" s="13">
        <v>3</v>
      </c>
      <c r="C731" s="13">
        <v>40</v>
      </c>
      <c r="D731" s="13">
        <v>5</v>
      </c>
      <c r="E731" s="13">
        <v>5</v>
      </c>
      <c r="F731">
        <v>38.749299999999998</v>
      </c>
      <c r="G731">
        <v>5211.7</v>
      </c>
      <c r="H731" s="79">
        <v>36.944200000000002</v>
      </c>
      <c r="I731" s="79">
        <v>5046</v>
      </c>
      <c r="J731">
        <v>35.796300000000002</v>
      </c>
      <c r="K731">
        <v>5046</v>
      </c>
      <c r="L731">
        <v>37.336300000000001</v>
      </c>
      <c r="M731">
        <v>5211.7</v>
      </c>
      <c r="N731">
        <v>36.906100000000002</v>
      </c>
      <c r="O731">
        <v>5046</v>
      </c>
      <c r="P731">
        <v>35.666499999999999</v>
      </c>
      <c r="Q731">
        <v>5211.7</v>
      </c>
      <c r="R731">
        <v>37.480200000000004</v>
      </c>
      <c r="S731">
        <v>5211.7</v>
      </c>
      <c r="T731">
        <v>37.480200000000004</v>
      </c>
      <c r="U731">
        <v>5211.7</v>
      </c>
      <c r="V731">
        <v>37.228700000000003</v>
      </c>
      <c r="W731">
        <v>5211.7</v>
      </c>
      <c r="X731">
        <v>37.070999999999998</v>
      </c>
      <c r="Y731">
        <v>5211.7</v>
      </c>
      <c r="Z731" s="26">
        <f>MATCH(smallO[[#This Row],[Simen Best sol]],smallO[[#This Row],[Simen 1 time]:[Simen 10 sol]],0)</f>
        <v>4</v>
      </c>
      <c r="AA731" s="26">
        <f>INDEX(smallO[[#This Row],[Simen 1 time]:[Simen 10 sol]],smallO[[#This Row],[Match]]-1)</f>
        <v>36.944200000000002</v>
      </c>
      <c r="AB731" s="79">
        <f t="shared" si="22"/>
        <v>5046</v>
      </c>
      <c r="AC731" s="26">
        <f>MATCH(smallO[[#This Row],[Simen worst sol]],smallO[[#This Row],[Simen 1 time]:[Simen 10 sol]],0)</f>
        <v>2</v>
      </c>
      <c r="AD731" s="26">
        <f>INDEX(smallO[[#This Row],[Simen 1 time]:[Simen 10 sol]],smallO[[#This Row],[Match2]]-1)</f>
        <v>38.749299999999998</v>
      </c>
      <c r="AE731" s="79">
        <f t="shared" si="23"/>
        <v>5211.7</v>
      </c>
      <c r="AF731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5161.99</v>
      </c>
      <c r="AI731" s="79"/>
      <c r="AJ731" s="79"/>
      <c r="AL731" s="79"/>
      <c r="AM731" s="79"/>
      <c r="AN731" s="79"/>
    </row>
    <row r="732" spans="1:40">
      <c r="A732" s="18" t="s">
        <v>56</v>
      </c>
      <c r="B732" s="15">
        <v>3</v>
      </c>
      <c r="C732" s="15">
        <v>45</v>
      </c>
      <c r="D732" s="15">
        <v>1</v>
      </c>
      <c r="E732" s="15">
        <v>5</v>
      </c>
      <c r="F732" s="79">
        <v>55.250900000000001</v>
      </c>
      <c r="G732" s="79">
        <v>5996.1</v>
      </c>
      <c r="H732" s="79">
        <v>54.771599999999999</v>
      </c>
      <c r="I732" s="79">
        <v>5994.36</v>
      </c>
      <c r="J732">
        <v>55.945700000000002</v>
      </c>
      <c r="K732">
        <v>5994.36</v>
      </c>
      <c r="L732">
        <v>56.359699999999997</v>
      </c>
      <c r="M732">
        <v>5941.38</v>
      </c>
      <c r="N732">
        <v>55.9</v>
      </c>
      <c r="O732">
        <v>5995.64</v>
      </c>
      <c r="P732">
        <v>56.1417</v>
      </c>
      <c r="Q732">
        <v>5995.46</v>
      </c>
      <c r="R732">
        <v>54.518500000000003</v>
      </c>
      <c r="S732">
        <v>5923.82</v>
      </c>
      <c r="T732">
        <v>54.518500000000003</v>
      </c>
      <c r="U732">
        <v>5923.82</v>
      </c>
      <c r="V732">
        <v>54.597099999999998</v>
      </c>
      <c r="W732">
        <v>5995.64</v>
      </c>
      <c r="X732">
        <v>56.990099999999998</v>
      </c>
      <c r="Y732">
        <v>5995.46</v>
      </c>
      <c r="Z732" s="26">
        <f>MATCH(smallO[[#This Row],[Simen Best sol]],smallO[[#This Row],[Simen 1 time]:[Simen 10 sol]],0)</f>
        <v>14</v>
      </c>
      <c r="AA732" s="26">
        <f>INDEX(smallO[[#This Row],[Simen 1 time]:[Simen 10 sol]],smallO[[#This Row],[Match]]-1)</f>
        <v>54.518500000000003</v>
      </c>
      <c r="AB732" s="79">
        <f t="shared" si="22"/>
        <v>5923.82</v>
      </c>
      <c r="AC732" s="26">
        <f>MATCH(smallO[[#This Row],[Simen worst sol]],smallO[[#This Row],[Simen 1 time]:[Simen 10 sol]],0)</f>
        <v>2</v>
      </c>
      <c r="AD732" s="26">
        <f>INDEX(smallO[[#This Row],[Simen 1 time]:[Simen 10 sol]],smallO[[#This Row],[Match2]]-1)</f>
        <v>55.250900000000001</v>
      </c>
      <c r="AE732" s="79">
        <f t="shared" si="23"/>
        <v>5996.1</v>
      </c>
      <c r="AF732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5975.6040000000003</v>
      </c>
      <c r="AI732" s="79"/>
      <c r="AJ732" s="79"/>
      <c r="AL732" s="79"/>
      <c r="AM732" s="79"/>
      <c r="AN732" s="79"/>
    </row>
    <row r="733" spans="1:40">
      <c r="A733" s="17" t="s">
        <v>56</v>
      </c>
      <c r="B733" s="13">
        <v>3</v>
      </c>
      <c r="C733" s="13">
        <v>45</v>
      </c>
      <c r="D733" s="13">
        <v>2</v>
      </c>
      <c r="E733" s="13">
        <v>5</v>
      </c>
      <c r="F733">
        <v>29.239799999999999</v>
      </c>
      <c r="G733">
        <v>6151.93</v>
      </c>
      <c r="H733" s="79">
        <v>29.835999999999999</v>
      </c>
      <c r="I733" s="79">
        <v>6151.93</v>
      </c>
      <c r="J733">
        <v>28.785699999999999</v>
      </c>
      <c r="K733">
        <v>6151.93</v>
      </c>
      <c r="L733">
        <v>29.935700000000001</v>
      </c>
      <c r="M733">
        <v>6085.21</v>
      </c>
      <c r="N733">
        <v>30.9574</v>
      </c>
      <c r="O733">
        <v>6151.93</v>
      </c>
      <c r="P733">
        <v>28.726800000000001</v>
      </c>
      <c r="Q733">
        <v>6151.93</v>
      </c>
      <c r="R733">
        <v>30.5397</v>
      </c>
      <c r="S733">
        <v>6151.93</v>
      </c>
      <c r="T733">
        <v>30.5397</v>
      </c>
      <c r="U733">
        <v>6151.93</v>
      </c>
      <c r="V733">
        <v>29.7119</v>
      </c>
      <c r="W733">
        <v>6151.93</v>
      </c>
      <c r="X733">
        <v>29.0076</v>
      </c>
      <c r="Y733">
        <v>6151.93</v>
      </c>
      <c r="Z733" s="26">
        <f>MATCH(smallO[[#This Row],[Simen Best sol]],smallO[[#This Row],[Simen 1 time]:[Simen 10 sol]],0)</f>
        <v>8</v>
      </c>
      <c r="AA733" s="26">
        <f>INDEX(smallO[[#This Row],[Simen 1 time]:[Simen 10 sol]],smallO[[#This Row],[Match]]-1)</f>
        <v>29.935700000000001</v>
      </c>
      <c r="AB733" s="79">
        <f t="shared" si="22"/>
        <v>6085.21</v>
      </c>
      <c r="AC733" s="26">
        <f>MATCH(smallO[[#This Row],[Simen worst sol]],smallO[[#This Row],[Simen 1 time]:[Simen 10 sol]],0)</f>
        <v>2</v>
      </c>
      <c r="AD733" s="26">
        <f>INDEX(smallO[[#This Row],[Simen 1 time]:[Simen 10 sol]],smallO[[#This Row],[Match2]]-1)</f>
        <v>29.239799999999999</v>
      </c>
      <c r="AE733" s="79">
        <f t="shared" si="23"/>
        <v>6151.93</v>
      </c>
      <c r="AF733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6145.2579999999998</v>
      </c>
      <c r="AI733" s="79"/>
      <c r="AJ733" s="79"/>
      <c r="AL733" s="79"/>
      <c r="AM733" s="79"/>
      <c r="AN733" s="79"/>
    </row>
    <row r="734" spans="1:40">
      <c r="A734" s="18" t="s">
        <v>56</v>
      </c>
      <c r="B734" s="15">
        <v>3</v>
      </c>
      <c r="C734" s="15">
        <v>45</v>
      </c>
      <c r="D734" s="15">
        <v>3</v>
      </c>
      <c r="E734" s="15">
        <v>5</v>
      </c>
      <c r="F734">
        <v>44.786799999999999</v>
      </c>
      <c r="G734">
        <v>4977.84</v>
      </c>
      <c r="H734" s="79">
        <v>46.231099999999998</v>
      </c>
      <c r="I734" s="79">
        <v>4977.84</v>
      </c>
      <c r="J734">
        <v>42.478099999999998</v>
      </c>
      <c r="K734">
        <v>5145.6400000000003</v>
      </c>
      <c r="L734">
        <v>44.665500000000002</v>
      </c>
      <c r="M734">
        <v>4977.84</v>
      </c>
      <c r="N734">
        <v>47.245399999999997</v>
      </c>
      <c r="O734">
        <v>4977.84</v>
      </c>
      <c r="P734">
        <v>45.788400000000003</v>
      </c>
      <c r="Q734">
        <v>4977.84</v>
      </c>
      <c r="R734">
        <v>46.166899999999998</v>
      </c>
      <c r="S734">
        <v>4977.84</v>
      </c>
      <c r="T734">
        <v>46.166899999999998</v>
      </c>
      <c r="U734">
        <v>4977.84</v>
      </c>
      <c r="V734">
        <v>44.2819</v>
      </c>
      <c r="W734">
        <v>4977.84</v>
      </c>
      <c r="X734">
        <v>44.251399999999997</v>
      </c>
      <c r="Y734">
        <v>4895.26</v>
      </c>
      <c r="Z734" s="26">
        <f>MATCH(smallO[[#This Row],[Simen Best sol]],smallO[[#This Row],[Simen 1 time]:[Simen 10 sol]],0)</f>
        <v>20</v>
      </c>
      <c r="AA734" s="26">
        <f>INDEX(smallO[[#This Row],[Simen 1 time]:[Simen 10 sol]],smallO[[#This Row],[Match]]-1)</f>
        <v>44.251399999999997</v>
      </c>
      <c r="AB734" s="79">
        <f t="shared" si="22"/>
        <v>4895.26</v>
      </c>
      <c r="AC734" s="26">
        <f>MATCH(smallO[[#This Row],[Simen worst sol]],smallO[[#This Row],[Simen 1 time]:[Simen 10 sol]],0)</f>
        <v>6</v>
      </c>
      <c r="AD734" s="26">
        <f>INDEX(smallO[[#This Row],[Simen 1 time]:[Simen 10 sol]],smallO[[#This Row],[Match2]]-1)</f>
        <v>42.478099999999998</v>
      </c>
      <c r="AE734" s="79">
        <f t="shared" si="23"/>
        <v>5145.6400000000003</v>
      </c>
      <c r="AF734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4986.3620000000001</v>
      </c>
      <c r="AI734" s="79"/>
      <c r="AJ734" s="79"/>
      <c r="AL734" s="79"/>
      <c r="AM734" s="79"/>
      <c r="AN734" s="79"/>
    </row>
    <row r="735" spans="1:40">
      <c r="A735" s="17" t="s">
        <v>56</v>
      </c>
      <c r="B735" s="13">
        <v>3</v>
      </c>
      <c r="C735" s="13">
        <v>45</v>
      </c>
      <c r="D735" s="13">
        <v>4</v>
      </c>
      <c r="E735" s="13">
        <v>5</v>
      </c>
      <c r="F735">
        <v>51.430300000000003</v>
      </c>
      <c r="G735">
        <v>6422.67</v>
      </c>
      <c r="H735" s="79">
        <v>48.576500000000003</v>
      </c>
      <c r="I735" s="79">
        <v>6409.61</v>
      </c>
      <c r="J735">
        <v>49.251199999999997</v>
      </c>
      <c r="K735">
        <v>6417.57</v>
      </c>
      <c r="L735">
        <v>48.812199999999997</v>
      </c>
      <c r="M735">
        <v>6409.61</v>
      </c>
      <c r="N735">
        <v>48.439500000000002</v>
      </c>
      <c r="O735">
        <v>6409.61</v>
      </c>
      <c r="P735">
        <v>48.699100000000001</v>
      </c>
      <c r="Q735">
        <v>6409.61</v>
      </c>
      <c r="R735">
        <v>48.272100000000002</v>
      </c>
      <c r="S735">
        <v>6409.61</v>
      </c>
      <c r="T735">
        <v>48.272100000000002</v>
      </c>
      <c r="U735">
        <v>6409.61</v>
      </c>
      <c r="V735">
        <v>52.109099999999998</v>
      </c>
      <c r="W735">
        <v>6428.75</v>
      </c>
      <c r="X735">
        <v>48.468600000000002</v>
      </c>
      <c r="Y735">
        <v>6409.61</v>
      </c>
      <c r="Z735" s="26">
        <f>MATCH(smallO[[#This Row],[Simen Best sol]],smallO[[#This Row],[Simen 1 time]:[Simen 10 sol]],0)</f>
        <v>4</v>
      </c>
      <c r="AA735" s="26">
        <f>INDEX(smallO[[#This Row],[Simen 1 time]:[Simen 10 sol]],smallO[[#This Row],[Match]]-1)</f>
        <v>48.576500000000003</v>
      </c>
      <c r="AB735" s="79">
        <f t="shared" si="22"/>
        <v>6409.61</v>
      </c>
      <c r="AC735" s="26">
        <f>MATCH(smallO[[#This Row],[Simen worst sol]],smallO[[#This Row],[Simen 1 time]:[Simen 10 sol]],0)</f>
        <v>18</v>
      </c>
      <c r="AD735" s="26">
        <f>INDEX(smallO[[#This Row],[Simen 1 time]:[Simen 10 sol]],smallO[[#This Row],[Match2]]-1)</f>
        <v>52.109099999999998</v>
      </c>
      <c r="AE735" s="79">
        <f t="shared" si="23"/>
        <v>6428.75</v>
      </c>
      <c r="AF735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6413.6260000000002</v>
      </c>
      <c r="AI735" s="79"/>
      <c r="AJ735" s="79"/>
      <c r="AL735" s="79"/>
      <c r="AM735" s="79"/>
      <c r="AN735" s="79"/>
    </row>
    <row r="736" spans="1:40">
      <c r="A736" s="18" t="s">
        <v>56</v>
      </c>
      <c r="B736" s="15">
        <v>3</v>
      </c>
      <c r="C736" s="15">
        <v>45</v>
      </c>
      <c r="D736" s="15">
        <v>5</v>
      </c>
      <c r="E736" s="15">
        <v>5</v>
      </c>
      <c r="F736">
        <v>55.015000000000001</v>
      </c>
      <c r="G736">
        <v>4822.1400000000003</v>
      </c>
      <c r="H736" s="79">
        <v>52.8399</v>
      </c>
      <c r="I736" s="79">
        <v>4802.04</v>
      </c>
      <c r="J736">
        <v>51.5871</v>
      </c>
      <c r="K736">
        <v>4802.95</v>
      </c>
      <c r="L736">
        <v>54.564100000000003</v>
      </c>
      <c r="M736">
        <v>4828.76</v>
      </c>
      <c r="N736">
        <v>51.396799999999999</v>
      </c>
      <c r="O736">
        <v>4802.95</v>
      </c>
      <c r="P736">
        <v>50.3765</v>
      </c>
      <c r="Q736">
        <v>4802.04</v>
      </c>
      <c r="R736">
        <v>53.174799999999998</v>
      </c>
      <c r="S736">
        <v>4822.1400000000003</v>
      </c>
      <c r="T736">
        <v>53.174799999999998</v>
      </c>
      <c r="U736">
        <v>4822.1400000000003</v>
      </c>
      <c r="V736">
        <v>56.324800000000003</v>
      </c>
      <c r="W736">
        <v>4833.1899999999996</v>
      </c>
      <c r="X736">
        <v>51.874200000000002</v>
      </c>
      <c r="Y736">
        <v>4802.95</v>
      </c>
      <c r="Z736" s="26">
        <f>MATCH(smallO[[#This Row],[Simen Best sol]],smallO[[#This Row],[Simen 1 time]:[Simen 10 sol]],0)</f>
        <v>4</v>
      </c>
      <c r="AA736" s="26">
        <f>INDEX(smallO[[#This Row],[Simen 1 time]:[Simen 10 sol]],smallO[[#This Row],[Match]]-1)</f>
        <v>52.8399</v>
      </c>
      <c r="AB736" s="79">
        <f t="shared" si="22"/>
        <v>4802.04</v>
      </c>
      <c r="AC736" s="26">
        <f>MATCH(smallO[[#This Row],[Simen worst sol]],smallO[[#This Row],[Simen 1 time]:[Simen 10 sol]],0)</f>
        <v>18</v>
      </c>
      <c r="AD736" s="26">
        <f>INDEX(smallO[[#This Row],[Simen 1 time]:[Simen 10 sol]],smallO[[#This Row],[Match2]]-1)</f>
        <v>56.324800000000003</v>
      </c>
      <c r="AE736" s="79">
        <f t="shared" si="23"/>
        <v>4833.1899999999996</v>
      </c>
      <c r="AF736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4814.13</v>
      </c>
      <c r="AI736" s="79"/>
      <c r="AJ736" s="79"/>
      <c r="AL736" s="79"/>
      <c r="AM736" s="79"/>
      <c r="AN736" s="79"/>
    </row>
    <row r="737" spans="1:40">
      <c r="A737" s="17" t="s">
        <v>56</v>
      </c>
      <c r="B737" s="13">
        <v>3</v>
      </c>
      <c r="C737" s="13">
        <v>50</v>
      </c>
      <c r="D737" s="13">
        <v>1</v>
      </c>
      <c r="E737" s="13">
        <v>5</v>
      </c>
      <c r="F737">
        <v>63.3827</v>
      </c>
      <c r="G737">
        <v>6952.42</v>
      </c>
      <c r="H737" s="79">
        <v>58.797400000000003</v>
      </c>
      <c r="I737" s="79">
        <v>6876.28</v>
      </c>
      <c r="J737">
        <v>55.4681</v>
      </c>
      <c r="K737">
        <v>6890.02</v>
      </c>
      <c r="L737">
        <v>58.4711</v>
      </c>
      <c r="M737">
        <v>6758.6</v>
      </c>
      <c r="N737">
        <v>59.891800000000003</v>
      </c>
      <c r="O737">
        <v>6845.24</v>
      </c>
      <c r="P737">
        <v>59.220599999999997</v>
      </c>
      <c r="Q737">
        <v>6765.86</v>
      </c>
      <c r="R737">
        <v>60.737499999999997</v>
      </c>
      <c r="S737">
        <v>6876.28</v>
      </c>
      <c r="T737">
        <v>60.737499999999997</v>
      </c>
      <c r="U737">
        <v>6876.28</v>
      </c>
      <c r="V737">
        <v>58.533999999999999</v>
      </c>
      <c r="W737">
        <v>6876.28</v>
      </c>
      <c r="X737">
        <v>57.501300000000001</v>
      </c>
      <c r="Y737">
        <v>6876.28</v>
      </c>
      <c r="Z737" s="26">
        <f>MATCH(smallO[[#This Row],[Simen Best sol]],smallO[[#This Row],[Simen 1 time]:[Simen 10 sol]],0)</f>
        <v>8</v>
      </c>
      <c r="AA737" s="26">
        <f>INDEX(smallO[[#This Row],[Simen 1 time]:[Simen 10 sol]],smallO[[#This Row],[Match]]-1)</f>
        <v>58.4711</v>
      </c>
      <c r="AB737" s="79">
        <f t="shared" si="22"/>
        <v>6758.6</v>
      </c>
      <c r="AC737" s="26">
        <f>MATCH(smallO[[#This Row],[Simen worst sol]],smallO[[#This Row],[Simen 1 time]:[Simen 10 sol]],0)</f>
        <v>2</v>
      </c>
      <c r="AD737" s="26">
        <f>INDEX(smallO[[#This Row],[Simen 1 time]:[Simen 10 sol]],smallO[[#This Row],[Match2]]-1)</f>
        <v>63.3827</v>
      </c>
      <c r="AE737" s="79">
        <f t="shared" si="23"/>
        <v>6952.42</v>
      </c>
      <c r="AF737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6859.3539999999994</v>
      </c>
      <c r="AI737" s="79"/>
      <c r="AJ737" s="79"/>
      <c r="AL737" s="79"/>
      <c r="AM737" s="79"/>
      <c r="AN737" s="79"/>
    </row>
    <row r="738" spans="1:40">
      <c r="A738" s="18" t="s">
        <v>56</v>
      </c>
      <c r="B738" s="15">
        <v>3</v>
      </c>
      <c r="C738" s="15">
        <v>50</v>
      </c>
      <c r="D738" s="15">
        <v>2</v>
      </c>
      <c r="E738" s="15">
        <v>5</v>
      </c>
      <c r="F738" s="79">
        <v>74.929000000000002</v>
      </c>
      <c r="G738" s="79">
        <v>6906.48</v>
      </c>
      <c r="H738" s="79">
        <v>76.709699999999998</v>
      </c>
      <c r="I738" s="79">
        <v>6906.48</v>
      </c>
      <c r="J738">
        <v>73.985900000000001</v>
      </c>
      <c r="K738">
        <v>6906.48</v>
      </c>
      <c r="L738">
        <v>71.682000000000002</v>
      </c>
      <c r="M738">
        <v>6906.48</v>
      </c>
      <c r="N738">
        <v>79.438299999999998</v>
      </c>
      <c r="O738">
        <v>7002.84</v>
      </c>
      <c r="P738">
        <v>71.423699999999997</v>
      </c>
      <c r="Q738">
        <v>6759.28</v>
      </c>
      <c r="R738">
        <v>78.280100000000004</v>
      </c>
      <c r="S738">
        <v>6906.48</v>
      </c>
      <c r="T738">
        <v>78.280100000000004</v>
      </c>
      <c r="U738">
        <v>6906.48</v>
      </c>
      <c r="V738">
        <v>74.822299999999998</v>
      </c>
      <c r="W738">
        <v>6759.28</v>
      </c>
      <c r="X738">
        <v>76.703100000000006</v>
      </c>
      <c r="Y738">
        <v>6909.2</v>
      </c>
      <c r="Z738" s="26">
        <f>MATCH(smallO[[#This Row],[Simen Best sol]],smallO[[#This Row],[Simen 1 time]:[Simen 10 sol]],0)</f>
        <v>12</v>
      </c>
      <c r="AA738" s="26">
        <f>INDEX(smallO[[#This Row],[Simen 1 time]:[Simen 10 sol]],smallO[[#This Row],[Match]]-1)</f>
        <v>71.423699999999997</v>
      </c>
      <c r="AB738" s="79">
        <f t="shared" si="22"/>
        <v>6759.28</v>
      </c>
      <c r="AC738" s="26">
        <f>MATCH(smallO[[#This Row],[Simen worst sol]],smallO[[#This Row],[Simen 1 time]:[Simen 10 sol]],0)</f>
        <v>10</v>
      </c>
      <c r="AD738" s="26">
        <f>INDEX(smallO[[#This Row],[Simen 1 time]:[Simen 10 sol]],smallO[[#This Row],[Match2]]-1)</f>
        <v>79.438299999999998</v>
      </c>
      <c r="AE738" s="79">
        <f t="shared" si="23"/>
        <v>7002.84</v>
      </c>
      <c r="AF738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6886.9479999999985</v>
      </c>
      <c r="AI738" s="79"/>
      <c r="AJ738" s="79"/>
      <c r="AL738" s="79"/>
      <c r="AM738" s="79"/>
      <c r="AN738" s="79"/>
    </row>
    <row r="739" spans="1:40">
      <c r="A739" s="17" t="s">
        <v>56</v>
      </c>
      <c r="B739" s="13">
        <v>3</v>
      </c>
      <c r="C739" s="13">
        <v>50</v>
      </c>
      <c r="D739" s="13">
        <v>3</v>
      </c>
      <c r="E739" s="13">
        <v>5</v>
      </c>
      <c r="F739">
        <v>52.7654</v>
      </c>
      <c r="G739">
        <v>6205.08</v>
      </c>
      <c r="H739" s="79">
        <v>47.365400000000001</v>
      </c>
      <c r="I739" s="79">
        <v>6205.68</v>
      </c>
      <c r="J739">
        <v>50.721600000000002</v>
      </c>
      <c r="K739">
        <v>6205.34</v>
      </c>
      <c r="L739">
        <v>50.919899999999998</v>
      </c>
      <c r="M739">
        <v>6221.82</v>
      </c>
      <c r="N739">
        <v>49.1038</v>
      </c>
      <c r="O739">
        <v>6221.82</v>
      </c>
      <c r="P739">
        <v>57.690399999999997</v>
      </c>
      <c r="Q739">
        <v>6188</v>
      </c>
      <c r="R739">
        <v>52.422899999999998</v>
      </c>
      <c r="S739">
        <v>6206.72</v>
      </c>
      <c r="T739">
        <v>52.422899999999998</v>
      </c>
      <c r="U739">
        <v>6206.72</v>
      </c>
      <c r="V739">
        <v>49.389499999999998</v>
      </c>
      <c r="W739">
        <v>6205.68</v>
      </c>
      <c r="X739">
        <v>51.568899999999999</v>
      </c>
      <c r="Y739">
        <v>6205.34</v>
      </c>
      <c r="Z739" s="26">
        <f>MATCH(smallO[[#This Row],[Simen Best sol]],smallO[[#This Row],[Simen 1 time]:[Simen 10 sol]],0)</f>
        <v>12</v>
      </c>
      <c r="AA739" s="26">
        <f>INDEX(smallO[[#This Row],[Simen 1 time]:[Simen 10 sol]],smallO[[#This Row],[Match]]-1)</f>
        <v>57.690399999999997</v>
      </c>
      <c r="AB739" s="79">
        <f t="shared" si="22"/>
        <v>6188</v>
      </c>
      <c r="AC739" s="26">
        <f>MATCH(smallO[[#This Row],[Simen worst sol]],smallO[[#This Row],[Simen 1 time]:[Simen 10 sol]],0)</f>
        <v>8</v>
      </c>
      <c r="AD739" s="26">
        <f>INDEX(smallO[[#This Row],[Simen 1 time]:[Simen 10 sol]],smallO[[#This Row],[Match2]]-1)</f>
        <v>50.919899999999998</v>
      </c>
      <c r="AE739" s="79">
        <f t="shared" si="23"/>
        <v>6221.82</v>
      </c>
      <c r="AF739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6207.2199999999993</v>
      </c>
      <c r="AI739" s="79"/>
      <c r="AJ739" s="79"/>
      <c r="AL739" s="79"/>
      <c r="AM739" s="79"/>
      <c r="AN739" s="79"/>
    </row>
    <row r="740" spans="1:40">
      <c r="A740" s="18" t="s">
        <v>56</v>
      </c>
      <c r="B740" s="15">
        <v>3</v>
      </c>
      <c r="C740" s="15">
        <v>50</v>
      </c>
      <c r="D740" s="15">
        <v>4</v>
      </c>
      <c r="E740" s="15">
        <v>5</v>
      </c>
      <c r="F740">
        <v>61.001300000000001</v>
      </c>
      <c r="G740">
        <v>7059.06</v>
      </c>
      <c r="H740" s="79">
        <v>59.7316</v>
      </c>
      <c r="I740" s="79">
        <v>7044.73</v>
      </c>
      <c r="J740">
        <v>60.846899999999998</v>
      </c>
      <c r="K740">
        <v>7066.54</v>
      </c>
      <c r="L740">
        <v>60.613500000000002</v>
      </c>
      <c r="M740">
        <v>7056.03</v>
      </c>
      <c r="N740">
        <v>59.042700000000004</v>
      </c>
      <c r="O740">
        <v>7050.65</v>
      </c>
      <c r="P740">
        <v>59.509500000000003</v>
      </c>
      <c r="Q740">
        <v>6981.43</v>
      </c>
      <c r="R740">
        <v>58.702500000000001</v>
      </c>
      <c r="S740">
        <v>7030.57</v>
      </c>
      <c r="T740">
        <v>58.702500000000001</v>
      </c>
      <c r="U740">
        <v>7030.57</v>
      </c>
      <c r="V740">
        <v>57.547600000000003</v>
      </c>
      <c r="W740">
        <v>7047.83</v>
      </c>
      <c r="X740">
        <v>60.595100000000002</v>
      </c>
      <c r="Y740">
        <v>7059.06</v>
      </c>
      <c r="Z740" s="26">
        <f>MATCH(smallO[[#This Row],[Simen Best sol]],smallO[[#This Row],[Simen 1 time]:[Simen 10 sol]],0)</f>
        <v>12</v>
      </c>
      <c r="AA740" s="26">
        <f>INDEX(smallO[[#This Row],[Simen 1 time]:[Simen 10 sol]],smallO[[#This Row],[Match]]-1)</f>
        <v>59.509500000000003</v>
      </c>
      <c r="AB740" s="79">
        <f t="shared" si="22"/>
        <v>6981.43</v>
      </c>
      <c r="AC740" s="26">
        <f>MATCH(smallO[[#This Row],[Simen worst sol]],smallO[[#This Row],[Simen 1 time]:[Simen 10 sol]],0)</f>
        <v>6</v>
      </c>
      <c r="AD740" s="26">
        <f>INDEX(smallO[[#This Row],[Simen 1 time]:[Simen 10 sol]],smallO[[#This Row],[Match2]]-1)</f>
        <v>60.846899999999998</v>
      </c>
      <c r="AE740" s="79">
        <f t="shared" si="23"/>
        <v>7066.54</v>
      </c>
      <c r="AF740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7042.6469999999999</v>
      </c>
      <c r="AI740" s="79"/>
      <c r="AJ740" s="79"/>
      <c r="AL740" s="79"/>
      <c r="AM740" s="79"/>
      <c r="AN740" s="79"/>
    </row>
    <row r="741" spans="1:40">
      <c r="A741" s="17" t="s">
        <v>56</v>
      </c>
      <c r="B741" s="13">
        <v>3</v>
      </c>
      <c r="C741" s="13">
        <v>50</v>
      </c>
      <c r="D741" s="13">
        <v>5</v>
      </c>
      <c r="E741" s="13">
        <v>5</v>
      </c>
      <c r="F741">
        <v>37.764499999999998</v>
      </c>
      <c r="G741">
        <v>6233.77</v>
      </c>
      <c r="H741" s="79">
        <v>37.365400000000001</v>
      </c>
      <c r="I741" s="79">
        <v>6233.77</v>
      </c>
      <c r="J741">
        <v>37.491900000000001</v>
      </c>
      <c r="K741">
        <v>6233.77</v>
      </c>
      <c r="L741">
        <v>37.267600000000002</v>
      </c>
      <c r="M741">
        <v>6233.77</v>
      </c>
      <c r="N741">
        <v>38.6736</v>
      </c>
      <c r="O741">
        <v>6564.88</v>
      </c>
      <c r="P741">
        <v>44.313699999999997</v>
      </c>
      <c r="Q741">
        <v>6377.73</v>
      </c>
      <c r="R741">
        <v>37.164700000000003</v>
      </c>
      <c r="S741">
        <v>6233.77</v>
      </c>
      <c r="T741">
        <v>37.164700000000003</v>
      </c>
      <c r="U741">
        <v>6233.77</v>
      </c>
      <c r="V741">
        <v>37.307200000000002</v>
      </c>
      <c r="W741">
        <v>6233.77</v>
      </c>
      <c r="X741">
        <v>37.046799999999998</v>
      </c>
      <c r="Y741">
        <v>6233.77</v>
      </c>
      <c r="Z741" s="26">
        <f>MATCH(smallO[[#This Row],[Simen Best sol]],smallO[[#This Row],[Simen 1 time]:[Simen 10 sol]],0)</f>
        <v>2</v>
      </c>
      <c r="AA741" s="26">
        <f>INDEX(smallO[[#This Row],[Simen 1 time]:[Simen 10 sol]],smallO[[#This Row],[Match]]-1)</f>
        <v>37.764499999999998</v>
      </c>
      <c r="AB741" s="79">
        <f t="shared" si="22"/>
        <v>6233.77</v>
      </c>
      <c r="AC741" s="26">
        <f>MATCH(smallO[[#This Row],[Simen worst sol]],smallO[[#This Row],[Simen 1 time]:[Simen 10 sol]],0)</f>
        <v>10</v>
      </c>
      <c r="AD741" s="26">
        <f>INDEX(smallO[[#This Row],[Simen 1 time]:[Simen 10 sol]],smallO[[#This Row],[Match2]]-1)</f>
        <v>38.6736</v>
      </c>
      <c r="AE741" s="79">
        <f t="shared" si="23"/>
        <v>6564.88</v>
      </c>
      <c r="AF741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6281.2770000000019</v>
      </c>
      <c r="AI741" s="79"/>
      <c r="AJ741" s="79"/>
      <c r="AL741" s="79"/>
      <c r="AM741" s="79"/>
      <c r="AN741" s="79"/>
    </row>
    <row r="742" spans="1:40">
      <c r="A742" s="18" t="s">
        <v>55</v>
      </c>
      <c r="B742" s="15">
        <v>6</v>
      </c>
      <c r="C742" s="15">
        <v>5</v>
      </c>
      <c r="D742" s="15">
        <v>1</v>
      </c>
      <c r="E742" s="15">
        <v>5</v>
      </c>
      <c r="F742">
        <v>5.3907400000000001</v>
      </c>
      <c r="G742">
        <v>9042.98</v>
      </c>
      <c r="H742" s="80">
        <v>5.3956099999999996</v>
      </c>
      <c r="I742" s="80">
        <v>9042.98</v>
      </c>
      <c r="J742">
        <v>5.3923100000000002</v>
      </c>
      <c r="K742">
        <v>9042.98</v>
      </c>
      <c r="L742">
        <v>5.3973599999999999</v>
      </c>
      <c r="M742">
        <v>9042.98</v>
      </c>
      <c r="N742">
        <v>5.3959200000000003</v>
      </c>
      <c r="O742">
        <v>9042.98</v>
      </c>
      <c r="P742">
        <v>5.3827400000000001</v>
      </c>
      <c r="Q742">
        <v>9042.98</v>
      </c>
      <c r="R742">
        <v>5.3867599999999998</v>
      </c>
      <c r="S742">
        <v>9042.98</v>
      </c>
      <c r="T742">
        <v>5.3867599999999998</v>
      </c>
      <c r="U742">
        <v>9042.98</v>
      </c>
      <c r="V742">
        <v>5.39947</v>
      </c>
      <c r="W742">
        <v>9042.98</v>
      </c>
      <c r="X742">
        <v>5.3883700000000001</v>
      </c>
      <c r="Y742">
        <v>9042.98</v>
      </c>
      <c r="Z742" s="26">
        <f>MATCH(smallO[[#This Row],[Simen Best sol]],smallO[[#This Row],[Simen 1 time]:[Simen 10 sol]],0)</f>
        <v>2</v>
      </c>
      <c r="AA742" s="26">
        <f>INDEX(smallO[[#This Row],[Simen 1 time]:[Simen 10 sol]],smallO[[#This Row],[Match]]-1)</f>
        <v>5.3907400000000001</v>
      </c>
      <c r="AB742" s="79">
        <f t="shared" si="22"/>
        <v>9042.98</v>
      </c>
      <c r="AC742" s="26">
        <f>MATCH(smallO[[#This Row],[Simen worst sol]],smallO[[#This Row],[Simen 1 time]:[Simen 10 sol]],0)</f>
        <v>2</v>
      </c>
      <c r="AD742" s="26">
        <f>INDEX(smallO[[#This Row],[Simen 1 time]:[Simen 10 sol]],smallO[[#This Row],[Match2]]-1)</f>
        <v>5.3907400000000001</v>
      </c>
      <c r="AE742" s="79">
        <f t="shared" si="23"/>
        <v>9042.98</v>
      </c>
      <c r="AF742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9042.9799999999977</v>
      </c>
      <c r="AI742" s="79"/>
      <c r="AJ742" s="79"/>
      <c r="AL742" s="79"/>
      <c r="AM742" s="79"/>
      <c r="AN742" s="79"/>
    </row>
    <row r="743" spans="1:40">
      <c r="A743" s="17" t="s">
        <v>55</v>
      </c>
      <c r="B743" s="13">
        <v>6</v>
      </c>
      <c r="C743" s="13">
        <v>5</v>
      </c>
      <c r="D743" s="13">
        <v>2</v>
      </c>
      <c r="E743" s="13">
        <v>5</v>
      </c>
      <c r="F743">
        <v>22.741800000000001</v>
      </c>
      <c r="G743">
        <v>8303.39</v>
      </c>
      <c r="H743" s="80">
        <v>22.701599999999999</v>
      </c>
      <c r="I743" s="80">
        <v>8303.39</v>
      </c>
      <c r="J743">
        <v>22.695</v>
      </c>
      <c r="K743">
        <v>8303.39</v>
      </c>
      <c r="L743">
        <v>22.694400000000002</v>
      </c>
      <c r="M743">
        <v>8303.39</v>
      </c>
      <c r="N743">
        <v>22.701599999999999</v>
      </c>
      <c r="O743">
        <v>8303.39</v>
      </c>
      <c r="P743">
        <v>22.700500000000002</v>
      </c>
      <c r="Q743">
        <v>8303.39</v>
      </c>
      <c r="R743">
        <v>22.6782</v>
      </c>
      <c r="S743">
        <v>8303.39</v>
      </c>
      <c r="T743">
        <v>22.6782</v>
      </c>
      <c r="U743">
        <v>8303.39</v>
      </c>
      <c r="V743">
        <v>22.654599999999999</v>
      </c>
      <c r="W743">
        <v>8303.39</v>
      </c>
      <c r="X743">
        <v>22.698399999999999</v>
      </c>
      <c r="Y743">
        <v>8303.39</v>
      </c>
      <c r="Z743" s="26">
        <f>MATCH(smallO[[#This Row],[Simen Best sol]],smallO[[#This Row],[Simen 1 time]:[Simen 10 sol]],0)</f>
        <v>2</v>
      </c>
      <c r="AA743" s="26">
        <f>INDEX(smallO[[#This Row],[Simen 1 time]:[Simen 10 sol]],smallO[[#This Row],[Match]]-1)</f>
        <v>22.741800000000001</v>
      </c>
      <c r="AB743" s="79">
        <f t="shared" si="22"/>
        <v>8303.39</v>
      </c>
      <c r="AC743" s="26">
        <f>MATCH(smallO[[#This Row],[Simen worst sol]],smallO[[#This Row],[Simen 1 time]:[Simen 10 sol]],0)</f>
        <v>2</v>
      </c>
      <c r="AD743" s="26">
        <f>INDEX(smallO[[#This Row],[Simen 1 time]:[Simen 10 sol]],smallO[[#This Row],[Match2]]-1)</f>
        <v>22.741800000000001</v>
      </c>
      <c r="AE743" s="79">
        <f t="shared" si="23"/>
        <v>8303.39</v>
      </c>
      <c r="AF743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8303.39</v>
      </c>
      <c r="AI743" s="79"/>
      <c r="AJ743" s="79"/>
      <c r="AL743" s="79"/>
      <c r="AM743" s="79"/>
      <c r="AN743" s="79"/>
    </row>
    <row r="744" spans="1:40">
      <c r="A744" s="18" t="s">
        <v>55</v>
      </c>
      <c r="B744" s="15">
        <v>6</v>
      </c>
      <c r="C744" s="15">
        <v>5</v>
      </c>
      <c r="D744" s="15">
        <v>3</v>
      </c>
      <c r="E744" s="15">
        <v>5</v>
      </c>
      <c r="F744">
        <v>6.6791999999999998</v>
      </c>
      <c r="G744">
        <v>13399.1</v>
      </c>
      <c r="H744" s="80">
        <v>6.6858300000000002</v>
      </c>
      <c r="I744" s="80">
        <v>13399.1</v>
      </c>
      <c r="J744">
        <v>6.6735699999999998</v>
      </c>
      <c r="K744">
        <v>13399.1</v>
      </c>
      <c r="L744">
        <v>6.6843199999999996</v>
      </c>
      <c r="M744">
        <v>13399.1</v>
      </c>
      <c r="N744">
        <v>6.6920799999999998</v>
      </c>
      <c r="O744">
        <v>13399.1</v>
      </c>
      <c r="P744">
        <v>6.6982900000000001</v>
      </c>
      <c r="Q744">
        <v>13399.1</v>
      </c>
      <c r="R744">
        <v>6.69651</v>
      </c>
      <c r="S744">
        <v>13399.1</v>
      </c>
      <c r="T744">
        <v>6.69651</v>
      </c>
      <c r="U744">
        <v>13399.1</v>
      </c>
      <c r="V744">
        <v>6.5795899999999996</v>
      </c>
      <c r="W744">
        <v>13399.1</v>
      </c>
      <c r="X744">
        <v>6.5760199999999998</v>
      </c>
      <c r="Y744">
        <v>13399.1</v>
      </c>
      <c r="Z744" s="26">
        <f>MATCH(smallO[[#This Row],[Simen Best sol]],smallO[[#This Row],[Simen 1 time]:[Simen 10 sol]],0)</f>
        <v>2</v>
      </c>
      <c r="AA744" s="26">
        <f>INDEX(smallO[[#This Row],[Simen 1 time]:[Simen 10 sol]],smallO[[#This Row],[Match]]-1)</f>
        <v>6.6791999999999998</v>
      </c>
      <c r="AB744" s="79">
        <f t="shared" si="22"/>
        <v>13399.1</v>
      </c>
      <c r="AC744" s="26">
        <f>MATCH(smallO[[#This Row],[Simen worst sol]],smallO[[#This Row],[Simen 1 time]:[Simen 10 sol]],0)</f>
        <v>2</v>
      </c>
      <c r="AD744" s="26">
        <f>INDEX(smallO[[#This Row],[Simen 1 time]:[Simen 10 sol]],smallO[[#This Row],[Match2]]-1)</f>
        <v>6.6791999999999998</v>
      </c>
      <c r="AE744" s="79">
        <f t="shared" si="23"/>
        <v>13399.1</v>
      </c>
      <c r="AF744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13399.100000000002</v>
      </c>
      <c r="AI744" s="79"/>
      <c r="AJ744" s="79"/>
      <c r="AL744" s="79"/>
      <c r="AM744" s="79"/>
      <c r="AN744" s="79"/>
    </row>
    <row r="745" spans="1:40">
      <c r="A745" s="17" t="s">
        <v>55</v>
      </c>
      <c r="B745" s="13">
        <v>6</v>
      </c>
      <c r="C745" s="13">
        <v>5</v>
      </c>
      <c r="D745" s="13">
        <v>4</v>
      </c>
      <c r="E745" s="13">
        <v>5</v>
      </c>
      <c r="F745">
        <v>28.089600000000001</v>
      </c>
      <c r="G745">
        <v>8179.58</v>
      </c>
      <c r="H745" s="80">
        <v>28.091699999999999</v>
      </c>
      <c r="I745" s="80">
        <v>8179.58</v>
      </c>
      <c r="J745">
        <v>28.0688</v>
      </c>
      <c r="K745">
        <v>8179.58</v>
      </c>
      <c r="L745">
        <v>27.0472</v>
      </c>
      <c r="M745">
        <v>8179.58</v>
      </c>
      <c r="N745">
        <v>26.927800000000001</v>
      </c>
      <c r="O745">
        <v>8179.58</v>
      </c>
      <c r="P745">
        <v>28.110900000000001</v>
      </c>
      <c r="Q745">
        <v>8179.58</v>
      </c>
      <c r="R745">
        <v>25.888100000000001</v>
      </c>
      <c r="S745">
        <v>8179.58</v>
      </c>
      <c r="T745">
        <v>25.888100000000001</v>
      </c>
      <c r="U745">
        <v>8179.58</v>
      </c>
      <c r="V745">
        <v>28.1111</v>
      </c>
      <c r="W745">
        <v>8179.58</v>
      </c>
      <c r="X745">
        <v>28.1341</v>
      </c>
      <c r="Y745">
        <v>8179.58</v>
      </c>
      <c r="Z745" s="26">
        <f>MATCH(smallO[[#This Row],[Simen Best sol]],smallO[[#This Row],[Simen 1 time]:[Simen 10 sol]],0)</f>
        <v>2</v>
      </c>
      <c r="AA745" s="26">
        <f>INDEX(smallO[[#This Row],[Simen 1 time]:[Simen 10 sol]],smallO[[#This Row],[Match]]-1)</f>
        <v>28.089600000000001</v>
      </c>
      <c r="AB745" s="79">
        <f t="shared" si="22"/>
        <v>8179.58</v>
      </c>
      <c r="AC745" s="26">
        <f>MATCH(smallO[[#This Row],[Simen worst sol]],smallO[[#This Row],[Simen 1 time]:[Simen 10 sol]],0)</f>
        <v>2</v>
      </c>
      <c r="AD745" s="26">
        <f>INDEX(smallO[[#This Row],[Simen 1 time]:[Simen 10 sol]],smallO[[#This Row],[Match2]]-1)</f>
        <v>28.089600000000001</v>
      </c>
      <c r="AE745" s="79">
        <f t="shared" si="23"/>
        <v>8179.58</v>
      </c>
      <c r="AF745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8179.58</v>
      </c>
      <c r="AI745" s="79"/>
      <c r="AJ745" s="79"/>
      <c r="AL745" s="79"/>
      <c r="AM745" s="79"/>
      <c r="AN745" s="79"/>
    </row>
    <row r="746" spans="1:40">
      <c r="A746" s="18" t="s">
        <v>55</v>
      </c>
      <c r="B746" s="15">
        <v>6</v>
      </c>
      <c r="C746" s="15">
        <v>5</v>
      </c>
      <c r="D746" s="15">
        <v>5</v>
      </c>
      <c r="E746" s="15">
        <v>5</v>
      </c>
      <c r="H746" s="80"/>
      <c r="I746" s="80"/>
      <c r="Z746" s="26" t="e">
        <f>MATCH(smallO[[#This Row],[Simen Best sol]],smallO[[#This Row],[Simen 1 time]:[Simen 10 sol]],0)</f>
        <v>#N/A</v>
      </c>
      <c r="AA746" s="26" t="e">
        <f>INDEX(smallO[[#This Row],[Simen 1 time]:[Simen 10 sol]],smallO[[#This Row],[Match]]-1)</f>
        <v>#N/A</v>
      </c>
      <c r="AB746" s="79">
        <f t="shared" si="22"/>
        <v>0</v>
      </c>
      <c r="AC746" s="26" t="e">
        <f>MATCH(smallO[[#This Row],[Simen worst sol]],smallO[[#This Row],[Simen 1 time]:[Simen 10 sol]],0)</f>
        <v>#N/A</v>
      </c>
      <c r="AD746" s="26" t="e">
        <f>INDEX(smallO[[#This Row],[Simen 1 time]:[Simen 10 sol]],smallO[[#This Row],[Match2]]-1)</f>
        <v>#N/A</v>
      </c>
      <c r="AE746" s="79">
        <f t="shared" si="23"/>
        <v>0</v>
      </c>
      <c r="AF746" s="28" t="e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#DIV/0!</v>
      </c>
      <c r="AI746" s="79"/>
      <c r="AJ746" s="79"/>
      <c r="AL746" s="79"/>
      <c r="AM746" s="79"/>
      <c r="AN746" s="79"/>
    </row>
    <row r="747" spans="1:40">
      <c r="A747" s="17" t="s">
        <v>55</v>
      </c>
      <c r="B747" s="13">
        <v>6</v>
      </c>
      <c r="C747" s="13">
        <v>10</v>
      </c>
      <c r="D747" s="13">
        <v>1</v>
      </c>
      <c r="E747" s="13">
        <v>5</v>
      </c>
      <c r="F747">
        <v>110.61199999999999</v>
      </c>
      <c r="G747">
        <v>14244.4</v>
      </c>
      <c r="H747" s="80">
        <v>114.679</v>
      </c>
      <c r="I747" s="80">
        <v>14185.4</v>
      </c>
      <c r="J747">
        <v>113.651</v>
      </c>
      <c r="K747">
        <v>14185.4</v>
      </c>
      <c r="L747">
        <v>112.629</v>
      </c>
      <c r="M747">
        <v>14185.4</v>
      </c>
      <c r="N747">
        <v>111.61</v>
      </c>
      <c r="O747">
        <v>14185.4</v>
      </c>
      <c r="P747">
        <v>111.651</v>
      </c>
      <c r="Q747">
        <v>14244.4</v>
      </c>
      <c r="R747">
        <v>113.664</v>
      </c>
      <c r="S747">
        <v>14185.4</v>
      </c>
      <c r="T747">
        <v>113.664</v>
      </c>
      <c r="U747">
        <v>14185.4</v>
      </c>
      <c r="V747">
        <v>114.68600000000001</v>
      </c>
      <c r="W747">
        <v>14185.4</v>
      </c>
      <c r="X747">
        <v>114.654</v>
      </c>
      <c r="Y747">
        <v>14185.4</v>
      </c>
      <c r="Z747" s="26">
        <f>MATCH(smallO[[#This Row],[Simen Best sol]],smallO[[#This Row],[Simen 1 time]:[Simen 10 sol]],0)</f>
        <v>4</v>
      </c>
      <c r="AA747" s="26">
        <f>INDEX(smallO[[#This Row],[Simen 1 time]:[Simen 10 sol]],smallO[[#This Row],[Match]]-1)</f>
        <v>114.679</v>
      </c>
      <c r="AB747" s="79">
        <f t="shared" si="22"/>
        <v>14185.4</v>
      </c>
      <c r="AC747" s="26">
        <f>MATCH(smallO[[#This Row],[Simen worst sol]],smallO[[#This Row],[Simen 1 time]:[Simen 10 sol]],0)</f>
        <v>2</v>
      </c>
      <c r="AD747" s="26">
        <f>INDEX(smallO[[#This Row],[Simen 1 time]:[Simen 10 sol]],smallO[[#This Row],[Match2]]-1)</f>
        <v>110.61199999999999</v>
      </c>
      <c r="AE747" s="79">
        <f t="shared" si="23"/>
        <v>14244.4</v>
      </c>
      <c r="AF747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14197.199999999997</v>
      </c>
      <c r="AI747" s="79"/>
      <c r="AJ747" s="79"/>
      <c r="AL747" s="79"/>
      <c r="AM747" s="79"/>
      <c r="AN747" s="79"/>
    </row>
    <row r="748" spans="1:40">
      <c r="A748" s="18" t="s">
        <v>55</v>
      </c>
      <c r="B748" s="15">
        <v>6</v>
      </c>
      <c r="C748" s="15">
        <v>10</v>
      </c>
      <c r="D748" s="15">
        <v>2</v>
      </c>
      <c r="E748" s="15">
        <v>5</v>
      </c>
      <c r="F748" s="79">
        <v>110.548</v>
      </c>
      <c r="G748" s="79">
        <v>15028.9</v>
      </c>
      <c r="H748" s="80">
        <v>110.53</v>
      </c>
      <c r="I748" s="80">
        <v>15028.9</v>
      </c>
      <c r="J748">
        <v>110.56100000000001</v>
      </c>
      <c r="K748">
        <v>15028.9</v>
      </c>
      <c r="L748">
        <v>110.559</v>
      </c>
      <c r="M748">
        <v>15028.9</v>
      </c>
      <c r="N748">
        <v>110.557</v>
      </c>
      <c r="O748">
        <v>15028.9</v>
      </c>
      <c r="P748">
        <v>110.547</v>
      </c>
      <c r="Q748">
        <v>15028.9</v>
      </c>
      <c r="R748">
        <v>110.545</v>
      </c>
      <c r="S748">
        <v>15028.9</v>
      </c>
      <c r="T748">
        <v>110.545</v>
      </c>
      <c r="U748">
        <v>15028.9</v>
      </c>
      <c r="V748">
        <v>110.544</v>
      </c>
      <c r="W748">
        <v>15028.9</v>
      </c>
      <c r="X748">
        <v>113.589</v>
      </c>
      <c r="Y748">
        <v>15028.6</v>
      </c>
      <c r="Z748" s="26">
        <f>MATCH(smallO[[#This Row],[Simen Best sol]],smallO[[#This Row],[Simen 1 time]:[Simen 10 sol]],0)</f>
        <v>20</v>
      </c>
      <c r="AA748" s="26">
        <f>INDEX(smallO[[#This Row],[Simen 1 time]:[Simen 10 sol]],smallO[[#This Row],[Match]]-1)</f>
        <v>113.589</v>
      </c>
      <c r="AB748" s="79">
        <f t="shared" si="22"/>
        <v>15028.6</v>
      </c>
      <c r="AC748" s="26">
        <f>MATCH(smallO[[#This Row],[Simen worst sol]],smallO[[#This Row],[Simen 1 time]:[Simen 10 sol]],0)</f>
        <v>2</v>
      </c>
      <c r="AD748" s="26">
        <f>INDEX(smallO[[#This Row],[Simen 1 time]:[Simen 10 sol]],smallO[[#This Row],[Match2]]-1)</f>
        <v>110.548</v>
      </c>
      <c r="AE748" s="79">
        <f t="shared" si="23"/>
        <v>15028.9</v>
      </c>
      <c r="AF748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15028.869999999999</v>
      </c>
      <c r="AI748" s="79"/>
      <c r="AJ748" s="79"/>
      <c r="AL748" s="79"/>
      <c r="AM748" s="79"/>
      <c r="AN748" s="79"/>
    </row>
    <row r="749" spans="1:40">
      <c r="A749" s="17" t="s">
        <v>55</v>
      </c>
      <c r="B749" s="13">
        <v>6</v>
      </c>
      <c r="C749" s="13">
        <v>10</v>
      </c>
      <c r="D749" s="13">
        <v>3</v>
      </c>
      <c r="E749" s="13">
        <v>5</v>
      </c>
      <c r="F749">
        <v>100.477</v>
      </c>
      <c r="G749">
        <v>12175.4</v>
      </c>
      <c r="H749" s="80">
        <v>99.495000000000005</v>
      </c>
      <c r="I749" s="80">
        <v>12126.7</v>
      </c>
      <c r="J749">
        <v>101.447</v>
      </c>
      <c r="K749">
        <v>12054.3</v>
      </c>
      <c r="L749">
        <v>96.041499999999999</v>
      </c>
      <c r="M749">
        <v>12117.1</v>
      </c>
      <c r="N749">
        <v>100.506</v>
      </c>
      <c r="O749">
        <v>12175</v>
      </c>
      <c r="P749">
        <v>99.499099999999999</v>
      </c>
      <c r="Q749">
        <v>12175.4</v>
      </c>
      <c r="R749">
        <v>98.516400000000004</v>
      </c>
      <c r="S749">
        <v>12177.2</v>
      </c>
      <c r="T749">
        <v>98.516400000000004</v>
      </c>
      <c r="U749">
        <v>12177.2</v>
      </c>
      <c r="V749">
        <v>100.52800000000001</v>
      </c>
      <c r="W749">
        <v>12175.4</v>
      </c>
      <c r="X749">
        <v>99.4392</v>
      </c>
      <c r="Y749">
        <v>12175.4</v>
      </c>
      <c r="Z749" s="26">
        <f>MATCH(smallO[[#This Row],[Simen Best sol]],smallO[[#This Row],[Simen 1 time]:[Simen 10 sol]],0)</f>
        <v>6</v>
      </c>
      <c r="AA749" s="26">
        <f>INDEX(smallO[[#This Row],[Simen 1 time]:[Simen 10 sol]],smallO[[#This Row],[Match]]-1)</f>
        <v>101.447</v>
      </c>
      <c r="AB749" s="79">
        <f t="shared" si="22"/>
        <v>12054.3</v>
      </c>
      <c r="AC749" s="26">
        <f>MATCH(smallO[[#This Row],[Simen worst sol]],smallO[[#This Row],[Simen 1 time]:[Simen 10 sol]],0)</f>
        <v>14</v>
      </c>
      <c r="AD749" s="26">
        <f>INDEX(smallO[[#This Row],[Simen 1 time]:[Simen 10 sol]],smallO[[#This Row],[Match2]]-1)</f>
        <v>98.516400000000004</v>
      </c>
      <c r="AE749" s="79">
        <f t="shared" si="23"/>
        <v>12177.2</v>
      </c>
      <c r="AF749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12152.909999999998</v>
      </c>
      <c r="AI749" s="79"/>
      <c r="AJ749" s="79"/>
      <c r="AL749" s="79"/>
      <c r="AM749" s="79"/>
      <c r="AN749" s="79"/>
    </row>
    <row r="750" spans="1:40">
      <c r="A750" s="18" t="s">
        <v>55</v>
      </c>
      <c r="B750" s="15">
        <v>6</v>
      </c>
      <c r="C750" s="15">
        <v>10</v>
      </c>
      <c r="D750" s="15">
        <v>4</v>
      </c>
      <c r="E750" s="15">
        <v>5</v>
      </c>
      <c r="F750">
        <v>109.593</v>
      </c>
      <c r="G750">
        <v>13754.9</v>
      </c>
      <c r="H750" s="80">
        <v>109.676</v>
      </c>
      <c r="I750" s="80">
        <v>13754.9</v>
      </c>
      <c r="J750">
        <v>108.64100000000001</v>
      </c>
      <c r="K750">
        <v>13798.4</v>
      </c>
      <c r="L750">
        <v>109.577</v>
      </c>
      <c r="M750">
        <v>13775.3</v>
      </c>
      <c r="N750">
        <v>107.694</v>
      </c>
      <c r="O750">
        <v>13759.1</v>
      </c>
      <c r="P750">
        <v>108.634</v>
      </c>
      <c r="Q750">
        <v>13754.9</v>
      </c>
      <c r="R750">
        <v>107.625</v>
      </c>
      <c r="S750">
        <v>13767.5</v>
      </c>
      <c r="T750">
        <v>107.625</v>
      </c>
      <c r="U750">
        <v>13767.5</v>
      </c>
      <c r="V750">
        <v>109.625</v>
      </c>
      <c r="W750">
        <v>13938.1</v>
      </c>
      <c r="X750">
        <v>109.666</v>
      </c>
      <c r="Y750">
        <v>13798.4</v>
      </c>
      <c r="Z750" s="26">
        <f>MATCH(smallO[[#This Row],[Simen Best sol]],smallO[[#This Row],[Simen 1 time]:[Simen 10 sol]],0)</f>
        <v>2</v>
      </c>
      <c r="AA750" s="26">
        <f>INDEX(smallO[[#This Row],[Simen 1 time]:[Simen 10 sol]],smallO[[#This Row],[Match]]-1)</f>
        <v>109.593</v>
      </c>
      <c r="AB750" s="79">
        <f t="shared" si="22"/>
        <v>13754.9</v>
      </c>
      <c r="AC750" s="26">
        <f>MATCH(smallO[[#This Row],[Simen worst sol]],smallO[[#This Row],[Simen 1 time]:[Simen 10 sol]],0)</f>
        <v>18</v>
      </c>
      <c r="AD750" s="26">
        <f>INDEX(smallO[[#This Row],[Simen 1 time]:[Simen 10 sol]],smallO[[#This Row],[Match2]]-1)</f>
        <v>109.625</v>
      </c>
      <c r="AE750" s="79">
        <f t="shared" si="23"/>
        <v>13938.1</v>
      </c>
      <c r="AF750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13786.9</v>
      </c>
      <c r="AI750" s="79"/>
      <c r="AJ750" s="79"/>
      <c r="AL750" s="79"/>
      <c r="AM750" s="79"/>
      <c r="AN750" s="79"/>
    </row>
    <row r="751" spans="1:40">
      <c r="A751" s="17" t="s">
        <v>55</v>
      </c>
      <c r="B751" s="13">
        <v>6</v>
      </c>
      <c r="C751" s="13">
        <v>10</v>
      </c>
      <c r="D751" s="13">
        <v>5</v>
      </c>
      <c r="E751" s="13">
        <v>5</v>
      </c>
      <c r="F751">
        <v>110.51600000000001</v>
      </c>
      <c r="G751">
        <v>12083.3</v>
      </c>
      <c r="H751" s="80">
        <v>110.498</v>
      </c>
      <c r="I751" s="80">
        <v>12083.3</v>
      </c>
      <c r="J751">
        <v>110.509</v>
      </c>
      <c r="K751">
        <v>12083.8</v>
      </c>
      <c r="L751">
        <v>110.538</v>
      </c>
      <c r="M751">
        <v>12083.8</v>
      </c>
      <c r="N751">
        <v>110.526</v>
      </c>
      <c r="O751">
        <v>12083.3</v>
      </c>
      <c r="P751">
        <v>110.337</v>
      </c>
      <c r="Q751">
        <v>12083.3</v>
      </c>
      <c r="R751">
        <v>110.506</v>
      </c>
      <c r="S751">
        <v>12083.8</v>
      </c>
      <c r="T751">
        <v>110.506</v>
      </c>
      <c r="U751">
        <v>12083.8</v>
      </c>
      <c r="V751">
        <v>110.52200000000001</v>
      </c>
      <c r="W751">
        <v>12083.3</v>
      </c>
      <c r="X751">
        <v>110.51600000000001</v>
      </c>
      <c r="Y751">
        <v>12083.8</v>
      </c>
      <c r="Z751" s="26">
        <f>MATCH(smallO[[#This Row],[Simen Best sol]],smallO[[#This Row],[Simen 1 time]:[Simen 10 sol]],0)</f>
        <v>2</v>
      </c>
      <c r="AA751" s="26">
        <f>INDEX(smallO[[#This Row],[Simen 1 time]:[Simen 10 sol]],smallO[[#This Row],[Match]]-1)</f>
        <v>110.51600000000001</v>
      </c>
      <c r="AB751" s="79">
        <f t="shared" si="22"/>
        <v>12083.3</v>
      </c>
      <c r="AC751" s="26">
        <f>MATCH(smallO[[#This Row],[Simen worst sol]],smallO[[#This Row],[Simen 1 time]:[Simen 10 sol]],0)</f>
        <v>6</v>
      </c>
      <c r="AD751" s="26">
        <f>INDEX(smallO[[#This Row],[Simen 1 time]:[Simen 10 sol]],smallO[[#This Row],[Match2]]-1)</f>
        <v>110.509</v>
      </c>
      <c r="AE751" s="79">
        <f t="shared" si="23"/>
        <v>12083.8</v>
      </c>
      <c r="AF751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12083.550000000001</v>
      </c>
      <c r="AI751" s="79"/>
      <c r="AJ751" s="79"/>
      <c r="AL751" s="79"/>
      <c r="AM751" s="79"/>
      <c r="AN751" s="79"/>
    </row>
    <row r="752" spans="1:40">
      <c r="A752" s="18" t="s">
        <v>55</v>
      </c>
      <c r="B752" s="15">
        <v>6</v>
      </c>
      <c r="C752" s="15">
        <v>15</v>
      </c>
      <c r="D752" s="15">
        <v>1</v>
      </c>
      <c r="E752" s="15">
        <v>5</v>
      </c>
      <c r="F752">
        <v>159.59399999999999</v>
      </c>
      <c r="G752">
        <v>15498.6</v>
      </c>
      <c r="H752" s="80">
        <v>163.57499999999999</v>
      </c>
      <c r="I752" s="80">
        <v>15487.4</v>
      </c>
      <c r="J752">
        <v>160.57900000000001</v>
      </c>
      <c r="K752">
        <v>15474.8</v>
      </c>
      <c r="L752">
        <v>162.60499999999999</v>
      </c>
      <c r="M752">
        <v>15495.4</v>
      </c>
      <c r="N752">
        <v>163.47900000000001</v>
      </c>
      <c r="O752">
        <v>15514.9</v>
      </c>
      <c r="P752">
        <v>163.501</v>
      </c>
      <c r="Q752">
        <v>15514.9</v>
      </c>
      <c r="R752">
        <v>163.49700000000001</v>
      </c>
      <c r="S752">
        <v>15514.9</v>
      </c>
      <c r="T752">
        <v>163.49700000000001</v>
      </c>
      <c r="U752">
        <v>15514.9</v>
      </c>
      <c r="V752">
        <v>163.47499999999999</v>
      </c>
      <c r="W752">
        <v>15514.9</v>
      </c>
      <c r="X752">
        <v>163.60300000000001</v>
      </c>
      <c r="Y752">
        <v>15498.8</v>
      </c>
      <c r="Z752" s="26">
        <f>MATCH(smallO[[#This Row],[Simen Best sol]],smallO[[#This Row],[Simen 1 time]:[Simen 10 sol]],0)</f>
        <v>6</v>
      </c>
      <c r="AA752" s="26">
        <f>INDEX(smallO[[#This Row],[Simen 1 time]:[Simen 10 sol]],smallO[[#This Row],[Match]]-1)</f>
        <v>160.57900000000001</v>
      </c>
      <c r="AB752" s="79">
        <f t="shared" si="22"/>
        <v>15474.8</v>
      </c>
      <c r="AC752" s="26">
        <f>MATCH(smallO[[#This Row],[Simen worst sol]],smallO[[#This Row],[Simen 1 time]:[Simen 10 sol]],0)</f>
        <v>10</v>
      </c>
      <c r="AD752" s="26">
        <f>INDEX(smallO[[#This Row],[Simen 1 time]:[Simen 10 sol]],smallO[[#This Row],[Match2]]-1)</f>
        <v>163.47900000000001</v>
      </c>
      <c r="AE752" s="79">
        <f t="shared" si="23"/>
        <v>15514.9</v>
      </c>
      <c r="AF752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15502.949999999997</v>
      </c>
      <c r="AI752" s="79"/>
      <c r="AJ752" s="79"/>
      <c r="AL752" s="79"/>
      <c r="AM752" s="79"/>
      <c r="AN752" s="79"/>
    </row>
    <row r="753" spans="1:40">
      <c r="A753" s="17" t="s">
        <v>55</v>
      </c>
      <c r="B753" s="13">
        <v>6</v>
      </c>
      <c r="C753" s="13">
        <v>15</v>
      </c>
      <c r="D753" s="13">
        <v>2</v>
      </c>
      <c r="E753" s="13">
        <v>5</v>
      </c>
      <c r="F753">
        <v>161.77600000000001</v>
      </c>
      <c r="G753">
        <v>15514.6</v>
      </c>
      <c r="H753" s="80">
        <v>150.126</v>
      </c>
      <c r="I753" s="80">
        <v>15490.3</v>
      </c>
      <c r="J753">
        <v>155.91999999999999</v>
      </c>
      <c r="K753">
        <v>15511.5</v>
      </c>
      <c r="L753">
        <v>159.80500000000001</v>
      </c>
      <c r="M753">
        <v>15490.3</v>
      </c>
      <c r="N753">
        <v>163.518</v>
      </c>
      <c r="O753">
        <v>15600.9</v>
      </c>
      <c r="P753">
        <v>160.72800000000001</v>
      </c>
      <c r="Q753">
        <v>15511.5</v>
      </c>
      <c r="R753">
        <v>163.68600000000001</v>
      </c>
      <c r="S753">
        <v>15525.7</v>
      </c>
      <c r="T753">
        <v>163.68600000000001</v>
      </c>
      <c r="U753">
        <v>15525.7</v>
      </c>
      <c r="V753">
        <v>153.48500000000001</v>
      </c>
      <c r="W753">
        <v>15608.1</v>
      </c>
      <c r="X753">
        <v>160.708</v>
      </c>
      <c r="Y753">
        <v>15511.7</v>
      </c>
      <c r="Z753" s="26">
        <f>MATCH(smallO[[#This Row],[Simen Best sol]],smallO[[#This Row],[Simen 1 time]:[Simen 10 sol]],0)</f>
        <v>4</v>
      </c>
      <c r="AA753" s="26">
        <f>INDEX(smallO[[#This Row],[Simen 1 time]:[Simen 10 sol]],smallO[[#This Row],[Match]]-1)</f>
        <v>150.126</v>
      </c>
      <c r="AB753" s="79">
        <f t="shared" si="22"/>
        <v>15490.3</v>
      </c>
      <c r="AC753" s="26">
        <f>MATCH(smallO[[#This Row],[Simen worst sol]],smallO[[#This Row],[Simen 1 time]:[Simen 10 sol]],0)</f>
        <v>18</v>
      </c>
      <c r="AD753" s="26">
        <f>INDEX(smallO[[#This Row],[Simen 1 time]:[Simen 10 sol]],smallO[[#This Row],[Match2]]-1)</f>
        <v>153.48500000000001</v>
      </c>
      <c r="AE753" s="79">
        <f t="shared" si="23"/>
        <v>15608.1</v>
      </c>
      <c r="AF753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15529.029999999999</v>
      </c>
      <c r="AI753" s="79"/>
      <c r="AJ753" s="79"/>
      <c r="AL753" s="79"/>
      <c r="AM753" s="79"/>
      <c r="AN753" s="79"/>
    </row>
    <row r="754" spans="1:40">
      <c r="A754" s="18" t="s">
        <v>55</v>
      </c>
      <c r="B754" s="15">
        <v>6</v>
      </c>
      <c r="C754" s="15">
        <v>15</v>
      </c>
      <c r="D754" s="15">
        <v>3</v>
      </c>
      <c r="E754" s="15">
        <v>5</v>
      </c>
      <c r="F754">
        <v>163.73599999999999</v>
      </c>
      <c r="G754">
        <v>17998.5</v>
      </c>
      <c r="H754" s="80">
        <v>163.65899999999999</v>
      </c>
      <c r="I754" s="80">
        <v>17998.5</v>
      </c>
      <c r="J754">
        <v>163.82900000000001</v>
      </c>
      <c r="K754">
        <v>17930.400000000001</v>
      </c>
      <c r="L754">
        <v>163.72</v>
      </c>
      <c r="M754">
        <v>17998.5</v>
      </c>
      <c r="N754">
        <v>163.697</v>
      </c>
      <c r="O754">
        <v>17998.5</v>
      </c>
      <c r="P754">
        <v>163.708</v>
      </c>
      <c r="Q754">
        <v>17998.5</v>
      </c>
      <c r="R754">
        <v>163.69499999999999</v>
      </c>
      <c r="S754">
        <v>17998.5</v>
      </c>
      <c r="T754">
        <v>163.69499999999999</v>
      </c>
      <c r="U754">
        <v>17998.5</v>
      </c>
      <c r="V754">
        <v>163.80000000000001</v>
      </c>
      <c r="W754">
        <v>17991.599999999999</v>
      </c>
      <c r="X754">
        <v>163.81299999999999</v>
      </c>
      <c r="Y754">
        <v>17963.099999999999</v>
      </c>
      <c r="Z754" s="26">
        <f>MATCH(smallO[[#This Row],[Simen Best sol]],smallO[[#This Row],[Simen 1 time]:[Simen 10 sol]],0)</f>
        <v>6</v>
      </c>
      <c r="AA754" s="26">
        <f>INDEX(smallO[[#This Row],[Simen 1 time]:[Simen 10 sol]],smallO[[#This Row],[Match]]-1)</f>
        <v>163.82900000000001</v>
      </c>
      <c r="AB754" s="79">
        <f t="shared" si="22"/>
        <v>17930.400000000001</v>
      </c>
      <c r="AC754" s="26">
        <f>MATCH(smallO[[#This Row],[Simen worst sol]],smallO[[#This Row],[Simen 1 time]:[Simen 10 sol]],0)</f>
        <v>2</v>
      </c>
      <c r="AD754" s="26">
        <f>INDEX(smallO[[#This Row],[Simen 1 time]:[Simen 10 sol]],smallO[[#This Row],[Match2]]-1)</f>
        <v>163.73599999999999</v>
      </c>
      <c r="AE754" s="79">
        <f t="shared" si="23"/>
        <v>17998.5</v>
      </c>
      <c r="AF754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17987.46</v>
      </c>
      <c r="AI754" s="79"/>
      <c r="AJ754" s="79"/>
      <c r="AL754" s="79"/>
      <c r="AM754" s="79"/>
      <c r="AN754" s="79"/>
    </row>
    <row r="755" spans="1:40">
      <c r="A755" s="17" t="s">
        <v>55</v>
      </c>
      <c r="B755" s="13">
        <v>6</v>
      </c>
      <c r="C755" s="13">
        <v>15</v>
      </c>
      <c r="D755" s="13">
        <v>4</v>
      </c>
      <c r="E755" s="13">
        <v>5</v>
      </c>
      <c r="F755">
        <v>163.06899999999999</v>
      </c>
      <c r="G755">
        <v>14540.5</v>
      </c>
      <c r="H755" s="80">
        <v>163.04499999999999</v>
      </c>
      <c r="I755" s="80">
        <v>14540.5</v>
      </c>
      <c r="J755">
        <v>163.03299999999999</v>
      </c>
      <c r="K755">
        <v>14540.5</v>
      </c>
      <c r="L755">
        <v>161.97499999999999</v>
      </c>
      <c r="M755">
        <v>14540.5</v>
      </c>
      <c r="N755">
        <v>163.05600000000001</v>
      </c>
      <c r="O755">
        <v>14540.5</v>
      </c>
      <c r="P755">
        <v>162.958</v>
      </c>
      <c r="Q755">
        <v>14540.5</v>
      </c>
      <c r="R755">
        <v>163.06100000000001</v>
      </c>
      <c r="S755">
        <v>14542.3</v>
      </c>
      <c r="T755">
        <v>163.06100000000001</v>
      </c>
      <c r="U755">
        <v>14542.3</v>
      </c>
      <c r="V755">
        <v>163.03899999999999</v>
      </c>
      <c r="W755">
        <v>14540.5</v>
      </c>
      <c r="X755">
        <v>163.08099999999999</v>
      </c>
      <c r="Y755">
        <v>14540.5</v>
      </c>
      <c r="Z755" s="26">
        <f>MATCH(smallO[[#This Row],[Simen Best sol]],smallO[[#This Row],[Simen 1 time]:[Simen 10 sol]],0)</f>
        <v>2</v>
      </c>
      <c r="AA755" s="26">
        <f>INDEX(smallO[[#This Row],[Simen 1 time]:[Simen 10 sol]],smallO[[#This Row],[Match]]-1)</f>
        <v>163.06899999999999</v>
      </c>
      <c r="AB755" s="79">
        <f t="shared" si="22"/>
        <v>14540.5</v>
      </c>
      <c r="AC755" s="26">
        <f>MATCH(smallO[[#This Row],[Simen worst sol]],smallO[[#This Row],[Simen 1 time]:[Simen 10 sol]],0)</f>
        <v>14</v>
      </c>
      <c r="AD755" s="26">
        <f>INDEX(smallO[[#This Row],[Simen 1 time]:[Simen 10 sol]],smallO[[#This Row],[Match2]]-1)</f>
        <v>163.06100000000001</v>
      </c>
      <c r="AE755" s="79">
        <f t="shared" si="23"/>
        <v>14542.3</v>
      </c>
      <c r="AF755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14540.86</v>
      </c>
      <c r="AI755" s="79"/>
      <c r="AJ755" s="79"/>
      <c r="AL755" s="79"/>
      <c r="AM755" s="79"/>
      <c r="AN755" s="79"/>
    </row>
    <row r="756" spans="1:40">
      <c r="A756" s="18" t="s">
        <v>55</v>
      </c>
      <c r="B756" s="15">
        <v>6</v>
      </c>
      <c r="C756" s="15">
        <v>15</v>
      </c>
      <c r="D756" s="15">
        <v>5</v>
      </c>
      <c r="E756" s="15">
        <v>5</v>
      </c>
      <c r="F756">
        <v>163.708</v>
      </c>
      <c r="G756">
        <v>15442</v>
      </c>
      <c r="H756" s="80">
        <v>163.69900000000001</v>
      </c>
      <c r="I756" s="80">
        <v>15442</v>
      </c>
      <c r="J756">
        <v>163.672</v>
      </c>
      <c r="K756">
        <v>15442</v>
      </c>
      <c r="L756">
        <v>163.70400000000001</v>
      </c>
      <c r="M756">
        <v>15442</v>
      </c>
      <c r="N756">
        <v>163.69200000000001</v>
      </c>
      <c r="O756">
        <v>15442</v>
      </c>
      <c r="P756">
        <v>163.66300000000001</v>
      </c>
      <c r="Q756">
        <v>15442</v>
      </c>
      <c r="R756">
        <v>163.702</v>
      </c>
      <c r="S756">
        <v>15442</v>
      </c>
      <c r="T756">
        <v>163.702</v>
      </c>
      <c r="U756">
        <v>15442</v>
      </c>
      <c r="V756">
        <v>163.69800000000001</v>
      </c>
      <c r="W756">
        <v>15442</v>
      </c>
      <c r="X756">
        <v>163.70599999999999</v>
      </c>
      <c r="Y756">
        <v>15442</v>
      </c>
      <c r="Z756" s="26">
        <f>MATCH(smallO[[#This Row],[Simen Best sol]],smallO[[#This Row],[Simen 1 time]:[Simen 10 sol]],0)</f>
        <v>2</v>
      </c>
      <c r="AA756" s="26">
        <f>INDEX(smallO[[#This Row],[Simen 1 time]:[Simen 10 sol]],smallO[[#This Row],[Match]]-1)</f>
        <v>163.708</v>
      </c>
      <c r="AB756" s="79">
        <f t="shared" si="22"/>
        <v>15442</v>
      </c>
      <c r="AC756" s="26">
        <f>MATCH(smallO[[#This Row],[Simen worst sol]],smallO[[#This Row],[Simen 1 time]:[Simen 10 sol]],0)</f>
        <v>2</v>
      </c>
      <c r="AD756" s="26">
        <f>INDEX(smallO[[#This Row],[Simen 1 time]:[Simen 10 sol]],smallO[[#This Row],[Match2]]-1)</f>
        <v>163.708</v>
      </c>
      <c r="AE756" s="79">
        <f t="shared" si="23"/>
        <v>15442</v>
      </c>
      <c r="AF756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15442</v>
      </c>
      <c r="AI756" s="79"/>
      <c r="AJ756" s="79"/>
      <c r="AL756" s="79"/>
      <c r="AM756" s="79"/>
      <c r="AN756" s="79"/>
    </row>
    <row r="757" spans="1:40">
      <c r="A757" s="17" t="s">
        <v>55</v>
      </c>
      <c r="B757" s="13">
        <v>6</v>
      </c>
      <c r="C757" s="13">
        <v>20</v>
      </c>
      <c r="D757" s="13">
        <v>1</v>
      </c>
      <c r="E757" s="13">
        <v>5</v>
      </c>
      <c r="F757">
        <v>211.99799999999999</v>
      </c>
      <c r="G757">
        <v>20040.5</v>
      </c>
      <c r="H757" s="80">
        <v>212.13900000000001</v>
      </c>
      <c r="I757" s="80">
        <v>20046.099999999999</v>
      </c>
      <c r="J757">
        <v>212.12</v>
      </c>
      <c r="K757">
        <v>20040.5</v>
      </c>
      <c r="L757">
        <v>212.08199999999999</v>
      </c>
      <c r="M757">
        <v>20040.5</v>
      </c>
      <c r="N757">
        <v>212.28</v>
      </c>
      <c r="O757">
        <v>20046.099999999999</v>
      </c>
      <c r="P757">
        <v>212.108</v>
      </c>
      <c r="Q757">
        <v>20040.5</v>
      </c>
      <c r="R757">
        <v>212.08099999999999</v>
      </c>
      <c r="S757">
        <v>20040.5</v>
      </c>
      <c r="T757">
        <v>212.08099999999999</v>
      </c>
      <c r="U757">
        <v>20040.5</v>
      </c>
      <c r="V757">
        <v>212.13800000000001</v>
      </c>
      <c r="W757">
        <v>20040.5</v>
      </c>
      <c r="X757">
        <v>212.05099999999999</v>
      </c>
      <c r="Y757">
        <v>20046</v>
      </c>
      <c r="Z757" s="26">
        <f>MATCH(smallO[[#This Row],[Simen Best sol]],smallO[[#This Row],[Simen 1 time]:[Simen 10 sol]],0)</f>
        <v>2</v>
      </c>
      <c r="AA757" s="26">
        <f>INDEX(smallO[[#This Row],[Simen 1 time]:[Simen 10 sol]],smallO[[#This Row],[Match]]-1)</f>
        <v>211.99799999999999</v>
      </c>
      <c r="AB757" s="79">
        <f t="shared" si="22"/>
        <v>20040.5</v>
      </c>
      <c r="AC757" s="26">
        <f>MATCH(smallO[[#This Row],[Simen worst sol]],smallO[[#This Row],[Simen 1 time]:[Simen 10 sol]],0)</f>
        <v>4</v>
      </c>
      <c r="AD757" s="26">
        <f>INDEX(smallO[[#This Row],[Simen 1 time]:[Simen 10 sol]],smallO[[#This Row],[Match2]]-1)</f>
        <v>212.13900000000001</v>
      </c>
      <c r="AE757" s="79">
        <f t="shared" si="23"/>
        <v>20046.099999999999</v>
      </c>
      <c r="AF757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20042.170000000002</v>
      </c>
      <c r="AI757" s="79"/>
      <c r="AJ757" s="79"/>
      <c r="AL757" s="79"/>
      <c r="AM757" s="79"/>
      <c r="AN757" s="79"/>
    </row>
    <row r="758" spans="1:40">
      <c r="A758" s="18" t="s">
        <v>55</v>
      </c>
      <c r="B758" s="15">
        <v>6</v>
      </c>
      <c r="C758" s="15">
        <v>20</v>
      </c>
      <c r="D758" s="15">
        <v>2</v>
      </c>
      <c r="E758" s="15">
        <v>5</v>
      </c>
      <c r="F758">
        <v>201.77699999999999</v>
      </c>
      <c r="G758">
        <v>16870.5</v>
      </c>
      <c r="H758" s="80">
        <v>211.95</v>
      </c>
      <c r="I758" s="80">
        <v>16870.5</v>
      </c>
      <c r="J758">
        <v>202.809</v>
      </c>
      <c r="K758">
        <v>16870.599999999999</v>
      </c>
      <c r="L758">
        <v>210.80500000000001</v>
      </c>
      <c r="M758">
        <v>16870.5</v>
      </c>
      <c r="N758">
        <v>208.12899999999999</v>
      </c>
      <c r="O758">
        <v>16870.5</v>
      </c>
      <c r="P758">
        <v>207.94</v>
      </c>
      <c r="Q758">
        <v>16870.599999999999</v>
      </c>
      <c r="R758">
        <v>204.29</v>
      </c>
      <c r="S758">
        <v>16870.5</v>
      </c>
      <c r="T758">
        <v>204.29</v>
      </c>
      <c r="U758">
        <v>16870.5</v>
      </c>
      <c r="V758">
        <v>211.93100000000001</v>
      </c>
      <c r="W758">
        <v>16870.5</v>
      </c>
      <c r="X758">
        <v>192.60499999999999</v>
      </c>
      <c r="Y758">
        <v>16870.5</v>
      </c>
      <c r="Z758" s="26">
        <f>MATCH(smallO[[#This Row],[Simen Best sol]],smallO[[#This Row],[Simen 1 time]:[Simen 10 sol]],0)</f>
        <v>2</v>
      </c>
      <c r="AA758" s="26">
        <f>INDEX(smallO[[#This Row],[Simen 1 time]:[Simen 10 sol]],smallO[[#This Row],[Match]]-1)</f>
        <v>201.77699999999999</v>
      </c>
      <c r="AB758" s="79">
        <f t="shared" si="22"/>
        <v>16870.5</v>
      </c>
      <c r="AC758" s="26">
        <f>MATCH(smallO[[#This Row],[Simen worst sol]],smallO[[#This Row],[Simen 1 time]:[Simen 10 sol]],0)</f>
        <v>6</v>
      </c>
      <c r="AD758" s="26">
        <f>INDEX(smallO[[#This Row],[Simen 1 time]:[Simen 10 sol]],smallO[[#This Row],[Match2]]-1)</f>
        <v>202.809</v>
      </c>
      <c r="AE758" s="79">
        <f t="shared" si="23"/>
        <v>16870.599999999999</v>
      </c>
      <c r="AF758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16870.52</v>
      </c>
      <c r="AI758" s="79"/>
      <c r="AJ758" s="79"/>
      <c r="AL758" s="79"/>
      <c r="AM758" s="79"/>
      <c r="AN758" s="79"/>
    </row>
    <row r="759" spans="1:40">
      <c r="A759" s="17" t="s">
        <v>55</v>
      </c>
      <c r="B759" s="13">
        <v>6</v>
      </c>
      <c r="C759" s="13">
        <v>20</v>
      </c>
      <c r="D759" s="13">
        <v>3</v>
      </c>
      <c r="E759" s="13">
        <v>5</v>
      </c>
      <c r="F759">
        <v>196.09</v>
      </c>
      <c r="G759">
        <v>18091.400000000001</v>
      </c>
      <c r="H759" s="80">
        <v>196.137</v>
      </c>
      <c r="I759" s="80">
        <v>18110.2</v>
      </c>
      <c r="J759">
        <v>195.95099999999999</v>
      </c>
      <c r="K759">
        <v>18016.7</v>
      </c>
      <c r="L759">
        <v>196.22800000000001</v>
      </c>
      <c r="M759">
        <v>18091.400000000001</v>
      </c>
      <c r="N759">
        <v>196.18100000000001</v>
      </c>
      <c r="O759">
        <v>18091.3</v>
      </c>
      <c r="P759">
        <v>196.35400000000001</v>
      </c>
      <c r="Q759">
        <v>18168.8</v>
      </c>
      <c r="R759">
        <v>196.422</v>
      </c>
      <c r="S759">
        <v>18091.400000000001</v>
      </c>
      <c r="T759">
        <v>196.422</v>
      </c>
      <c r="U759">
        <v>18091.400000000001</v>
      </c>
      <c r="V759">
        <v>196.173</v>
      </c>
      <c r="W759">
        <v>18091.400000000001</v>
      </c>
      <c r="X759">
        <v>196.095</v>
      </c>
      <c r="Y759">
        <v>18122.3</v>
      </c>
      <c r="Z759" s="26">
        <f>MATCH(smallO[[#This Row],[Simen Best sol]],smallO[[#This Row],[Simen 1 time]:[Simen 10 sol]],0)</f>
        <v>6</v>
      </c>
      <c r="AA759" s="26">
        <f>INDEX(smallO[[#This Row],[Simen 1 time]:[Simen 10 sol]],smallO[[#This Row],[Match]]-1)</f>
        <v>195.95099999999999</v>
      </c>
      <c r="AB759" s="79">
        <f t="shared" si="22"/>
        <v>18016.7</v>
      </c>
      <c r="AC759" s="26">
        <f>MATCH(smallO[[#This Row],[Simen worst sol]],smallO[[#This Row],[Simen 1 time]:[Simen 10 sol]],0)</f>
        <v>12</v>
      </c>
      <c r="AD759" s="26">
        <f>INDEX(smallO[[#This Row],[Simen 1 time]:[Simen 10 sol]],smallO[[#This Row],[Match2]]-1)</f>
        <v>196.35400000000001</v>
      </c>
      <c r="AE759" s="79">
        <f t="shared" si="23"/>
        <v>18168.8</v>
      </c>
      <c r="AF759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18096.629999999997</v>
      </c>
      <c r="AI759" s="79"/>
      <c r="AJ759" s="79"/>
      <c r="AL759" s="79"/>
      <c r="AM759" s="79"/>
      <c r="AN759" s="79"/>
    </row>
    <row r="760" spans="1:40">
      <c r="A760" s="18" t="s">
        <v>55</v>
      </c>
      <c r="B760" s="15">
        <v>6</v>
      </c>
      <c r="C760" s="15">
        <v>20</v>
      </c>
      <c r="D760" s="15">
        <v>4</v>
      </c>
      <c r="E760" s="15">
        <v>5</v>
      </c>
      <c r="F760">
        <v>214.27600000000001</v>
      </c>
      <c r="G760">
        <v>20424.3</v>
      </c>
      <c r="H760" s="80">
        <v>213.89500000000001</v>
      </c>
      <c r="I760" s="80">
        <v>20687.599999999999</v>
      </c>
      <c r="J760">
        <v>213.98099999999999</v>
      </c>
      <c r="K760">
        <v>20685.7</v>
      </c>
      <c r="L760">
        <v>214.00700000000001</v>
      </c>
      <c r="M760">
        <v>20495.5</v>
      </c>
      <c r="N760">
        <v>213.733</v>
      </c>
      <c r="O760">
        <v>20338.099999999999</v>
      </c>
      <c r="P760">
        <v>213.94800000000001</v>
      </c>
      <c r="Q760">
        <v>20730.2</v>
      </c>
      <c r="R760">
        <v>214.01499999999999</v>
      </c>
      <c r="S760">
        <v>20495.5</v>
      </c>
      <c r="T760">
        <v>214.01499999999999</v>
      </c>
      <c r="U760">
        <v>20495.5</v>
      </c>
      <c r="V760">
        <v>213.83699999999999</v>
      </c>
      <c r="W760">
        <v>20696.2</v>
      </c>
      <c r="X760">
        <v>215.077</v>
      </c>
      <c r="Y760">
        <v>20503.599999999999</v>
      </c>
      <c r="Z760" s="26">
        <f>MATCH(smallO[[#This Row],[Simen Best sol]],smallO[[#This Row],[Simen 1 time]:[Simen 10 sol]],0)</f>
        <v>10</v>
      </c>
      <c r="AA760" s="26">
        <f>INDEX(smallO[[#This Row],[Simen 1 time]:[Simen 10 sol]],smallO[[#This Row],[Match]]-1)</f>
        <v>213.733</v>
      </c>
      <c r="AB760" s="79">
        <f t="shared" si="22"/>
        <v>20338.099999999999</v>
      </c>
      <c r="AC760" s="26">
        <f>MATCH(smallO[[#This Row],[Simen worst sol]],smallO[[#This Row],[Simen 1 time]:[Simen 10 sol]],0)</f>
        <v>12</v>
      </c>
      <c r="AD760" s="26">
        <f>INDEX(smallO[[#This Row],[Simen 1 time]:[Simen 10 sol]],smallO[[#This Row],[Match2]]-1)</f>
        <v>213.94800000000001</v>
      </c>
      <c r="AE760" s="79">
        <f t="shared" si="23"/>
        <v>20730.2</v>
      </c>
      <c r="AF760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20555.219999999998</v>
      </c>
      <c r="AI760" s="79"/>
      <c r="AJ760" s="79"/>
      <c r="AL760" s="79"/>
      <c r="AM760" s="79"/>
      <c r="AN760" s="79"/>
    </row>
    <row r="761" spans="1:40">
      <c r="A761" s="17" t="s">
        <v>55</v>
      </c>
      <c r="B761" s="13">
        <v>6</v>
      </c>
      <c r="C761" s="13">
        <v>20</v>
      </c>
      <c r="D761" s="13">
        <v>5</v>
      </c>
      <c r="E761" s="13">
        <v>5</v>
      </c>
      <c r="F761">
        <v>212.678</v>
      </c>
      <c r="G761">
        <v>23079.200000000001</v>
      </c>
      <c r="H761" s="80">
        <v>212.9</v>
      </c>
      <c r="I761" s="80">
        <v>23079.1</v>
      </c>
      <c r="J761">
        <v>212.91900000000001</v>
      </c>
      <c r="K761">
        <v>23079.1</v>
      </c>
      <c r="L761">
        <v>212.858</v>
      </c>
      <c r="M761">
        <v>23150.799999999999</v>
      </c>
      <c r="N761">
        <v>212.874</v>
      </c>
      <c r="O761">
        <v>23079.1</v>
      </c>
      <c r="P761">
        <v>212.60599999999999</v>
      </c>
      <c r="Q761">
        <v>23079.200000000001</v>
      </c>
      <c r="R761">
        <v>212.863</v>
      </c>
      <c r="S761">
        <v>23079.1</v>
      </c>
      <c r="T761">
        <v>212.863</v>
      </c>
      <c r="U761">
        <v>23079.1</v>
      </c>
      <c r="V761">
        <v>212.90899999999999</v>
      </c>
      <c r="W761">
        <v>23079.1</v>
      </c>
      <c r="X761">
        <v>212.93600000000001</v>
      </c>
      <c r="Y761">
        <v>23079.1</v>
      </c>
      <c r="Z761" s="26">
        <f>MATCH(smallO[[#This Row],[Simen Best sol]],smallO[[#This Row],[Simen 1 time]:[Simen 10 sol]],0)</f>
        <v>4</v>
      </c>
      <c r="AA761" s="26">
        <f>INDEX(smallO[[#This Row],[Simen 1 time]:[Simen 10 sol]],smallO[[#This Row],[Match]]-1)</f>
        <v>212.9</v>
      </c>
      <c r="AB761" s="79">
        <f t="shared" si="22"/>
        <v>23079.1</v>
      </c>
      <c r="AC761" s="26">
        <f>MATCH(smallO[[#This Row],[Simen worst sol]],smallO[[#This Row],[Simen 1 time]:[Simen 10 sol]],0)</f>
        <v>8</v>
      </c>
      <c r="AD761" s="26">
        <f>INDEX(smallO[[#This Row],[Simen 1 time]:[Simen 10 sol]],smallO[[#This Row],[Match2]]-1)</f>
        <v>212.858</v>
      </c>
      <c r="AE761" s="79">
        <f t="shared" si="23"/>
        <v>23150.799999999999</v>
      </c>
      <c r="AF761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23086.29</v>
      </c>
      <c r="AI761" s="79"/>
      <c r="AJ761" s="79"/>
      <c r="AL761" s="79"/>
      <c r="AM761" s="79"/>
      <c r="AN761" s="79"/>
    </row>
    <row r="762" spans="1:40">
      <c r="A762" s="18" t="s">
        <v>55</v>
      </c>
      <c r="B762" s="15">
        <v>6</v>
      </c>
      <c r="C762" s="15">
        <v>25</v>
      </c>
      <c r="D762" s="15">
        <v>1</v>
      </c>
      <c r="E762" s="15">
        <v>5</v>
      </c>
      <c r="F762">
        <v>262.06900000000002</v>
      </c>
      <c r="G762">
        <v>18859</v>
      </c>
      <c r="H762" s="80">
        <v>263.19499999999999</v>
      </c>
      <c r="I762" s="80">
        <v>18860.3</v>
      </c>
      <c r="J762">
        <v>262.202</v>
      </c>
      <c r="K762">
        <v>18860.3</v>
      </c>
      <c r="L762">
        <v>262.09899999999999</v>
      </c>
      <c r="M762">
        <v>18859</v>
      </c>
      <c r="N762">
        <v>268.12400000000002</v>
      </c>
      <c r="O762">
        <v>18871.8</v>
      </c>
      <c r="P762">
        <v>266.13200000000001</v>
      </c>
      <c r="Q762">
        <v>18860.3</v>
      </c>
      <c r="R762">
        <v>263.17599999999999</v>
      </c>
      <c r="S762">
        <v>18860.3</v>
      </c>
      <c r="T762">
        <v>263.17599999999999</v>
      </c>
      <c r="U762">
        <v>18860.3</v>
      </c>
      <c r="V762">
        <v>264.25400000000002</v>
      </c>
      <c r="W762">
        <v>18860.3</v>
      </c>
      <c r="X762">
        <v>265.10599999999999</v>
      </c>
      <c r="Y762">
        <v>18860.3</v>
      </c>
      <c r="Z762" s="26">
        <f>MATCH(smallO[[#This Row],[Simen Best sol]],smallO[[#This Row],[Simen 1 time]:[Simen 10 sol]],0)</f>
        <v>2</v>
      </c>
      <c r="AA762" s="26">
        <f>INDEX(smallO[[#This Row],[Simen 1 time]:[Simen 10 sol]],smallO[[#This Row],[Match]]-1)</f>
        <v>262.06900000000002</v>
      </c>
      <c r="AB762" s="79">
        <f t="shared" si="22"/>
        <v>18859</v>
      </c>
      <c r="AC762" s="26">
        <f>MATCH(smallO[[#This Row],[Simen worst sol]],smallO[[#This Row],[Simen 1 time]:[Simen 10 sol]],0)</f>
        <v>10</v>
      </c>
      <c r="AD762" s="26">
        <f>INDEX(smallO[[#This Row],[Simen 1 time]:[Simen 10 sol]],smallO[[#This Row],[Match2]]-1)</f>
        <v>268.12400000000002</v>
      </c>
      <c r="AE762" s="79">
        <f t="shared" si="23"/>
        <v>18871.8</v>
      </c>
      <c r="AF762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18861.189999999995</v>
      </c>
      <c r="AI762" s="79"/>
      <c r="AJ762" s="79"/>
      <c r="AL762" s="79"/>
      <c r="AM762" s="79"/>
      <c r="AN762" s="79"/>
    </row>
    <row r="763" spans="1:40">
      <c r="A763" s="17" t="s">
        <v>55</v>
      </c>
      <c r="B763" s="13">
        <v>6</v>
      </c>
      <c r="C763" s="13">
        <v>25</v>
      </c>
      <c r="D763" s="13">
        <v>2</v>
      </c>
      <c r="E763" s="13">
        <v>5</v>
      </c>
      <c r="F763">
        <v>268.80799999999999</v>
      </c>
      <c r="G763">
        <v>22023.200000000001</v>
      </c>
      <c r="H763" s="80">
        <v>269.87700000000001</v>
      </c>
      <c r="I763" s="80">
        <v>21999.599999999999</v>
      </c>
      <c r="J763">
        <v>270.11700000000002</v>
      </c>
      <c r="K763">
        <v>22076.1</v>
      </c>
      <c r="L763">
        <v>269.23599999999999</v>
      </c>
      <c r="M763">
        <v>22002.3</v>
      </c>
      <c r="N763">
        <v>267.98599999999999</v>
      </c>
      <c r="O763">
        <v>22031.200000000001</v>
      </c>
      <c r="P763">
        <v>263.637</v>
      </c>
      <c r="Q763">
        <v>22044.3</v>
      </c>
      <c r="R763">
        <v>268.00200000000001</v>
      </c>
      <c r="S763">
        <v>22128.7</v>
      </c>
      <c r="T763">
        <v>268.00200000000001</v>
      </c>
      <c r="U763">
        <v>22128.7</v>
      </c>
      <c r="V763">
        <v>270.19400000000002</v>
      </c>
      <c r="W763">
        <v>22087.5</v>
      </c>
      <c r="X763">
        <v>267.85199999999998</v>
      </c>
      <c r="Y763">
        <v>22052.799999999999</v>
      </c>
      <c r="Z763" s="26">
        <f>MATCH(smallO[[#This Row],[Simen Best sol]],smallO[[#This Row],[Simen 1 time]:[Simen 10 sol]],0)</f>
        <v>4</v>
      </c>
      <c r="AA763" s="26">
        <f>INDEX(smallO[[#This Row],[Simen 1 time]:[Simen 10 sol]],smallO[[#This Row],[Match]]-1)</f>
        <v>269.87700000000001</v>
      </c>
      <c r="AB763" s="79">
        <f t="shared" si="22"/>
        <v>21999.599999999999</v>
      </c>
      <c r="AC763" s="26">
        <f>MATCH(smallO[[#This Row],[Simen worst sol]],smallO[[#This Row],[Simen 1 time]:[Simen 10 sol]],0)</f>
        <v>14</v>
      </c>
      <c r="AD763" s="26">
        <f>INDEX(smallO[[#This Row],[Simen 1 time]:[Simen 10 sol]],smallO[[#This Row],[Match2]]-1)</f>
        <v>268.00200000000001</v>
      </c>
      <c r="AE763" s="79">
        <f t="shared" si="23"/>
        <v>22128.7</v>
      </c>
      <c r="AF763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22057.439999999999</v>
      </c>
      <c r="AI763" s="79"/>
      <c r="AJ763" s="79"/>
      <c r="AL763" s="79"/>
      <c r="AM763" s="79"/>
      <c r="AN763" s="79"/>
    </row>
    <row r="764" spans="1:40">
      <c r="A764" s="18" t="s">
        <v>55</v>
      </c>
      <c r="B764" s="15">
        <v>6</v>
      </c>
      <c r="C764" s="15">
        <v>25</v>
      </c>
      <c r="D764" s="15">
        <v>3</v>
      </c>
      <c r="E764" s="15">
        <v>5</v>
      </c>
      <c r="F764">
        <v>266.07400000000001</v>
      </c>
      <c r="G764">
        <v>24371</v>
      </c>
      <c r="H764" s="80">
        <v>268.113</v>
      </c>
      <c r="I764" s="80">
        <v>24385.8</v>
      </c>
      <c r="J764">
        <v>268.964</v>
      </c>
      <c r="K764">
        <v>24403.8</v>
      </c>
      <c r="L764">
        <v>263.11</v>
      </c>
      <c r="M764">
        <v>24402.400000000001</v>
      </c>
      <c r="N764">
        <v>269.08499999999998</v>
      </c>
      <c r="O764">
        <v>24397.200000000001</v>
      </c>
      <c r="P764">
        <v>264.00400000000002</v>
      </c>
      <c r="Q764">
        <v>24402.400000000001</v>
      </c>
      <c r="R764">
        <v>264.12200000000001</v>
      </c>
      <c r="S764">
        <v>24395</v>
      </c>
      <c r="T764">
        <v>264.12200000000001</v>
      </c>
      <c r="U764">
        <v>24395</v>
      </c>
      <c r="V764">
        <v>266.24</v>
      </c>
      <c r="W764">
        <v>24513.200000000001</v>
      </c>
      <c r="X764">
        <v>269.029</v>
      </c>
      <c r="Y764">
        <v>24393.9</v>
      </c>
      <c r="Z764" s="26">
        <f>MATCH(smallO[[#This Row],[Simen Best sol]],smallO[[#This Row],[Simen 1 time]:[Simen 10 sol]],0)</f>
        <v>2</v>
      </c>
      <c r="AA764" s="26">
        <f>INDEX(smallO[[#This Row],[Simen 1 time]:[Simen 10 sol]],smallO[[#This Row],[Match]]-1)</f>
        <v>266.07400000000001</v>
      </c>
      <c r="AB764" s="79">
        <f t="shared" si="22"/>
        <v>24371</v>
      </c>
      <c r="AC764" s="26">
        <f>MATCH(smallO[[#This Row],[Simen worst sol]],smallO[[#This Row],[Simen 1 time]:[Simen 10 sol]],0)</f>
        <v>18</v>
      </c>
      <c r="AD764" s="26">
        <f>INDEX(smallO[[#This Row],[Simen 1 time]:[Simen 10 sol]],smallO[[#This Row],[Match2]]-1)</f>
        <v>266.24</v>
      </c>
      <c r="AE764" s="79">
        <f t="shared" si="23"/>
        <v>24513.200000000001</v>
      </c>
      <c r="AF764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24405.97</v>
      </c>
      <c r="AI764" s="79"/>
      <c r="AJ764" s="79"/>
      <c r="AL764" s="79"/>
      <c r="AM764" s="79"/>
      <c r="AN764" s="79"/>
    </row>
    <row r="765" spans="1:40">
      <c r="A765" s="17" t="s">
        <v>55</v>
      </c>
      <c r="B765" s="13">
        <v>6</v>
      </c>
      <c r="C765" s="13">
        <v>25</v>
      </c>
      <c r="D765" s="13">
        <v>4</v>
      </c>
      <c r="E765" s="13">
        <v>5</v>
      </c>
      <c r="F765">
        <v>275.25599999999997</v>
      </c>
      <c r="G765">
        <v>19646.3</v>
      </c>
      <c r="H765" s="80">
        <v>275.23200000000003</v>
      </c>
      <c r="I765" s="80">
        <v>19663.599999999999</v>
      </c>
      <c r="J765">
        <v>275.21199999999999</v>
      </c>
      <c r="K765">
        <v>19673.5</v>
      </c>
      <c r="L765">
        <v>274.87700000000001</v>
      </c>
      <c r="M765">
        <v>19663.599999999999</v>
      </c>
      <c r="N765">
        <v>274.93299999999999</v>
      </c>
      <c r="O765">
        <v>19663.599999999999</v>
      </c>
      <c r="P765">
        <v>276.041</v>
      </c>
      <c r="Q765">
        <v>19663.599999999999</v>
      </c>
      <c r="R765">
        <v>274.99299999999999</v>
      </c>
      <c r="S765">
        <v>19672.400000000001</v>
      </c>
      <c r="T765">
        <v>274.99299999999999</v>
      </c>
      <c r="U765">
        <v>19672.400000000001</v>
      </c>
      <c r="V765">
        <v>275.19400000000002</v>
      </c>
      <c r="W765">
        <v>19742.400000000001</v>
      </c>
      <c r="X765">
        <v>274.11099999999999</v>
      </c>
      <c r="Y765">
        <v>19697.400000000001</v>
      </c>
      <c r="Z765" s="26">
        <f>MATCH(smallO[[#This Row],[Simen Best sol]],smallO[[#This Row],[Simen 1 time]:[Simen 10 sol]],0)</f>
        <v>2</v>
      </c>
      <c r="AA765" s="26">
        <f>INDEX(smallO[[#This Row],[Simen 1 time]:[Simen 10 sol]],smallO[[#This Row],[Match]]-1)</f>
        <v>275.25599999999997</v>
      </c>
      <c r="AB765" s="79">
        <f t="shared" si="22"/>
        <v>19646.3</v>
      </c>
      <c r="AC765" s="26">
        <f>MATCH(smallO[[#This Row],[Simen worst sol]],smallO[[#This Row],[Simen 1 time]:[Simen 10 sol]],0)</f>
        <v>18</v>
      </c>
      <c r="AD765" s="26">
        <f>INDEX(smallO[[#This Row],[Simen 1 time]:[Simen 10 sol]],smallO[[#This Row],[Match2]]-1)</f>
        <v>275.19400000000002</v>
      </c>
      <c r="AE765" s="79">
        <f t="shared" si="23"/>
        <v>19742.400000000001</v>
      </c>
      <c r="AF765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19675.879999999997</v>
      </c>
      <c r="AI765" s="79"/>
      <c r="AJ765" s="79"/>
      <c r="AL765" s="79"/>
      <c r="AM765" s="79"/>
      <c r="AN765" s="79"/>
    </row>
    <row r="766" spans="1:40">
      <c r="A766" s="18" t="s">
        <v>55</v>
      </c>
      <c r="B766" s="15">
        <v>6</v>
      </c>
      <c r="C766" s="15">
        <v>25</v>
      </c>
      <c r="D766" s="15">
        <v>5</v>
      </c>
      <c r="E766" s="15">
        <v>5</v>
      </c>
      <c r="F766">
        <v>271.00599999999997</v>
      </c>
      <c r="G766">
        <v>26027.4</v>
      </c>
      <c r="H766" s="80">
        <v>263.73700000000002</v>
      </c>
      <c r="I766" s="80">
        <v>25865.7</v>
      </c>
      <c r="J766">
        <v>272.31900000000002</v>
      </c>
      <c r="K766">
        <v>26074.2</v>
      </c>
      <c r="L766">
        <v>265.17599999999999</v>
      </c>
      <c r="M766">
        <v>25776.5</v>
      </c>
      <c r="N766">
        <v>263.714</v>
      </c>
      <c r="O766">
        <v>25871.5</v>
      </c>
      <c r="P766">
        <v>268.01299999999998</v>
      </c>
      <c r="Q766">
        <v>25782</v>
      </c>
      <c r="R766">
        <v>266.03199999999998</v>
      </c>
      <c r="S766">
        <v>25812.799999999999</v>
      </c>
      <c r="T766">
        <v>266.03199999999998</v>
      </c>
      <c r="U766">
        <v>25812.799999999999</v>
      </c>
      <c r="V766">
        <v>268.34399999999999</v>
      </c>
      <c r="W766">
        <v>25757.599999999999</v>
      </c>
      <c r="X766">
        <v>266.08</v>
      </c>
      <c r="Y766">
        <v>25848.3</v>
      </c>
      <c r="Z766" s="26">
        <f>MATCH(smallO[[#This Row],[Simen Best sol]],smallO[[#This Row],[Simen 1 time]:[Simen 10 sol]],0)</f>
        <v>18</v>
      </c>
      <c r="AA766" s="26">
        <f>INDEX(smallO[[#This Row],[Simen 1 time]:[Simen 10 sol]],smallO[[#This Row],[Match]]-1)</f>
        <v>268.34399999999999</v>
      </c>
      <c r="AB766" s="79">
        <f t="shared" si="22"/>
        <v>25757.599999999999</v>
      </c>
      <c r="AC766" s="26">
        <f>MATCH(smallO[[#This Row],[Simen worst sol]],smallO[[#This Row],[Simen 1 time]:[Simen 10 sol]],0)</f>
        <v>6</v>
      </c>
      <c r="AD766" s="26">
        <f>INDEX(smallO[[#This Row],[Simen 1 time]:[Simen 10 sol]],smallO[[#This Row],[Match2]]-1)</f>
        <v>272.31900000000002</v>
      </c>
      <c r="AE766" s="79">
        <f t="shared" si="23"/>
        <v>26074.2</v>
      </c>
      <c r="AF766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25862.879999999997</v>
      </c>
      <c r="AI766" s="79"/>
      <c r="AJ766" s="79"/>
      <c r="AL766" s="79"/>
      <c r="AM766" s="79"/>
      <c r="AN766" s="79"/>
    </row>
    <row r="767" spans="1:40">
      <c r="A767" s="17" t="s">
        <v>55</v>
      </c>
      <c r="B767" s="13">
        <v>6</v>
      </c>
      <c r="C767" s="13">
        <v>30</v>
      </c>
      <c r="D767" s="13">
        <v>1</v>
      </c>
      <c r="E767" s="13">
        <v>5</v>
      </c>
      <c r="F767">
        <v>324.10399999999998</v>
      </c>
      <c r="G767">
        <v>28682.7</v>
      </c>
      <c r="H767" s="80">
        <v>319.274</v>
      </c>
      <c r="I767" s="80">
        <v>28541.3</v>
      </c>
      <c r="J767">
        <v>325.38099999999997</v>
      </c>
      <c r="K767">
        <v>28604.6</v>
      </c>
      <c r="L767">
        <v>322.91399999999999</v>
      </c>
      <c r="M767">
        <v>28562.400000000001</v>
      </c>
      <c r="N767">
        <v>320.20800000000003</v>
      </c>
      <c r="O767">
        <v>28636.2</v>
      </c>
      <c r="P767">
        <v>325.524</v>
      </c>
      <c r="Q767">
        <v>28423.7</v>
      </c>
      <c r="R767">
        <v>322.92399999999998</v>
      </c>
      <c r="S767">
        <v>28526</v>
      </c>
      <c r="T767">
        <v>322.92399999999998</v>
      </c>
      <c r="U767">
        <v>28526</v>
      </c>
      <c r="V767">
        <v>326.68099999999998</v>
      </c>
      <c r="W767">
        <v>28496</v>
      </c>
      <c r="X767">
        <v>326.65199999999999</v>
      </c>
      <c r="Y767">
        <v>28575.1</v>
      </c>
      <c r="Z767" s="26">
        <f>MATCH(smallO[[#This Row],[Simen Best sol]],smallO[[#This Row],[Simen 1 time]:[Simen 10 sol]],0)</f>
        <v>12</v>
      </c>
      <c r="AA767" s="26">
        <f>INDEX(smallO[[#This Row],[Simen 1 time]:[Simen 10 sol]],smallO[[#This Row],[Match]]-1)</f>
        <v>325.524</v>
      </c>
      <c r="AB767" s="79">
        <f t="shared" si="22"/>
        <v>28423.7</v>
      </c>
      <c r="AC767" s="26">
        <f>MATCH(smallO[[#This Row],[Simen worst sol]],smallO[[#This Row],[Simen 1 time]:[Simen 10 sol]],0)</f>
        <v>2</v>
      </c>
      <c r="AD767" s="26">
        <f>INDEX(smallO[[#This Row],[Simen 1 time]:[Simen 10 sol]],smallO[[#This Row],[Match2]]-1)</f>
        <v>324.10399999999998</v>
      </c>
      <c r="AE767" s="79">
        <f t="shared" si="23"/>
        <v>28682.7</v>
      </c>
      <c r="AF767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28557.4</v>
      </c>
      <c r="AI767" s="79"/>
      <c r="AJ767" s="79"/>
      <c r="AL767" s="79"/>
      <c r="AM767" s="79"/>
      <c r="AN767" s="79"/>
    </row>
    <row r="768" spans="1:40">
      <c r="A768" s="18" t="s">
        <v>55</v>
      </c>
      <c r="B768" s="15">
        <v>6</v>
      </c>
      <c r="C768" s="15">
        <v>30</v>
      </c>
      <c r="D768" s="15">
        <v>2</v>
      </c>
      <c r="E768" s="15">
        <v>5</v>
      </c>
      <c r="F768">
        <v>322.274</v>
      </c>
      <c r="G768">
        <v>24119.3</v>
      </c>
      <c r="H768" s="80">
        <v>323.70600000000002</v>
      </c>
      <c r="I768" s="80">
        <v>24285.5</v>
      </c>
      <c r="J768">
        <v>321.23500000000001</v>
      </c>
      <c r="K768">
        <v>24204.400000000001</v>
      </c>
      <c r="L768">
        <v>321.53699999999998</v>
      </c>
      <c r="M768">
        <v>24204.400000000001</v>
      </c>
      <c r="N768">
        <v>325.28699999999998</v>
      </c>
      <c r="O768">
        <v>24124.3</v>
      </c>
      <c r="P768">
        <v>324.92700000000002</v>
      </c>
      <c r="Q768">
        <v>24097.4</v>
      </c>
      <c r="R768">
        <v>321.19</v>
      </c>
      <c r="S768">
        <v>24206.5</v>
      </c>
      <c r="T768">
        <v>321.19</v>
      </c>
      <c r="U768">
        <v>24206.5</v>
      </c>
      <c r="V768">
        <v>325.52800000000002</v>
      </c>
      <c r="W768">
        <v>24142.5</v>
      </c>
      <c r="X768">
        <v>324.15800000000002</v>
      </c>
      <c r="Y768">
        <v>24097</v>
      </c>
      <c r="Z768" s="26">
        <f>MATCH(smallO[[#This Row],[Simen Best sol]],smallO[[#This Row],[Simen 1 time]:[Simen 10 sol]],0)</f>
        <v>20</v>
      </c>
      <c r="AA768" s="26">
        <f>INDEX(smallO[[#This Row],[Simen 1 time]:[Simen 10 sol]],smallO[[#This Row],[Match]]-1)</f>
        <v>324.15800000000002</v>
      </c>
      <c r="AB768" s="79">
        <f t="shared" si="22"/>
        <v>24097</v>
      </c>
      <c r="AC768" s="26">
        <f>MATCH(smallO[[#This Row],[Simen worst sol]],smallO[[#This Row],[Simen 1 time]:[Simen 10 sol]],0)</f>
        <v>4</v>
      </c>
      <c r="AD768" s="26">
        <f>INDEX(smallO[[#This Row],[Simen 1 time]:[Simen 10 sol]],smallO[[#This Row],[Match2]]-1)</f>
        <v>323.70600000000002</v>
      </c>
      <c r="AE768" s="79">
        <f t="shared" si="23"/>
        <v>24285.5</v>
      </c>
      <c r="AF768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24168.780000000002</v>
      </c>
      <c r="AI768" s="79"/>
      <c r="AJ768" s="79"/>
      <c r="AL768" s="79"/>
      <c r="AM768" s="79"/>
      <c r="AN768" s="79"/>
    </row>
    <row r="769" spans="1:40">
      <c r="A769" s="17" t="s">
        <v>55</v>
      </c>
      <c r="B769" s="13">
        <v>6</v>
      </c>
      <c r="C769" s="13">
        <v>30</v>
      </c>
      <c r="D769" s="13">
        <v>3</v>
      </c>
      <c r="E769" s="13">
        <v>5</v>
      </c>
      <c r="F769">
        <v>321.84699999999998</v>
      </c>
      <c r="G769">
        <v>26303.8</v>
      </c>
      <c r="H769" s="80">
        <v>320.73500000000001</v>
      </c>
      <c r="I769" s="80">
        <v>26423.9</v>
      </c>
      <c r="J769">
        <v>320.60300000000001</v>
      </c>
      <c r="K769">
        <v>26400.400000000001</v>
      </c>
      <c r="L769">
        <v>324.916</v>
      </c>
      <c r="M769">
        <v>26483.200000000001</v>
      </c>
      <c r="N769">
        <v>320.55900000000003</v>
      </c>
      <c r="O769">
        <v>26423.9</v>
      </c>
      <c r="P769">
        <v>322.49599999999998</v>
      </c>
      <c r="Q769">
        <v>26437.4</v>
      </c>
      <c r="R769">
        <v>322.63799999999998</v>
      </c>
      <c r="S769">
        <v>26586.400000000001</v>
      </c>
      <c r="T769">
        <v>322.63799999999998</v>
      </c>
      <c r="U769">
        <v>26586.400000000001</v>
      </c>
      <c r="V769">
        <v>321.02699999999999</v>
      </c>
      <c r="W769">
        <v>26400.400000000001</v>
      </c>
      <c r="X769">
        <v>321.81900000000002</v>
      </c>
      <c r="Y769">
        <v>26417.200000000001</v>
      </c>
      <c r="Z769" s="26">
        <f>MATCH(smallO[[#This Row],[Simen Best sol]],smallO[[#This Row],[Simen 1 time]:[Simen 10 sol]],0)</f>
        <v>2</v>
      </c>
      <c r="AA769" s="26">
        <f>INDEX(smallO[[#This Row],[Simen 1 time]:[Simen 10 sol]],smallO[[#This Row],[Match]]-1)</f>
        <v>321.84699999999998</v>
      </c>
      <c r="AB769" s="79">
        <f t="shared" si="22"/>
        <v>26303.8</v>
      </c>
      <c r="AC769" s="26">
        <f>MATCH(smallO[[#This Row],[Simen worst sol]],smallO[[#This Row],[Simen 1 time]:[Simen 10 sol]],0)</f>
        <v>14</v>
      </c>
      <c r="AD769" s="26">
        <f>INDEX(smallO[[#This Row],[Simen 1 time]:[Simen 10 sol]],smallO[[#This Row],[Match2]]-1)</f>
        <v>322.63799999999998</v>
      </c>
      <c r="AE769" s="79">
        <f t="shared" si="23"/>
        <v>26586.400000000001</v>
      </c>
      <c r="AF769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26446.3</v>
      </c>
      <c r="AI769" s="79"/>
      <c r="AJ769" s="79"/>
      <c r="AL769" s="79"/>
      <c r="AM769" s="79"/>
      <c r="AN769" s="79"/>
    </row>
    <row r="770" spans="1:40">
      <c r="A770" s="18" t="s">
        <v>55</v>
      </c>
      <c r="B770" s="15">
        <v>6</v>
      </c>
      <c r="C770" s="15">
        <v>30</v>
      </c>
      <c r="D770" s="15">
        <v>4</v>
      </c>
      <c r="E770" s="15">
        <v>5</v>
      </c>
      <c r="F770" s="79">
        <v>321.51400000000001</v>
      </c>
      <c r="G770" s="79">
        <v>22152.400000000001</v>
      </c>
      <c r="H770" s="80">
        <v>321.51600000000002</v>
      </c>
      <c r="I770" s="80">
        <v>22096.6</v>
      </c>
      <c r="J770">
        <v>321.16000000000003</v>
      </c>
      <c r="K770">
        <v>22152.400000000001</v>
      </c>
      <c r="L770">
        <v>321.01499999999999</v>
      </c>
      <c r="M770">
        <v>22033.3</v>
      </c>
      <c r="N770">
        <v>322.05700000000002</v>
      </c>
      <c r="O770">
        <v>22111.9</v>
      </c>
      <c r="P770">
        <v>321.358</v>
      </c>
      <c r="Q770">
        <v>21813.8</v>
      </c>
      <c r="R770">
        <v>321.38</v>
      </c>
      <c r="S770">
        <v>22062.5</v>
      </c>
      <c r="T770">
        <v>321.38</v>
      </c>
      <c r="U770">
        <v>22062.5</v>
      </c>
      <c r="V770">
        <v>321.50400000000002</v>
      </c>
      <c r="W770">
        <v>22152.400000000001</v>
      </c>
      <c r="X770">
        <v>324.54500000000002</v>
      </c>
      <c r="Y770">
        <v>21952.1</v>
      </c>
      <c r="Z770" s="26">
        <f>MATCH(smallO[[#This Row],[Simen Best sol]],smallO[[#This Row],[Simen 1 time]:[Simen 10 sol]],0)</f>
        <v>12</v>
      </c>
      <c r="AA770" s="26">
        <f>INDEX(smallO[[#This Row],[Simen 1 time]:[Simen 10 sol]],smallO[[#This Row],[Match]]-1)</f>
        <v>321.358</v>
      </c>
      <c r="AB770" s="79">
        <f t="shared" ref="AB770:AB801" si="24">MIN(G770,I770,K770,M770,O770,Q770,S770,U770,W770,Y770)</f>
        <v>21813.8</v>
      </c>
      <c r="AC770" s="26">
        <f>MATCH(smallO[[#This Row],[Simen worst sol]],smallO[[#This Row],[Simen 1 time]:[Simen 10 sol]],0)</f>
        <v>2</v>
      </c>
      <c r="AD770" s="26">
        <f>INDEX(smallO[[#This Row],[Simen 1 time]:[Simen 10 sol]],smallO[[#This Row],[Match2]]-1)</f>
        <v>321.51400000000001</v>
      </c>
      <c r="AE770" s="79">
        <f t="shared" ref="AE770:AE801" si="25">MAX(G770,I770,K770,M770,O770,Q770,S770,U770,W770,Y770)</f>
        <v>22152.400000000001</v>
      </c>
      <c r="AF770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22058.989999999998</v>
      </c>
      <c r="AI770" s="79"/>
      <c r="AJ770" s="79"/>
      <c r="AL770" s="79"/>
      <c r="AM770" s="79"/>
      <c r="AN770" s="79"/>
    </row>
    <row r="771" spans="1:40">
      <c r="A771" s="17" t="s">
        <v>55</v>
      </c>
      <c r="B771" s="13">
        <v>6</v>
      </c>
      <c r="C771" s="13">
        <v>30</v>
      </c>
      <c r="D771" s="13">
        <v>5</v>
      </c>
      <c r="E771" s="13">
        <v>5</v>
      </c>
      <c r="F771">
        <v>325.31599999999997</v>
      </c>
      <c r="G771">
        <v>23309.8</v>
      </c>
      <c r="H771" s="80">
        <v>326.53300000000002</v>
      </c>
      <c r="I771" s="80">
        <v>23311.200000000001</v>
      </c>
      <c r="J771">
        <v>321.50400000000002</v>
      </c>
      <c r="K771">
        <v>23155.9</v>
      </c>
      <c r="L771">
        <v>321.83300000000003</v>
      </c>
      <c r="M771">
        <v>23007.5</v>
      </c>
      <c r="N771">
        <v>326.35000000000002</v>
      </c>
      <c r="O771">
        <v>23314.9</v>
      </c>
      <c r="P771">
        <v>319.87700000000001</v>
      </c>
      <c r="Q771">
        <v>23070.3</v>
      </c>
      <c r="R771">
        <v>326.286</v>
      </c>
      <c r="S771">
        <v>23314.3</v>
      </c>
      <c r="T771">
        <v>326.286</v>
      </c>
      <c r="U771">
        <v>23314.3</v>
      </c>
      <c r="V771">
        <v>326.24400000000003</v>
      </c>
      <c r="W771">
        <v>23314.9</v>
      </c>
      <c r="X771">
        <v>325.88900000000001</v>
      </c>
      <c r="Y771">
        <v>23317.7</v>
      </c>
      <c r="Z771" s="26">
        <f>MATCH(smallO[[#This Row],[Simen Best sol]],smallO[[#This Row],[Simen 1 time]:[Simen 10 sol]],0)</f>
        <v>8</v>
      </c>
      <c r="AA771" s="26">
        <f>INDEX(smallO[[#This Row],[Simen 1 time]:[Simen 10 sol]],smallO[[#This Row],[Match]]-1)</f>
        <v>321.83300000000003</v>
      </c>
      <c r="AB771" s="79">
        <f t="shared" si="24"/>
        <v>23007.5</v>
      </c>
      <c r="AC771" s="26">
        <f>MATCH(smallO[[#This Row],[Simen worst sol]],smallO[[#This Row],[Simen 1 time]:[Simen 10 sol]],0)</f>
        <v>20</v>
      </c>
      <c r="AD771" s="26">
        <f>INDEX(smallO[[#This Row],[Simen 1 time]:[Simen 10 sol]],smallO[[#This Row],[Match2]]-1)</f>
        <v>325.88900000000001</v>
      </c>
      <c r="AE771" s="79">
        <f t="shared" si="25"/>
        <v>23317.7</v>
      </c>
      <c r="AF771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23243.079999999994</v>
      </c>
      <c r="AI771" s="79"/>
      <c r="AJ771" s="79"/>
      <c r="AL771" s="79"/>
      <c r="AM771" s="79"/>
      <c r="AN771" s="79"/>
    </row>
    <row r="772" spans="1:40">
      <c r="A772" s="18" t="s">
        <v>56</v>
      </c>
      <c r="B772" s="15">
        <v>6</v>
      </c>
      <c r="C772" s="15">
        <v>5</v>
      </c>
      <c r="D772" s="15">
        <v>1</v>
      </c>
      <c r="E772" s="15">
        <v>5</v>
      </c>
      <c r="F772">
        <v>6.2677300000000002</v>
      </c>
      <c r="G772">
        <v>6445.68</v>
      </c>
      <c r="H772" s="80">
        <v>6.2571300000000001</v>
      </c>
      <c r="I772" s="80">
        <v>6445.68</v>
      </c>
      <c r="J772">
        <v>6.2560599999999997</v>
      </c>
      <c r="K772">
        <v>6445.68</v>
      </c>
      <c r="L772">
        <v>6.2638400000000001</v>
      </c>
      <c r="M772">
        <v>6445.68</v>
      </c>
      <c r="N772">
        <v>6.2619699999999998</v>
      </c>
      <c r="O772">
        <v>6445.68</v>
      </c>
      <c r="P772">
        <v>6.2629000000000001</v>
      </c>
      <c r="Q772">
        <v>6445.68</v>
      </c>
      <c r="R772">
        <v>6.2576099999999997</v>
      </c>
      <c r="S772">
        <v>6445.68</v>
      </c>
      <c r="T772">
        <v>6.2576099999999997</v>
      </c>
      <c r="U772">
        <v>6445.68</v>
      </c>
      <c r="V772">
        <v>6.26213</v>
      </c>
      <c r="W772">
        <v>6445.68</v>
      </c>
      <c r="X772">
        <v>6.2535600000000002</v>
      </c>
      <c r="Y772">
        <v>6445.68</v>
      </c>
      <c r="Z772" s="26">
        <f>MATCH(smallO[[#This Row],[Simen Best sol]],smallO[[#This Row],[Simen 1 time]:[Simen 10 sol]],0)</f>
        <v>2</v>
      </c>
      <c r="AA772" s="26">
        <f>INDEX(smallO[[#This Row],[Simen 1 time]:[Simen 10 sol]],smallO[[#This Row],[Match]]-1)</f>
        <v>6.2677300000000002</v>
      </c>
      <c r="AB772" s="79">
        <f t="shared" si="24"/>
        <v>6445.68</v>
      </c>
      <c r="AC772" s="26">
        <f>MATCH(smallO[[#This Row],[Simen worst sol]],smallO[[#This Row],[Simen 1 time]:[Simen 10 sol]],0)</f>
        <v>2</v>
      </c>
      <c r="AD772" s="26">
        <f>INDEX(smallO[[#This Row],[Simen 1 time]:[Simen 10 sol]],smallO[[#This Row],[Match2]]-1)</f>
        <v>6.2677300000000002</v>
      </c>
      <c r="AE772" s="79">
        <f t="shared" si="25"/>
        <v>6445.68</v>
      </c>
      <c r="AF772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6445.68</v>
      </c>
      <c r="AI772" s="79"/>
      <c r="AJ772" s="79"/>
      <c r="AL772" s="79"/>
      <c r="AM772" s="79"/>
      <c r="AN772" s="79"/>
    </row>
    <row r="773" spans="1:40">
      <c r="A773" s="17" t="s">
        <v>56</v>
      </c>
      <c r="B773" s="13">
        <v>6</v>
      </c>
      <c r="C773" s="13">
        <v>5</v>
      </c>
      <c r="D773" s="13">
        <v>2</v>
      </c>
      <c r="E773" s="13">
        <v>5</v>
      </c>
      <c r="F773">
        <v>40.619700000000002</v>
      </c>
      <c r="G773">
        <v>6009.86</v>
      </c>
      <c r="H773" s="80">
        <v>40.614199999999997</v>
      </c>
      <c r="I773" s="80">
        <v>6009.86</v>
      </c>
      <c r="J773">
        <v>40.579900000000002</v>
      </c>
      <c r="K773">
        <v>6009.86</v>
      </c>
      <c r="L773">
        <v>40.574399999999997</v>
      </c>
      <c r="M773">
        <v>6009.86</v>
      </c>
      <c r="N773">
        <v>40.625999999999998</v>
      </c>
      <c r="O773">
        <v>6009.86</v>
      </c>
      <c r="P773">
        <v>40.661999999999999</v>
      </c>
      <c r="Q773">
        <v>6009.86</v>
      </c>
      <c r="R773">
        <v>40.6494</v>
      </c>
      <c r="S773">
        <v>6009.86</v>
      </c>
      <c r="T773">
        <v>40.6494</v>
      </c>
      <c r="U773">
        <v>6009.86</v>
      </c>
      <c r="V773">
        <v>40.640999999999998</v>
      </c>
      <c r="W773">
        <v>6009.86</v>
      </c>
      <c r="X773">
        <v>40.546100000000003</v>
      </c>
      <c r="Y773">
        <v>6009.86</v>
      </c>
      <c r="Z773" s="26">
        <f>MATCH(smallO[[#This Row],[Simen Best sol]],smallO[[#This Row],[Simen 1 time]:[Simen 10 sol]],0)</f>
        <v>2</v>
      </c>
      <c r="AA773" s="26">
        <f>INDEX(smallO[[#This Row],[Simen 1 time]:[Simen 10 sol]],smallO[[#This Row],[Match]]-1)</f>
        <v>40.619700000000002</v>
      </c>
      <c r="AB773" s="79">
        <f t="shared" si="24"/>
        <v>6009.86</v>
      </c>
      <c r="AC773" s="26">
        <f>MATCH(smallO[[#This Row],[Simen worst sol]],smallO[[#This Row],[Simen 1 time]:[Simen 10 sol]],0)</f>
        <v>2</v>
      </c>
      <c r="AD773" s="26">
        <f>INDEX(smallO[[#This Row],[Simen 1 time]:[Simen 10 sol]],smallO[[#This Row],[Match2]]-1)</f>
        <v>40.619700000000002</v>
      </c>
      <c r="AE773" s="79">
        <f t="shared" si="25"/>
        <v>6009.86</v>
      </c>
      <c r="AF773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6009.86</v>
      </c>
      <c r="AI773" s="79"/>
      <c r="AJ773" s="79"/>
      <c r="AL773" s="79"/>
      <c r="AM773" s="79"/>
      <c r="AN773" s="79"/>
    </row>
    <row r="774" spans="1:40">
      <c r="A774" s="18" t="s">
        <v>56</v>
      </c>
      <c r="B774" s="15">
        <v>6</v>
      </c>
      <c r="C774" s="15">
        <v>5</v>
      </c>
      <c r="D774" s="15">
        <v>3</v>
      </c>
      <c r="E774" s="15">
        <v>5</v>
      </c>
      <c r="F774">
        <v>5.6295400000000004</v>
      </c>
      <c r="G774">
        <v>11282.7</v>
      </c>
      <c r="H774" s="80">
        <v>5.7778700000000001</v>
      </c>
      <c r="I774" s="80">
        <v>11282.7</v>
      </c>
      <c r="J774">
        <v>5.6217300000000003</v>
      </c>
      <c r="K774">
        <v>11282.7</v>
      </c>
      <c r="L774">
        <v>5.5955399999999997</v>
      </c>
      <c r="M774">
        <v>11282.7</v>
      </c>
      <c r="N774">
        <v>5.6109900000000001</v>
      </c>
      <c r="O774">
        <v>11282.7</v>
      </c>
      <c r="P774">
        <v>5.6414400000000002</v>
      </c>
      <c r="Q774">
        <v>11282.7</v>
      </c>
      <c r="R774">
        <v>5.6134199999999996</v>
      </c>
      <c r="S774">
        <v>11282.7</v>
      </c>
      <c r="T774">
        <v>5.6134199999999996</v>
      </c>
      <c r="U774">
        <v>11282.7</v>
      </c>
      <c r="V774">
        <v>5.6081700000000003</v>
      </c>
      <c r="W774">
        <v>11282.7</v>
      </c>
      <c r="X774">
        <v>5.6048400000000003</v>
      </c>
      <c r="Y774">
        <v>11282.7</v>
      </c>
      <c r="Z774" s="26">
        <f>MATCH(smallO[[#This Row],[Simen Best sol]],smallO[[#This Row],[Simen 1 time]:[Simen 10 sol]],0)</f>
        <v>2</v>
      </c>
      <c r="AA774" s="26">
        <f>INDEX(smallO[[#This Row],[Simen 1 time]:[Simen 10 sol]],smallO[[#This Row],[Match]]-1)</f>
        <v>5.6295400000000004</v>
      </c>
      <c r="AB774" s="79">
        <f t="shared" si="24"/>
        <v>11282.7</v>
      </c>
      <c r="AC774" s="26">
        <f>MATCH(smallO[[#This Row],[Simen worst sol]],smallO[[#This Row],[Simen 1 time]:[Simen 10 sol]],0)</f>
        <v>2</v>
      </c>
      <c r="AD774" s="26">
        <f>INDEX(smallO[[#This Row],[Simen 1 time]:[Simen 10 sol]],smallO[[#This Row],[Match2]]-1)</f>
        <v>5.6295400000000004</v>
      </c>
      <c r="AE774" s="79">
        <f t="shared" si="25"/>
        <v>11282.7</v>
      </c>
      <c r="AF774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11282.699999999999</v>
      </c>
      <c r="AI774" s="79"/>
      <c r="AJ774" s="79"/>
      <c r="AL774" s="79"/>
      <c r="AM774" s="79"/>
      <c r="AN774" s="79"/>
    </row>
    <row r="775" spans="1:40">
      <c r="A775" s="17" t="s">
        <v>56</v>
      </c>
      <c r="B775" s="13">
        <v>6</v>
      </c>
      <c r="C775" s="13">
        <v>5</v>
      </c>
      <c r="D775" s="13">
        <v>4</v>
      </c>
      <c r="E775" s="13">
        <v>5</v>
      </c>
      <c r="F775">
        <v>30.267199999999999</v>
      </c>
      <c r="G775">
        <v>6285</v>
      </c>
      <c r="H775" s="80">
        <v>30.284700000000001</v>
      </c>
      <c r="I775" s="80">
        <v>6285</v>
      </c>
      <c r="J775">
        <v>30.292000000000002</v>
      </c>
      <c r="K775">
        <v>6285</v>
      </c>
      <c r="L775">
        <v>30.2408</v>
      </c>
      <c r="M775">
        <v>6285</v>
      </c>
      <c r="N775">
        <v>30.243200000000002</v>
      </c>
      <c r="O775">
        <v>6285</v>
      </c>
      <c r="P775">
        <v>30.322600000000001</v>
      </c>
      <c r="Q775">
        <v>6285</v>
      </c>
      <c r="R775">
        <v>30.275400000000001</v>
      </c>
      <c r="S775">
        <v>6285</v>
      </c>
      <c r="T775">
        <v>30.275400000000001</v>
      </c>
      <c r="U775">
        <v>6285</v>
      </c>
      <c r="V775">
        <v>30.316199999999998</v>
      </c>
      <c r="W775">
        <v>6285</v>
      </c>
      <c r="X775">
        <v>30.268899999999999</v>
      </c>
      <c r="Y775">
        <v>6285</v>
      </c>
      <c r="Z775" s="26">
        <f>MATCH(smallO[[#This Row],[Simen Best sol]],smallO[[#This Row],[Simen 1 time]:[Simen 10 sol]],0)</f>
        <v>2</v>
      </c>
      <c r="AA775" s="26">
        <f>INDEX(smallO[[#This Row],[Simen 1 time]:[Simen 10 sol]],smallO[[#This Row],[Match]]-1)</f>
        <v>30.267199999999999</v>
      </c>
      <c r="AB775" s="79">
        <f t="shared" si="24"/>
        <v>6285</v>
      </c>
      <c r="AC775" s="26">
        <f>MATCH(smallO[[#This Row],[Simen worst sol]],smallO[[#This Row],[Simen 1 time]:[Simen 10 sol]],0)</f>
        <v>2</v>
      </c>
      <c r="AD775" s="26">
        <f>INDEX(smallO[[#This Row],[Simen 1 time]:[Simen 10 sol]],smallO[[#This Row],[Match2]]-1)</f>
        <v>30.267199999999999</v>
      </c>
      <c r="AE775" s="79">
        <f t="shared" si="25"/>
        <v>6285</v>
      </c>
      <c r="AF775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6285</v>
      </c>
      <c r="AI775" s="79"/>
      <c r="AJ775" s="79"/>
      <c r="AL775" s="79"/>
      <c r="AM775" s="79"/>
      <c r="AN775" s="79"/>
    </row>
    <row r="776" spans="1:40">
      <c r="A776" s="18" t="s">
        <v>56</v>
      </c>
      <c r="B776" s="15">
        <v>6</v>
      </c>
      <c r="C776" s="15">
        <v>5</v>
      </c>
      <c r="D776" s="15">
        <v>5</v>
      </c>
      <c r="E776" s="15">
        <v>5</v>
      </c>
      <c r="H776" s="80"/>
      <c r="I776" s="80"/>
      <c r="Z776" s="26" t="e">
        <f>MATCH(smallO[[#This Row],[Simen Best sol]],smallO[[#This Row],[Simen 1 time]:[Simen 10 sol]],0)</f>
        <v>#N/A</v>
      </c>
      <c r="AA776" s="26" t="e">
        <f>INDEX(smallO[[#This Row],[Simen 1 time]:[Simen 10 sol]],smallO[[#This Row],[Match]]-1)</f>
        <v>#N/A</v>
      </c>
      <c r="AB776" s="79">
        <f t="shared" si="24"/>
        <v>0</v>
      </c>
      <c r="AC776" s="26" t="e">
        <f>MATCH(smallO[[#This Row],[Simen worst sol]],smallO[[#This Row],[Simen 1 time]:[Simen 10 sol]],0)</f>
        <v>#N/A</v>
      </c>
      <c r="AD776" s="26" t="e">
        <f>INDEX(smallO[[#This Row],[Simen 1 time]:[Simen 10 sol]],smallO[[#This Row],[Match2]]-1)</f>
        <v>#N/A</v>
      </c>
      <c r="AE776" s="79">
        <f t="shared" si="25"/>
        <v>0</v>
      </c>
      <c r="AF776" s="28" t="e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#DIV/0!</v>
      </c>
      <c r="AI776" s="79"/>
      <c r="AJ776" s="79"/>
      <c r="AL776" s="79"/>
      <c r="AM776" s="79"/>
      <c r="AN776" s="79"/>
    </row>
    <row r="777" spans="1:40">
      <c r="A777" s="17" t="s">
        <v>56</v>
      </c>
      <c r="B777" s="13">
        <v>6</v>
      </c>
      <c r="C777" s="13">
        <v>10</v>
      </c>
      <c r="D777" s="13">
        <v>1</v>
      </c>
      <c r="E777" s="13">
        <v>5</v>
      </c>
      <c r="F777">
        <v>112.691</v>
      </c>
      <c r="G777">
        <v>9915.68</v>
      </c>
      <c r="H777" s="80">
        <v>111.666</v>
      </c>
      <c r="I777" s="80">
        <v>9913.8700000000008</v>
      </c>
      <c r="J777">
        <v>114.657</v>
      </c>
      <c r="K777">
        <v>9854.09</v>
      </c>
      <c r="L777">
        <v>114.642</v>
      </c>
      <c r="M777">
        <v>9854.09</v>
      </c>
      <c r="N777">
        <v>113.712</v>
      </c>
      <c r="O777">
        <v>9821.44</v>
      </c>
      <c r="P777">
        <v>114.65600000000001</v>
      </c>
      <c r="Q777">
        <v>9854.09</v>
      </c>
      <c r="R777">
        <v>112.68899999999999</v>
      </c>
      <c r="S777">
        <v>9821.44</v>
      </c>
      <c r="T777">
        <v>112.68899999999999</v>
      </c>
      <c r="U777">
        <v>9821.44</v>
      </c>
      <c r="V777">
        <v>114.758</v>
      </c>
      <c r="W777">
        <v>9915.68</v>
      </c>
      <c r="X777">
        <v>114.69199999999999</v>
      </c>
      <c r="Y777">
        <v>9854.09</v>
      </c>
      <c r="Z777" s="26">
        <f>MATCH(smallO[[#This Row],[Simen Best sol]],smallO[[#This Row],[Simen 1 time]:[Simen 10 sol]],0)</f>
        <v>10</v>
      </c>
      <c r="AA777" s="26">
        <f>INDEX(smallO[[#This Row],[Simen 1 time]:[Simen 10 sol]],smallO[[#This Row],[Match]]-1)</f>
        <v>113.712</v>
      </c>
      <c r="AB777" s="79">
        <f t="shared" si="24"/>
        <v>9821.44</v>
      </c>
      <c r="AC777" s="26">
        <f>MATCH(smallO[[#This Row],[Simen worst sol]],smallO[[#This Row],[Simen 1 time]:[Simen 10 sol]],0)</f>
        <v>2</v>
      </c>
      <c r="AD777" s="26">
        <f>INDEX(smallO[[#This Row],[Simen 1 time]:[Simen 10 sol]],smallO[[#This Row],[Match2]]-1)</f>
        <v>112.691</v>
      </c>
      <c r="AE777" s="79">
        <f t="shared" si="25"/>
        <v>9915.68</v>
      </c>
      <c r="AF777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9862.5910000000003</v>
      </c>
      <c r="AI777" s="79"/>
      <c r="AJ777" s="79"/>
      <c r="AL777" s="79"/>
      <c r="AM777" s="79"/>
      <c r="AN777" s="79"/>
    </row>
    <row r="778" spans="1:40">
      <c r="A778" s="18" t="s">
        <v>56</v>
      </c>
      <c r="B778" s="15">
        <v>6</v>
      </c>
      <c r="C778" s="15">
        <v>10</v>
      </c>
      <c r="D778" s="15">
        <v>2</v>
      </c>
      <c r="E778" s="15">
        <v>5</v>
      </c>
      <c r="F778">
        <v>112.611</v>
      </c>
      <c r="G778">
        <v>11724.3</v>
      </c>
      <c r="H778" s="80">
        <v>114.69799999999999</v>
      </c>
      <c r="I778" s="80">
        <v>11724.3</v>
      </c>
      <c r="J778">
        <v>115.658</v>
      </c>
      <c r="K778">
        <v>11723.8</v>
      </c>
      <c r="L778">
        <v>112.61199999999999</v>
      </c>
      <c r="M778">
        <v>11717.5</v>
      </c>
      <c r="N778">
        <v>115.63200000000001</v>
      </c>
      <c r="O778">
        <v>11723.8</v>
      </c>
      <c r="P778">
        <v>115.68</v>
      </c>
      <c r="Q778">
        <v>11723.8</v>
      </c>
      <c r="R778">
        <v>115.654</v>
      </c>
      <c r="S778">
        <v>11723.8</v>
      </c>
      <c r="T778">
        <v>115.654</v>
      </c>
      <c r="U778">
        <v>11723.8</v>
      </c>
      <c r="V778">
        <v>111.584</v>
      </c>
      <c r="W778">
        <v>11724.3</v>
      </c>
      <c r="X778">
        <v>115.711</v>
      </c>
      <c r="Y778">
        <v>11724.3</v>
      </c>
      <c r="Z778" s="26">
        <f>MATCH(smallO[[#This Row],[Simen Best sol]],smallO[[#This Row],[Simen 1 time]:[Simen 10 sol]],0)</f>
        <v>8</v>
      </c>
      <c r="AA778" s="26">
        <f>INDEX(smallO[[#This Row],[Simen 1 time]:[Simen 10 sol]],smallO[[#This Row],[Match]]-1)</f>
        <v>112.61199999999999</v>
      </c>
      <c r="AB778" s="79">
        <f t="shared" si="24"/>
        <v>11717.5</v>
      </c>
      <c r="AC778" s="26">
        <f>MATCH(smallO[[#This Row],[Simen worst sol]],smallO[[#This Row],[Simen 1 time]:[Simen 10 sol]],0)</f>
        <v>2</v>
      </c>
      <c r="AD778" s="26">
        <f>INDEX(smallO[[#This Row],[Simen 1 time]:[Simen 10 sol]],smallO[[#This Row],[Match2]]-1)</f>
        <v>112.611</v>
      </c>
      <c r="AE778" s="79">
        <f t="shared" si="25"/>
        <v>11724.3</v>
      </c>
      <c r="AF778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11723.37</v>
      </c>
      <c r="AI778" s="79"/>
      <c r="AJ778" s="79"/>
      <c r="AL778" s="79"/>
      <c r="AM778" s="79"/>
      <c r="AN778" s="79"/>
    </row>
    <row r="779" spans="1:40">
      <c r="A779" s="17" t="s">
        <v>56</v>
      </c>
      <c r="B779" s="13">
        <v>6</v>
      </c>
      <c r="C779" s="13">
        <v>10</v>
      </c>
      <c r="D779" s="13">
        <v>3</v>
      </c>
      <c r="E779" s="13">
        <v>5</v>
      </c>
      <c r="F779">
        <v>102.471</v>
      </c>
      <c r="G779">
        <v>8377.0400000000009</v>
      </c>
      <c r="H779" s="80">
        <v>101.078</v>
      </c>
      <c r="I779" s="80">
        <v>8239.75</v>
      </c>
      <c r="J779">
        <v>95.504999999999995</v>
      </c>
      <c r="K779">
        <v>8239.6200000000008</v>
      </c>
      <c r="L779">
        <v>101.411</v>
      </c>
      <c r="M779">
        <v>8377.0400000000009</v>
      </c>
      <c r="N779">
        <v>101.396</v>
      </c>
      <c r="O779">
        <v>8377.34</v>
      </c>
      <c r="P779">
        <v>101.41500000000001</v>
      </c>
      <c r="Q779">
        <v>8304.42</v>
      </c>
      <c r="R779">
        <v>101.429</v>
      </c>
      <c r="S779">
        <v>8377.0400000000009</v>
      </c>
      <c r="T779">
        <v>101.429</v>
      </c>
      <c r="U779">
        <v>8377.0400000000009</v>
      </c>
      <c r="V779">
        <v>105.518</v>
      </c>
      <c r="W779">
        <v>8304.17</v>
      </c>
      <c r="X779">
        <v>101.41</v>
      </c>
      <c r="Y779">
        <v>8377.0400000000009</v>
      </c>
      <c r="Z779" s="26">
        <f>MATCH(smallO[[#This Row],[Simen Best sol]],smallO[[#This Row],[Simen 1 time]:[Simen 10 sol]],0)</f>
        <v>6</v>
      </c>
      <c r="AA779" s="26">
        <f>INDEX(smallO[[#This Row],[Simen 1 time]:[Simen 10 sol]],smallO[[#This Row],[Match]]-1)</f>
        <v>95.504999999999995</v>
      </c>
      <c r="AB779" s="79">
        <f t="shared" si="24"/>
        <v>8239.6200000000008</v>
      </c>
      <c r="AC779" s="26">
        <f>MATCH(smallO[[#This Row],[Simen worst sol]],smallO[[#This Row],[Simen 1 time]:[Simen 10 sol]],0)</f>
        <v>10</v>
      </c>
      <c r="AD779" s="26">
        <f>INDEX(smallO[[#This Row],[Simen 1 time]:[Simen 10 sol]],smallO[[#This Row],[Match2]]-1)</f>
        <v>101.396</v>
      </c>
      <c r="AE779" s="79">
        <f t="shared" si="25"/>
        <v>8377.34</v>
      </c>
      <c r="AF779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8335.0499999999993</v>
      </c>
      <c r="AI779" s="79"/>
      <c r="AJ779" s="79"/>
      <c r="AL779" s="79"/>
      <c r="AM779" s="79"/>
      <c r="AN779" s="79"/>
    </row>
    <row r="780" spans="1:40">
      <c r="A780" s="18" t="s">
        <v>56</v>
      </c>
      <c r="B780" s="15">
        <v>6</v>
      </c>
      <c r="C780" s="15">
        <v>10</v>
      </c>
      <c r="D780" s="15">
        <v>4</v>
      </c>
      <c r="E780" s="15">
        <v>5</v>
      </c>
      <c r="F780" s="79">
        <v>109.30200000000001</v>
      </c>
      <c r="G780" s="79">
        <v>10088.700000000001</v>
      </c>
      <c r="H780" s="80">
        <v>107.285</v>
      </c>
      <c r="I780" s="80">
        <v>10089</v>
      </c>
      <c r="J780">
        <v>110.35</v>
      </c>
      <c r="K780">
        <v>10088.700000000001</v>
      </c>
      <c r="L780">
        <v>110.401</v>
      </c>
      <c r="M780">
        <v>10088.700000000001</v>
      </c>
      <c r="N780">
        <v>109.449</v>
      </c>
      <c r="O780">
        <v>10081.4</v>
      </c>
      <c r="P780">
        <v>110.35</v>
      </c>
      <c r="Q780">
        <v>10088.700000000001</v>
      </c>
      <c r="R780">
        <v>107.383</v>
      </c>
      <c r="S780">
        <v>10247.9</v>
      </c>
      <c r="T780">
        <v>107.383</v>
      </c>
      <c r="U780">
        <v>10247.9</v>
      </c>
      <c r="V780">
        <v>107.22199999999999</v>
      </c>
      <c r="W780">
        <v>10092.5</v>
      </c>
      <c r="X780">
        <v>110.331</v>
      </c>
      <c r="Y780">
        <v>10092.5</v>
      </c>
      <c r="Z780" s="26">
        <f>MATCH(smallO[[#This Row],[Simen Best sol]],smallO[[#This Row],[Simen 1 time]:[Simen 10 sol]],0)</f>
        <v>10</v>
      </c>
      <c r="AA780" s="26">
        <f>INDEX(smallO[[#This Row],[Simen 1 time]:[Simen 10 sol]],smallO[[#This Row],[Match]]-1)</f>
        <v>109.449</v>
      </c>
      <c r="AB780" s="79">
        <f t="shared" si="24"/>
        <v>10081.4</v>
      </c>
      <c r="AC780" s="26">
        <f>MATCH(smallO[[#This Row],[Simen worst sol]],smallO[[#This Row],[Simen 1 time]:[Simen 10 sol]],0)</f>
        <v>14</v>
      </c>
      <c r="AD780" s="26">
        <f>INDEX(smallO[[#This Row],[Simen 1 time]:[Simen 10 sol]],smallO[[#This Row],[Match2]]-1)</f>
        <v>107.383</v>
      </c>
      <c r="AE780" s="79">
        <f t="shared" si="25"/>
        <v>10247.9</v>
      </c>
      <c r="AF780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10120.6</v>
      </c>
      <c r="AI780" s="79"/>
      <c r="AJ780" s="79"/>
      <c r="AL780" s="79"/>
      <c r="AM780" s="79"/>
      <c r="AN780" s="79"/>
    </row>
    <row r="781" spans="1:40">
      <c r="A781" s="17" t="s">
        <v>56</v>
      </c>
      <c r="B781" s="13">
        <v>6</v>
      </c>
      <c r="C781" s="13">
        <v>10</v>
      </c>
      <c r="D781" s="13">
        <v>5</v>
      </c>
      <c r="E781" s="13">
        <v>5</v>
      </c>
      <c r="F781">
        <v>110.51</v>
      </c>
      <c r="G781">
        <v>7215.85</v>
      </c>
      <c r="H781" s="80">
        <v>110.48699999999999</v>
      </c>
      <c r="I781" s="80">
        <v>7215.85</v>
      </c>
      <c r="J781">
        <v>110.498</v>
      </c>
      <c r="K781">
        <v>7215.85</v>
      </c>
      <c r="L781">
        <v>110.515</v>
      </c>
      <c r="M781">
        <v>7216.54</v>
      </c>
      <c r="N781">
        <v>110.509</v>
      </c>
      <c r="O781">
        <v>7216.54</v>
      </c>
      <c r="P781">
        <v>110.505</v>
      </c>
      <c r="Q781">
        <v>7229.69</v>
      </c>
      <c r="R781">
        <v>110.497</v>
      </c>
      <c r="S781">
        <v>7215.85</v>
      </c>
      <c r="T781">
        <v>110.497</v>
      </c>
      <c r="U781">
        <v>7215.85</v>
      </c>
      <c r="V781">
        <v>110.48699999999999</v>
      </c>
      <c r="W781">
        <v>7215.85</v>
      </c>
      <c r="X781">
        <v>110.499</v>
      </c>
      <c r="Y781">
        <v>7215.85</v>
      </c>
      <c r="Z781" s="26">
        <f>MATCH(smallO[[#This Row],[Simen Best sol]],smallO[[#This Row],[Simen 1 time]:[Simen 10 sol]],0)</f>
        <v>2</v>
      </c>
      <c r="AA781" s="26">
        <f>INDEX(smallO[[#This Row],[Simen 1 time]:[Simen 10 sol]],smallO[[#This Row],[Match]]-1)</f>
        <v>110.51</v>
      </c>
      <c r="AB781" s="79">
        <f t="shared" si="24"/>
        <v>7215.85</v>
      </c>
      <c r="AC781" s="26">
        <f>MATCH(smallO[[#This Row],[Simen worst sol]],smallO[[#This Row],[Simen 1 time]:[Simen 10 sol]],0)</f>
        <v>12</v>
      </c>
      <c r="AD781" s="26">
        <f>INDEX(smallO[[#This Row],[Simen 1 time]:[Simen 10 sol]],smallO[[#This Row],[Match2]]-1)</f>
        <v>110.505</v>
      </c>
      <c r="AE781" s="79">
        <f t="shared" si="25"/>
        <v>7229.69</v>
      </c>
      <c r="AF781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7217.3720000000003</v>
      </c>
      <c r="AI781" s="79"/>
      <c r="AJ781" s="79"/>
      <c r="AL781" s="79"/>
      <c r="AM781" s="79"/>
      <c r="AN781" s="79"/>
    </row>
    <row r="782" spans="1:40">
      <c r="A782" s="18" t="s">
        <v>56</v>
      </c>
      <c r="B782" s="15">
        <v>6</v>
      </c>
      <c r="C782" s="15">
        <v>15</v>
      </c>
      <c r="D782" s="15">
        <v>1</v>
      </c>
      <c r="E782" s="15">
        <v>5</v>
      </c>
      <c r="F782">
        <v>164.04</v>
      </c>
      <c r="G782">
        <v>8915.2900000000009</v>
      </c>
      <c r="H782" s="80">
        <v>163.881</v>
      </c>
      <c r="I782" s="80">
        <v>8950.31</v>
      </c>
      <c r="J782">
        <v>164.17099999999999</v>
      </c>
      <c r="K782">
        <v>8916.3700000000008</v>
      </c>
      <c r="L782">
        <v>163.85900000000001</v>
      </c>
      <c r="M782">
        <v>8983.17</v>
      </c>
      <c r="N782">
        <v>161.881</v>
      </c>
      <c r="O782">
        <v>8761.44</v>
      </c>
      <c r="P782">
        <v>163.899</v>
      </c>
      <c r="Q782">
        <v>8928.65</v>
      </c>
      <c r="R782">
        <v>163.85599999999999</v>
      </c>
      <c r="S782">
        <v>8896.77</v>
      </c>
      <c r="T782">
        <v>163.85599999999999</v>
      </c>
      <c r="U782">
        <v>8896.77</v>
      </c>
      <c r="V782">
        <v>162.87</v>
      </c>
      <c r="W782">
        <v>8764.17</v>
      </c>
      <c r="X782">
        <v>163.876</v>
      </c>
      <c r="Y782">
        <v>8930.3700000000008</v>
      </c>
      <c r="Z782" s="26">
        <f>MATCH(smallO[[#This Row],[Simen Best sol]],smallO[[#This Row],[Simen 1 time]:[Simen 10 sol]],0)</f>
        <v>10</v>
      </c>
      <c r="AA782" s="26">
        <f>INDEX(smallO[[#This Row],[Simen 1 time]:[Simen 10 sol]],smallO[[#This Row],[Match]]-1)</f>
        <v>161.881</v>
      </c>
      <c r="AB782" s="79">
        <f t="shared" si="24"/>
        <v>8761.44</v>
      </c>
      <c r="AC782" s="26">
        <f>MATCH(smallO[[#This Row],[Simen worst sol]],smallO[[#This Row],[Simen 1 time]:[Simen 10 sol]],0)</f>
        <v>8</v>
      </c>
      <c r="AD782" s="26">
        <f>INDEX(smallO[[#This Row],[Simen 1 time]:[Simen 10 sol]],smallO[[#This Row],[Match2]]-1)</f>
        <v>163.85900000000001</v>
      </c>
      <c r="AE782" s="79">
        <f t="shared" si="25"/>
        <v>8983.17</v>
      </c>
      <c r="AF782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8894.3310000000001</v>
      </c>
      <c r="AI782" s="79"/>
      <c r="AJ782" s="79"/>
      <c r="AL782" s="79"/>
      <c r="AM782" s="79"/>
      <c r="AN782" s="79"/>
    </row>
    <row r="783" spans="1:40">
      <c r="A783" s="17" t="s">
        <v>56</v>
      </c>
      <c r="B783" s="13">
        <v>6</v>
      </c>
      <c r="C783" s="13">
        <v>15</v>
      </c>
      <c r="D783" s="13">
        <v>2</v>
      </c>
      <c r="E783" s="13">
        <v>5</v>
      </c>
      <c r="F783">
        <v>144.43199999999999</v>
      </c>
      <c r="G783">
        <v>9073.26</v>
      </c>
      <c r="H783" s="80">
        <v>147.94300000000001</v>
      </c>
      <c r="I783" s="80">
        <v>9118.67</v>
      </c>
      <c r="J783">
        <v>146.072</v>
      </c>
      <c r="K783">
        <v>9213.1299999999992</v>
      </c>
      <c r="L783">
        <v>146.999</v>
      </c>
      <c r="M783">
        <v>9226.19</v>
      </c>
      <c r="N783">
        <v>146.93799999999999</v>
      </c>
      <c r="O783">
        <v>9213.77</v>
      </c>
      <c r="P783">
        <v>147.054</v>
      </c>
      <c r="Q783">
        <v>9219.41</v>
      </c>
      <c r="R783">
        <v>149.08199999999999</v>
      </c>
      <c r="S783">
        <v>9076.84</v>
      </c>
      <c r="T783">
        <v>149.08199999999999</v>
      </c>
      <c r="U783">
        <v>9076.84</v>
      </c>
      <c r="V783">
        <v>139.74799999999999</v>
      </c>
      <c r="W783">
        <v>9073.26</v>
      </c>
      <c r="X783">
        <v>147.96299999999999</v>
      </c>
      <c r="Y783">
        <v>9147.24</v>
      </c>
      <c r="Z783" s="26">
        <f>MATCH(smallO[[#This Row],[Simen Best sol]],smallO[[#This Row],[Simen 1 time]:[Simen 10 sol]],0)</f>
        <v>2</v>
      </c>
      <c r="AA783" s="26">
        <f>INDEX(smallO[[#This Row],[Simen 1 time]:[Simen 10 sol]],smallO[[#This Row],[Match]]-1)</f>
        <v>144.43199999999999</v>
      </c>
      <c r="AB783" s="79">
        <f t="shared" si="24"/>
        <v>9073.26</v>
      </c>
      <c r="AC783" s="26">
        <f>MATCH(smallO[[#This Row],[Simen worst sol]],smallO[[#This Row],[Simen 1 time]:[Simen 10 sol]],0)</f>
        <v>8</v>
      </c>
      <c r="AD783" s="26">
        <f>INDEX(smallO[[#This Row],[Simen 1 time]:[Simen 10 sol]],smallO[[#This Row],[Match2]]-1)</f>
        <v>146.999</v>
      </c>
      <c r="AE783" s="79">
        <f t="shared" si="25"/>
        <v>9226.19</v>
      </c>
      <c r="AF783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9143.8610000000008</v>
      </c>
      <c r="AI783" s="79"/>
      <c r="AJ783" s="79"/>
      <c r="AL783" s="79"/>
      <c r="AM783" s="79"/>
      <c r="AN783" s="79"/>
    </row>
    <row r="784" spans="1:40">
      <c r="A784" s="18" t="s">
        <v>56</v>
      </c>
      <c r="B784" s="15">
        <v>6</v>
      </c>
      <c r="C784" s="15">
        <v>15</v>
      </c>
      <c r="D784" s="15">
        <v>3</v>
      </c>
      <c r="E784" s="15">
        <v>5</v>
      </c>
      <c r="F784">
        <v>163.90899999999999</v>
      </c>
      <c r="G784">
        <v>10530.8</v>
      </c>
      <c r="H784" s="80">
        <v>163.69399999999999</v>
      </c>
      <c r="I784" s="80">
        <v>10530.9</v>
      </c>
      <c r="J784">
        <v>163.64599999999999</v>
      </c>
      <c r="K784">
        <v>10571.2</v>
      </c>
      <c r="L784">
        <v>163.63499999999999</v>
      </c>
      <c r="M784">
        <v>10571.2</v>
      </c>
      <c r="N784">
        <v>163.68199999999999</v>
      </c>
      <c r="O784">
        <v>10571.2</v>
      </c>
      <c r="P784">
        <v>163.667</v>
      </c>
      <c r="Q784">
        <v>10571.2</v>
      </c>
      <c r="R784">
        <v>163.73500000000001</v>
      </c>
      <c r="S784">
        <v>10572.1</v>
      </c>
      <c r="T784">
        <v>163.73500000000001</v>
      </c>
      <c r="U784">
        <v>10572.1</v>
      </c>
      <c r="V784">
        <v>163.79400000000001</v>
      </c>
      <c r="W784">
        <v>10529.9</v>
      </c>
      <c r="X784">
        <v>163.755</v>
      </c>
      <c r="Y784">
        <v>10529.9</v>
      </c>
      <c r="Z784" s="26">
        <f>MATCH(smallO[[#This Row],[Simen Best sol]],smallO[[#This Row],[Simen 1 time]:[Simen 10 sol]],0)</f>
        <v>18</v>
      </c>
      <c r="AA784" s="26">
        <f>INDEX(smallO[[#This Row],[Simen 1 time]:[Simen 10 sol]],smallO[[#This Row],[Match]]-1)</f>
        <v>163.79400000000001</v>
      </c>
      <c r="AB784" s="79">
        <f t="shared" si="24"/>
        <v>10529.9</v>
      </c>
      <c r="AC784" s="26">
        <f>MATCH(smallO[[#This Row],[Simen worst sol]],smallO[[#This Row],[Simen 1 time]:[Simen 10 sol]],0)</f>
        <v>14</v>
      </c>
      <c r="AD784" s="26">
        <f>INDEX(smallO[[#This Row],[Simen 1 time]:[Simen 10 sol]],smallO[[#This Row],[Match2]]-1)</f>
        <v>163.73500000000001</v>
      </c>
      <c r="AE784" s="79">
        <f t="shared" si="25"/>
        <v>10572.1</v>
      </c>
      <c r="AF784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10555.05</v>
      </c>
      <c r="AI784" s="79"/>
      <c r="AJ784" s="79"/>
      <c r="AL784" s="79"/>
      <c r="AM784" s="79"/>
      <c r="AN784" s="79"/>
    </row>
    <row r="785" spans="1:40">
      <c r="A785" s="17" t="s">
        <v>56</v>
      </c>
      <c r="B785" s="13">
        <v>6</v>
      </c>
      <c r="C785" s="13">
        <v>15</v>
      </c>
      <c r="D785" s="13">
        <v>4</v>
      </c>
      <c r="E785" s="13">
        <v>5</v>
      </c>
      <c r="F785">
        <v>164.303</v>
      </c>
      <c r="G785">
        <v>9529.94</v>
      </c>
      <c r="H785" s="80">
        <v>164.333</v>
      </c>
      <c r="I785" s="80">
        <v>9529.94</v>
      </c>
      <c r="J785">
        <v>164.3</v>
      </c>
      <c r="K785">
        <v>9529.94</v>
      </c>
      <c r="L785">
        <v>163.28100000000001</v>
      </c>
      <c r="M785">
        <v>9528.94</v>
      </c>
      <c r="N785">
        <v>164.36199999999999</v>
      </c>
      <c r="O785">
        <v>9528.94</v>
      </c>
      <c r="P785">
        <v>164.26400000000001</v>
      </c>
      <c r="Q785">
        <v>9529.94</v>
      </c>
      <c r="R785">
        <v>159.24100000000001</v>
      </c>
      <c r="S785">
        <v>9457.94</v>
      </c>
      <c r="T785">
        <v>159.24100000000001</v>
      </c>
      <c r="U785">
        <v>9457.94</v>
      </c>
      <c r="V785">
        <v>159.476</v>
      </c>
      <c r="W785">
        <v>9457.94</v>
      </c>
      <c r="X785">
        <v>160.18199999999999</v>
      </c>
      <c r="Y785">
        <v>9457.94</v>
      </c>
      <c r="Z785" s="26">
        <f>MATCH(smallO[[#This Row],[Simen Best sol]],smallO[[#This Row],[Simen 1 time]:[Simen 10 sol]],0)</f>
        <v>14</v>
      </c>
      <c r="AA785" s="26">
        <f>INDEX(smallO[[#This Row],[Simen 1 time]:[Simen 10 sol]],smallO[[#This Row],[Match]]-1)</f>
        <v>159.24100000000001</v>
      </c>
      <c r="AB785" s="79">
        <f t="shared" si="24"/>
        <v>9457.94</v>
      </c>
      <c r="AC785" s="26">
        <f>MATCH(smallO[[#This Row],[Simen worst sol]],smallO[[#This Row],[Simen 1 time]:[Simen 10 sol]],0)</f>
        <v>2</v>
      </c>
      <c r="AD785" s="26">
        <f>INDEX(smallO[[#This Row],[Simen 1 time]:[Simen 10 sol]],smallO[[#This Row],[Match2]]-1)</f>
        <v>164.303</v>
      </c>
      <c r="AE785" s="79">
        <f t="shared" si="25"/>
        <v>9529.94</v>
      </c>
      <c r="AF785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9500.94</v>
      </c>
      <c r="AI785" s="79"/>
      <c r="AJ785" s="79"/>
      <c r="AL785" s="79"/>
      <c r="AM785" s="79"/>
      <c r="AN785" s="79"/>
    </row>
    <row r="786" spans="1:40">
      <c r="A786" s="18" t="s">
        <v>56</v>
      </c>
      <c r="B786" s="15">
        <v>6</v>
      </c>
      <c r="C786" s="15">
        <v>15</v>
      </c>
      <c r="D786" s="15">
        <v>5</v>
      </c>
      <c r="E786" s="15">
        <v>5</v>
      </c>
      <c r="F786">
        <v>163.536</v>
      </c>
      <c r="G786">
        <v>10435.799999999999</v>
      </c>
      <c r="H786" s="80">
        <v>163.52600000000001</v>
      </c>
      <c r="I786" s="80">
        <v>10435.799999999999</v>
      </c>
      <c r="J786">
        <v>163.489</v>
      </c>
      <c r="K786">
        <v>10435.799999999999</v>
      </c>
      <c r="L786">
        <v>163.511</v>
      </c>
      <c r="M786">
        <v>10435.799999999999</v>
      </c>
      <c r="N786">
        <v>163.559</v>
      </c>
      <c r="O786">
        <v>10435.799999999999</v>
      </c>
      <c r="P786">
        <v>163.464</v>
      </c>
      <c r="Q786">
        <v>10435.799999999999</v>
      </c>
      <c r="R786">
        <v>163.49600000000001</v>
      </c>
      <c r="S786">
        <v>10435.799999999999</v>
      </c>
      <c r="T786">
        <v>163.49600000000001</v>
      </c>
      <c r="U786">
        <v>10435.799999999999</v>
      </c>
      <c r="V786">
        <v>163.50899999999999</v>
      </c>
      <c r="W786">
        <v>10435.799999999999</v>
      </c>
      <c r="X786">
        <v>163.494</v>
      </c>
      <c r="Y786">
        <v>10435.799999999999</v>
      </c>
      <c r="Z786" s="26">
        <f>MATCH(smallO[[#This Row],[Simen Best sol]],smallO[[#This Row],[Simen 1 time]:[Simen 10 sol]],0)</f>
        <v>2</v>
      </c>
      <c r="AA786" s="26">
        <f>INDEX(smallO[[#This Row],[Simen 1 time]:[Simen 10 sol]],smallO[[#This Row],[Match]]-1)</f>
        <v>163.536</v>
      </c>
      <c r="AB786" s="79">
        <f t="shared" si="24"/>
        <v>10435.799999999999</v>
      </c>
      <c r="AC786" s="26">
        <f>MATCH(smallO[[#This Row],[Simen worst sol]],smallO[[#This Row],[Simen 1 time]:[Simen 10 sol]],0)</f>
        <v>2</v>
      </c>
      <c r="AD786" s="26">
        <f>INDEX(smallO[[#This Row],[Simen 1 time]:[Simen 10 sol]],smallO[[#This Row],[Match2]]-1)</f>
        <v>163.536</v>
      </c>
      <c r="AE786" s="79">
        <f t="shared" si="25"/>
        <v>10435.799999999999</v>
      </c>
      <c r="AF786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10435.800000000001</v>
      </c>
      <c r="AI786" s="79"/>
      <c r="AJ786" s="79"/>
      <c r="AL786" s="79"/>
      <c r="AM786" s="79"/>
      <c r="AN786" s="79"/>
    </row>
    <row r="787" spans="1:40">
      <c r="A787" s="17" t="s">
        <v>56</v>
      </c>
      <c r="B787" s="13">
        <v>6</v>
      </c>
      <c r="C787" s="13">
        <v>20</v>
      </c>
      <c r="D787" s="13">
        <v>1</v>
      </c>
      <c r="E787" s="13">
        <v>5</v>
      </c>
      <c r="F787">
        <v>212.12899999999999</v>
      </c>
      <c r="G787">
        <v>11867.8</v>
      </c>
      <c r="H787" s="80">
        <v>210.886</v>
      </c>
      <c r="I787" s="80">
        <v>11852.3</v>
      </c>
      <c r="J787">
        <v>212.042</v>
      </c>
      <c r="K787">
        <v>11840.5</v>
      </c>
      <c r="L787">
        <v>210.90299999999999</v>
      </c>
      <c r="M787">
        <v>11841</v>
      </c>
      <c r="N787">
        <v>212.108</v>
      </c>
      <c r="O787">
        <v>11868.6</v>
      </c>
      <c r="P787">
        <v>211.05</v>
      </c>
      <c r="Q787">
        <v>11839.2</v>
      </c>
      <c r="R787">
        <v>211.126</v>
      </c>
      <c r="S787">
        <v>11838.2</v>
      </c>
      <c r="T787">
        <v>211.126</v>
      </c>
      <c r="U787">
        <v>11838.2</v>
      </c>
      <c r="V787">
        <v>210.857</v>
      </c>
      <c r="W787">
        <v>11837.9</v>
      </c>
      <c r="X787">
        <v>212.06100000000001</v>
      </c>
      <c r="Y787">
        <v>11863</v>
      </c>
      <c r="Z787" s="26">
        <f>MATCH(smallO[[#This Row],[Simen Best sol]],smallO[[#This Row],[Simen 1 time]:[Simen 10 sol]],0)</f>
        <v>18</v>
      </c>
      <c r="AA787" s="26">
        <f>INDEX(smallO[[#This Row],[Simen 1 time]:[Simen 10 sol]],smallO[[#This Row],[Match]]-1)</f>
        <v>210.857</v>
      </c>
      <c r="AB787" s="79">
        <f t="shared" si="24"/>
        <v>11837.9</v>
      </c>
      <c r="AC787" s="26">
        <f>MATCH(smallO[[#This Row],[Simen worst sol]],smallO[[#This Row],[Simen 1 time]:[Simen 10 sol]],0)</f>
        <v>10</v>
      </c>
      <c r="AD787" s="26">
        <f>INDEX(smallO[[#This Row],[Simen 1 time]:[Simen 10 sol]],smallO[[#This Row],[Match2]]-1)</f>
        <v>212.108</v>
      </c>
      <c r="AE787" s="79">
        <f t="shared" si="25"/>
        <v>11868.6</v>
      </c>
      <c r="AF787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11848.669999999998</v>
      </c>
      <c r="AI787" s="79"/>
      <c r="AJ787" s="79"/>
      <c r="AL787" s="79"/>
      <c r="AM787" s="79"/>
      <c r="AN787" s="79"/>
    </row>
    <row r="788" spans="1:40">
      <c r="A788" s="18" t="s">
        <v>56</v>
      </c>
      <c r="B788" s="15">
        <v>6</v>
      </c>
      <c r="C788" s="15">
        <v>20</v>
      </c>
      <c r="D788" s="15">
        <v>2</v>
      </c>
      <c r="E788" s="15">
        <v>5</v>
      </c>
      <c r="F788">
        <v>211.96700000000001</v>
      </c>
      <c r="G788">
        <v>8312.8799999999992</v>
      </c>
      <c r="H788" s="80">
        <v>210.91800000000001</v>
      </c>
      <c r="I788" s="80">
        <v>8312.8799999999992</v>
      </c>
      <c r="J788">
        <v>211.858</v>
      </c>
      <c r="K788">
        <v>8312.8799999999992</v>
      </c>
      <c r="L788">
        <v>211.97800000000001</v>
      </c>
      <c r="M788">
        <v>8312.8799999999992</v>
      </c>
      <c r="N788">
        <v>211.00899999999999</v>
      </c>
      <c r="O788">
        <v>8313.61</v>
      </c>
      <c r="P788">
        <v>210.96799999999999</v>
      </c>
      <c r="Q788">
        <v>8342.09</v>
      </c>
      <c r="R788">
        <v>211.00299999999999</v>
      </c>
      <c r="S788">
        <v>8366.2199999999993</v>
      </c>
      <c r="T788">
        <v>211.00299999999999</v>
      </c>
      <c r="U788">
        <v>8366.2199999999993</v>
      </c>
      <c r="V788">
        <v>212.22399999999999</v>
      </c>
      <c r="W788">
        <v>8314.17</v>
      </c>
      <c r="X788">
        <v>210.97200000000001</v>
      </c>
      <c r="Y788">
        <v>8377.2000000000007</v>
      </c>
      <c r="Z788" s="26">
        <f>MATCH(smallO[[#This Row],[Simen Best sol]],smallO[[#This Row],[Simen 1 time]:[Simen 10 sol]],0)</f>
        <v>2</v>
      </c>
      <c r="AA788" s="26">
        <f>INDEX(smallO[[#This Row],[Simen 1 time]:[Simen 10 sol]],smallO[[#This Row],[Match]]-1)</f>
        <v>211.96700000000001</v>
      </c>
      <c r="AB788" s="79">
        <f t="shared" si="24"/>
        <v>8312.8799999999992</v>
      </c>
      <c r="AC788" s="26">
        <f>MATCH(smallO[[#This Row],[Simen worst sol]],smallO[[#This Row],[Simen 1 time]:[Simen 10 sol]],0)</f>
        <v>20</v>
      </c>
      <c r="AD788" s="26">
        <f>INDEX(smallO[[#This Row],[Simen 1 time]:[Simen 10 sol]],smallO[[#This Row],[Match2]]-1)</f>
        <v>210.97200000000001</v>
      </c>
      <c r="AE788" s="79">
        <f t="shared" si="25"/>
        <v>8377.2000000000007</v>
      </c>
      <c r="AF788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8333.1029999999992</v>
      </c>
      <c r="AI788" s="79"/>
      <c r="AJ788" s="79"/>
      <c r="AL788" s="79"/>
      <c r="AM788" s="79"/>
      <c r="AN788" s="79"/>
    </row>
    <row r="789" spans="1:40">
      <c r="A789" s="17" t="s">
        <v>56</v>
      </c>
      <c r="B789" s="13">
        <v>6</v>
      </c>
      <c r="C789" s="13">
        <v>20</v>
      </c>
      <c r="D789" s="13">
        <v>3</v>
      </c>
      <c r="E789" s="13">
        <v>5</v>
      </c>
      <c r="F789">
        <v>211.11099999999999</v>
      </c>
      <c r="G789">
        <v>10751.3</v>
      </c>
      <c r="H789" s="80">
        <v>212.316</v>
      </c>
      <c r="I789" s="80">
        <v>10518.4</v>
      </c>
      <c r="J789">
        <v>212.04400000000001</v>
      </c>
      <c r="K789">
        <v>10539.7</v>
      </c>
      <c r="L789">
        <v>212.066</v>
      </c>
      <c r="M789">
        <v>10627.4</v>
      </c>
      <c r="N789">
        <v>211.10499999999999</v>
      </c>
      <c r="O789">
        <v>10585</v>
      </c>
      <c r="P789">
        <v>212.23500000000001</v>
      </c>
      <c r="Q789">
        <v>10518.4</v>
      </c>
      <c r="R789">
        <v>212.11799999999999</v>
      </c>
      <c r="S789">
        <v>10546.5</v>
      </c>
      <c r="T789">
        <v>212.11799999999999</v>
      </c>
      <c r="U789">
        <v>10546.5</v>
      </c>
      <c r="V789">
        <v>211.941</v>
      </c>
      <c r="W789">
        <v>10545.8</v>
      </c>
      <c r="X789">
        <v>212.07499999999999</v>
      </c>
      <c r="Y789">
        <v>10571.5</v>
      </c>
      <c r="Z789" s="26">
        <f>MATCH(smallO[[#This Row],[Simen Best sol]],smallO[[#This Row],[Simen 1 time]:[Simen 10 sol]],0)</f>
        <v>4</v>
      </c>
      <c r="AA789" s="26">
        <f>INDEX(smallO[[#This Row],[Simen 1 time]:[Simen 10 sol]],smallO[[#This Row],[Match]]-1)</f>
        <v>212.316</v>
      </c>
      <c r="AB789" s="79">
        <f t="shared" si="24"/>
        <v>10518.4</v>
      </c>
      <c r="AC789" s="26">
        <f>MATCH(smallO[[#This Row],[Simen worst sol]],smallO[[#This Row],[Simen 1 time]:[Simen 10 sol]],0)</f>
        <v>2</v>
      </c>
      <c r="AD789" s="26">
        <f>INDEX(smallO[[#This Row],[Simen 1 time]:[Simen 10 sol]],smallO[[#This Row],[Match2]]-1)</f>
        <v>211.11099999999999</v>
      </c>
      <c r="AE789" s="79">
        <f t="shared" si="25"/>
        <v>10751.3</v>
      </c>
      <c r="AF789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10575.05</v>
      </c>
      <c r="AI789" s="79"/>
      <c r="AJ789" s="79"/>
      <c r="AL789" s="79"/>
      <c r="AM789" s="79"/>
      <c r="AN789" s="79"/>
    </row>
    <row r="790" spans="1:40">
      <c r="A790" s="18" t="s">
        <v>56</v>
      </c>
      <c r="B790" s="15">
        <v>6</v>
      </c>
      <c r="C790" s="15">
        <v>20</v>
      </c>
      <c r="D790" s="15">
        <v>4</v>
      </c>
      <c r="E790" s="15">
        <v>5</v>
      </c>
      <c r="F790">
        <v>212.54499999999999</v>
      </c>
      <c r="G790">
        <v>13488</v>
      </c>
      <c r="H790" s="80">
        <v>212.6</v>
      </c>
      <c r="I790" s="80">
        <v>13488</v>
      </c>
      <c r="J790">
        <v>212.73</v>
      </c>
      <c r="K790">
        <v>13416</v>
      </c>
      <c r="L790">
        <v>212.70400000000001</v>
      </c>
      <c r="M790">
        <v>13505.5</v>
      </c>
      <c r="N790">
        <v>212.774</v>
      </c>
      <c r="O790">
        <v>13552.4</v>
      </c>
      <c r="P790">
        <v>212.60900000000001</v>
      </c>
      <c r="Q790">
        <v>13506.3</v>
      </c>
      <c r="R790">
        <v>212.619</v>
      </c>
      <c r="S790">
        <v>13471.6</v>
      </c>
      <c r="T790">
        <v>212.619</v>
      </c>
      <c r="U790">
        <v>13471.6</v>
      </c>
      <c r="V790">
        <v>212.721</v>
      </c>
      <c r="W790">
        <v>13514.8</v>
      </c>
      <c r="X790">
        <v>212.80500000000001</v>
      </c>
      <c r="Y790">
        <v>13244</v>
      </c>
      <c r="Z790" s="26">
        <f>MATCH(smallO[[#This Row],[Simen Best sol]],smallO[[#This Row],[Simen 1 time]:[Simen 10 sol]],0)</f>
        <v>20</v>
      </c>
      <c r="AA790" s="26">
        <f>INDEX(smallO[[#This Row],[Simen 1 time]:[Simen 10 sol]],smallO[[#This Row],[Match]]-1)</f>
        <v>212.80500000000001</v>
      </c>
      <c r="AB790" s="79">
        <f t="shared" si="24"/>
        <v>13244</v>
      </c>
      <c r="AC790" s="26">
        <f>MATCH(smallO[[#This Row],[Simen worst sol]],smallO[[#This Row],[Simen 1 time]:[Simen 10 sol]],0)</f>
        <v>10</v>
      </c>
      <c r="AD790" s="26">
        <f>INDEX(smallO[[#This Row],[Simen 1 time]:[Simen 10 sol]],smallO[[#This Row],[Match2]]-1)</f>
        <v>212.774</v>
      </c>
      <c r="AE790" s="79">
        <f t="shared" si="25"/>
        <v>13552.4</v>
      </c>
      <c r="AF790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13465.820000000002</v>
      </c>
      <c r="AI790" s="79"/>
      <c r="AJ790" s="79"/>
      <c r="AL790" s="79"/>
      <c r="AM790" s="79"/>
      <c r="AN790" s="79"/>
    </row>
    <row r="791" spans="1:40">
      <c r="A791" s="17" t="s">
        <v>56</v>
      </c>
      <c r="B791" s="13">
        <v>6</v>
      </c>
      <c r="C791" s="13">
        <v>20</v>
      </c>
      <c r="D791" s="13">
        <v>5</v>
      </c>
      <c r="E791" s="13">
        <v>5</v>
      </c>
      <c r="F791">
        <v>212.61199999999999</v>
      </c>
      <c r="G791">
        <v>14628.5</v>
      </c>
      <c r="H791" s="80">
        <v>212.73400000000001</v>
      </c>
      <c r="I791" s="80">
        <v>14628.5</v>
      </c>
      <c r="J791">
        <v>212.69399999999999</v>
      </c>
      <c r="K791">
        <v>14578.5</v>
      </c>
      <c r="L791">
        <v>212.65899999999999</v>
      </c>
      <c r="M791">
        <v>14628.5</v>
      </c>
      <c r="N791">
        <v>212.67</v>
      </c>
      <c r="O791">
        <v>14628.5</v>
      </c>
      <c r="P791">
        <v>212.67099999999999</v>
      </c>
      <c r="Q791">
        <v>14628.5</v>
      </c>
      <c r="R791">
        <v>212.57</v>
      </c>
      <c r="S791">
        <v>14577.3</v>
      </c>
      <c r="T791">
        <v>212.57</v>
      </c>
      <c r="U791">
        <v>14577.3</v>
      </c>
      <c r="V791">
        <v>212.64699999999999</v>
      </c>
      <c r="W791">
        <v>14628.5</v>
      </c>
      <c r="X791">
        <v>212.69399999999999</v>
      </c>
      <c r="Y791">
        <v>14628.5</v>
      </c>
      <c r="Z791" s="26">
        <f>MATCH(smallO[[#This Row],[Simen Best sol]],smallO[[#This Row],[Simen 1 time]:[Simen 10 sol]],0)</f>
        <v>14</v>
      </c>
      <c r="AA791" s="26">
        <f>INDEX(smallO[[#This Row],[Simen 1 time]:[Simen 10 sol]],smallO[[#This Row],[Match]]-1)</f>
        <v>212.57</v>
      </c>
      <c r="AB791" s="79">
        <f t="shared" si="24"/>
        <v>14577.3</v>
      </c>
      <c r="AC791" s="26">
        <f>MATCH(smallO[[#This Row],[Simen worst sol]],smallO[[#This Row],[Simen 1 time]:[Simen 10 sol]],0)</f>
        <v>2</v>
      </c>
      <c r="AD791" s="26">
        <f>INDEX(smallO[[#This Row],[Simen 1 time]:[Simen 10 sol]],smallO[[#This Row],[Match2]]-1)</f>
        <v>212.61199999999999</v>
      </c>
      <c r="AE791" s="79">
        <f t="shared" si="25"/>
        <v>14628.5</v>
      </c>
      <c r="AF791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14613.26</v>
      </c>
      <c r="AI791" s="79"/>
      <c r="AJ791" s="79"/>
      <c r="AL791" s="79"/>
      <c r="AM791" s="79"/>
      <c r="AN791" s="79"/>
    </row>
    <row r="792" spans="1:40">
      <c r="A792" s="18" t="s">
        <v>56</v>
      </c>
      <c r="B792" s="15">
        <v>6</v>
      </c>
      <c r="C792" s="15">
        <v>25</v>
      </c>
      <c r="D792" s="15">
        <v>1</v>
      </c>
      <c r="E792" s="15">
        <v>5</v>
      </c>
      <c r="F792">
        <v>265.94600000000003</v>
      </c>
      <c r="G792">
        <v>10403.700000000001</v>
      </c>
      <c r="H792" s="80">
        <v>265.89699999999999</v>
      </c>
      <c r="I792" s="80">
        <v>10403.700000000001</v>
      </c>
      <c r="J792">
        <v>265.923</v>
      </c>
      <c r="K792">
        <v>10403.700000000001</v>
      </c>
      <c r="L792">
        <v>265.03300000000002</v>
      </c>
      <c r="M792">
        <v>10403.700000000001</v>
      </c>
      <c r="N792">
        <v>265.05599999999998</v>
      </c>
      <c r="O792">
        <v>10403.700000000001</v>
      </c>
      <c r="P792">
        <v>265.98500000000001</v>
      </c>
      <c r="Q792">
        <v>10403.700000000001</v>
      </c>
      <c r="R792">
        <v>265.86500000000001</v>
      </c>
      <c r="S792">
        <v>10403.700000000001</v>
      </c>
      <c r="T792">
        <v>265.86500000000001</v>
      </c>
      <c r="U792">
        <v>10403.700000000001</v>
      </c>
      <c r="V792">
        <v>264.93299999999999</v>
      </c>
      <c r="W792">
        <v>10403.700000000001</v>
      </c>
      <c r="X792">
        <v>265.904</v>
      </c>
      <c r="Y792">
        <v>10403.700000000001</v>
      </c>
      <c r="Z792" s="26">
        <f>MATCH(smallO[[#This Row],[Simen Best sol]],smallO[[#This Row],[Simen 1 time]:[Simen 10 sol]],0)</f>
        <v>2</v>
      </c>
      <c r="AA792" s="26">
        <f>INDEX(smallO[[#This Row],[Simen 1 time]:[Simen 10 sol]],smallO[[#This Row],[Match]]-1)</f>
        <v>265.94600000000003</v>
      </c>
      <c r="AB792" s="79">
        <f t="shared" si="24"/>
        <v>10403.700000000001</v>
      </c>
      <c r="AC792" s="26">
        <f>MATCH(smallO[[#This Row],[Simen worst sol]],smallO[[#This Row],[Simen 1 time]:[Simen 10 sol]],0)</f>
        <v>2</v>
      </c>
      <c r="AD792" s="26">
        <f>INDEX(smallO[[#This Row],[Simen 1 time]:[Simen 10 sol]],smallO[[#This Row],[Match2]]-1)</f>
        <v>265.94600000000003</v>
      </c>
      <c r="AE792" s="79">
        <f t="shared" si="25"/>
        <v>10403.700000000001</v>
      </c>
      <c r="AF792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10403.699999999999</v>
      </c>
      <c r="AI792" s="79"/>
      <c r="AJ792" s="79"/>
      <c r="AL792" s="79"/>
      <c r="AM792" s="79"/>
      <c r="AN792" s="79"/>
    </row>
    <row r="793" spans="1:40">
      <c r="A793" s="17" t="s">
        <v>56</v>
      </c>
      <c r="B793" s="13">
        <v>6</v>
      </c>
      <c r="C793" s="13">
        <v>25</v>
      </c>
      <c r="D793" s="13">
        <v>2</v>
      </c>
      <c r="E793" s="13">
        <v>5</v>
      </c>
      <c r="F793">
        <v>271.846</v>
      </c>
      <c r="G793">
        <v>12922.2</v>
      </c>
      <c r="H793" s="80">
        <v>268.82600000000002</v>
      </c>
      <c r="I793" s="80">
        <v>12785</v>
      </c>
      <c r="J793">
        <v>272.26100000000002</v>
      </c>
      <c r="K793">
        <v>12960.6</v>
      </c>
      <c r="L793">
        <v>271.57</v>
      </c>
      <c r="M793">
        <v>12720.5</v>
      </c>
      <c r="N793">
        <v>270.73500000000001</v>
      </c>
      <c r="O793">
        <v>12784</v>
      </c>
      <c r="P793">
        <v>268.94299999999998</v>
      </c>
      <c r="Q793">
        <v>12771</v>
      </c>
      <c r="R793">
        <v>270.54599999999999</v>
      </c>
      <c r="S793">
        <v>12785.3</v>
      </c>
      <c r="T793">
        <v>270.54599999999999</v>
      </c>
      <c r="U793">
        <v>12785.3</v>
      </c>
      <c r="V793">
        <v>271.43599999999998</v>
      </c>
      <c r="W793">
        <v>12730.3</v>
      </c>
      <c r="X793">
        <v>271.90100000000001</v>
      </c>
      <c r="Y793">
        <v>12731.8</v>
      </c>
      <c r="Z793" s="26">
        <f>MATCH(smallO[[#This Row],[Simen Best sol]],smallO[[#This Row],[Simen 1 time]:[Simen 10 sol]],0)</f>
        <v>8</v>
      </c>
      <c r="AA793" s="26">
        <f>INDEX(smallO[[#This Row],[Simen 1 time]:[Simen 10 sol]],smallO[[#This Row],[Match]]-1)</f>
        <v>271.57</v>
      </c>
      <c r="AB793" s="79">
        <f t="shared" si="24"/>
        <v>12720.5</v>
      </c>
      <c r="AC793" s="26">
        <f>MATCH(smallO[[#This Row],[Simen worst sol]],smallO[[#This Row],[Simen 1 time]:[Simen 10 sol]],0)</f>
        <v>6</v>
      </c>
      <c r="AD793" s="26">
        <f>INDEX(smallO[[#This Row],[Simen 1 time]:[Simen 10 sol]],smallO[[#This Row],[Match2]]-1)</f>
        <v>272.26100000000002</v>
      </c>
      <c r="AE793" s="79">
        <f t="shared" si="25"/>
        <v>12960.6</v>
      </c>
      <c r="AF793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12797.600000000002</v>
      </c>
      <c r="AI793" s="79"/>
      <c r="AJ793" s="79"/>
      <c r="AL793" s="79"/>
      <c r="AM793" s="79"/>
      <c r="AN793" s="79"/>
    </row>
    <row r="794" spans="1:40">
      <c r="A794" s="18" t="s">
        <v>56</v>
      </c>
      <c r="B794" s="15">
        <v>6</v>
      </c>
      <c r="C794" s="15">
        <v>25</v>
      </c>
      <c r="D794" s="15">
        <v>3</v>
      </c>
      <c r="E794" s="15">
        <v>5</v>
      </c>
      <c r="F794">
        <v>263.584</v>
      </c>
      <c r="G794">
        <v>14166.3</v>
      </c>
      <c r="H794" s="80">
        <v>265.46600000000001</v>
      </c>
      <c r="I794" s="80">
        <v>14191.8</v>
      </c>
      <c r="J794">
        <v>263.7</v>
      </c>
      <c r="K794">
        <v>14233.4</v>
      </c>
      <c r="L794">
        <v>268.10899999999998</v>
      </c>
      <c r="M794">
        <v>14217</v>
      </c>
      <c r="N794">
        <v>266.28899999999999</v>
      </c>
      <c r="O794">
        <v>14148.7</v>
      </c>
      <c r="P794">
        <v>263.49</v>
      </c>
      <c r="Q794">
        <v>14184.8</v>
      </c>
      <c r="R794">
        <v>267.2</v>
      </c>
      <c r="S794">
        <v>14108.1</v>
      </c>
      <c r="T794">
        <v>267.2</v>
      </c>
      <c r="U794">
        <v>14108.1</v>
      </c>
      <c r="V794">
        <v>267.02800000000002</v>
      </c>
      <c r="W794">
        <v>14217</v>
      </c>
      <c r="X794">
        <v>267.67599999999999</v>
      </c>
      <c r="Y794">
        <v>14197.2</v>
      </c>
      <c r="Z794" s="26">
        <f>MATCH(smallO[[#This Row],[Simen Best sol]],smallO[[#This Row],[Simen 1 time]:[Simen 10 sol]],0)</f>
        <v>14</v>
      </c>
      <c r="AA794" s="26">
        <f>INDEX(smallO[[#This Row],[Simen 1 time]:[Simen 10 sol]],smallO[[#This Row],[Match]]-1)</f>
        <v>267.2</v>
      </c>
      <c r="AB794" s="79">
        <f t="shared" si="24"/>
        <v>14108.1</v>
      </c>
      <c r="AC794" s="26">
        <f>MATCH(smallO[[#This Row],[Simen worst sol]],smallO[[#This Row],[Simen 1 time]:[Simen 10 sol]],0)</f>
        <v>6</v>
      </c>
      <c r="AD794" s="26">
        <f>INDEX(smallO[[#This Row],[Simen 1 time]:[Simen 10 sol]],smallO[[#This Row],[Match2]]-1)</f>
        <v>263.7</v>
      </c>
      <c r="AE794" s="79">
        <f t="shared" si="25"/>
        <v>14233.4</v>
      </c>
      <c r="AF794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14177.240000000002</v>
      </c>
      <c r="AI794" s="79"/>
      <c r="AJ794" s="79"/>
      <c r="AL794" s="79"/>
      <c r="AM794" s="79"/>
      <c r="AN794" s="79"/>
    </row>
    <row r="795" spans="1:40">
      <c r="A795" s="17" t="s">
        <v>56</v>
      </c>
      <c r="B795" s="13">
        <v>6</v>
      </c>
      <c r="C795" s="13">
        <v>25</v>
      </c>
      <c r="D795" s="13">
        <v>4</v>
      </c>
      <c r="E795" s="13">
        <v>5</v>
      </c>
      <c r="F795">
        <v>272.09800000000001</v>
      </c>
      <c r="G795">
        <v>10954.9</v>
      </c>
      <c r="H795" s="80">
        <v>271.93299999999999</v>
      </c>
      <c r="I795" s="80">
        <v>10954.9</v>
      </c>
      <c r="J795">
        <v>271.84199999999998</v>
      </c>
      <c r="K795">
        <v>10941.1</v>
      </c>
      <c r="L795">
        <v>271.56299999999999</v>
      </c>
      <c r="M795">
        <v>10889.8</v>
      </c>
      <c r="N795">
        <v>271.64800000000002</v>
      </c>
      <c r="O795">
        <v>10895.7</v>
      </c>
      <c r="P795">
        <v>272.02699999999999</v>
      </c>
      <c r="Q795">
        <v>10960.7</v>
      </c>
      <c r="R795">
        <v>272.19400000000002</v>
      </c>
      <c r="S795">
        <v>10954.9</v>
      </c>
      <c r="T795">
        <v>272.19400000000002</v>
      </c>
      <c r="U795">
        <v>10954.9</v>
      </c>
      <c r="V795">
        <v>271.71300000000002</v>
      </c>
      <c r="W795">
        <v>10844.7</v>
      </c>
      <c r="X795">
        <v>271.702</v>
      </c>
      <c r="Y795">
        <v>10955.2</v>
      </c>
      <c r="Z795" s="26">
        <f>MATCH(smallO[[#This Row],[Simen Best sol]],smallO[[#This Row],[Simen 1 time]:[Simen 10 sol]],0)</f>
        <v>18</v>
      </c>
      <c r="AA795" s="26">
        <f>INDEX(smallO[[#This Row],[Simen 1 time]:[Simen 10 sol]],smallO[[#This Row],[Match]]-1)</f>
        <v>271.71300000000002</v>
      </c>
      <c r="AB795" s="79">
        <f t="shared" si="24"/>
        <v>10844.7</v>
      </c>
      <c r="AC795" s="26">
        <f>MATCH(smallO[[#This Row],[Simen worst sol]],smallO[[#This Row],[Simen 1 time]:[Simen 10 sol]],0)</f>
        <v>12</v>
      </c>
      <c r="AD795" s="26">
        <f>INDEX(smallO[[#This Row],[Simen 1 time]:[Simen 10 sol]],smallO[[#This Row],[Match2]]-1)</f>
        <v>272.02699999999999</v>
      </c>
      <c r="AE795" s="79">
        <f t="shared" si="25"/>
        <v>10960.7</v>
      </c>
      <c r="AF795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10930.679999999997</v>
      </c>
      <c r="AI795" s="79"/>
      <c r="AJ795" s="79"/>
      <c r="AL795" s="79"/>
      <c r="AM795" s="79"/>
      <c r="AN795" s="79"/>
    </row>
    <row r="796" spans="1:40">
      <c r="A796" s="18" t="s">
        <v>56</v>
      </c>
      <c r="B796" s="15">
        <v>6</v>
      </c>
      <c r="C796" s="15">
        <v>25</v>
      </c>
      <c r="D796" s="15">
        <v>5</v>
      </c>
      <c r="E796" s="15">
        <v>5</v>
      </c>
      <c r="F796">
        <v>267.88200000000001</v>
      </c>
      <c r="G796">
        <v>14207.4</v>
      </c>
      <c r="H796" s="80">
        <v>271.84100000000001</v>
      </c>
      <c r="I796" s="80">
        <v>14369.7</v>
      </c>
      <c r="J796">
        <v>267.91800000000001</v>
      </c>
      <c r="K796">
        <v>14240.1</v>
      </c>
      <c r="L796">
        <v>271.84800000000001</v>
      </c>
      <c r="M796">
        <v>14537.2</v>
      </c>
      <c r="N796">
        <v>272.017</v>
      </c>
      <c r="O796">
        <v>14425.5</v>
      </c>
      <c r="P796">
        <v>271.887</v>
      </c>
      <c r="Q796">
        <v>14340.6</v>
      </c>
      <c r="R796">
        <v>267.70999999999998</v>
      </c>
      <c r="S796">
        <v>14199.6</v>
      </c>
      <c r="T796">
        <v>267.70999999999998</v>
      </c>
      <c r="U796">
        <v>14199.6</v>
      </c>
      <c r="V796">
        <v>272.14800000000002</v>
      </c>
      <c r="W796">
        <v>14537.2</v>
      </c>
      <c r="X796">
        <v>272.00900000000001</v>
      </c>
      <c r="Y796">
        <v>14537.2</v>
      </c>
      <c r="Z796" s="26">
        <f>MATCH(smallO[[#This Row],[Simen Best sol]],smallO[[#This Row],[Simen 1 time]:[Simen 10 sol]],0)</f>
        <v>14</v>
      </c>
      <c r="AA796" s="26">
        <f>INDEX(smallO[[#This Row],[Simen 1 time]:[Simen 10 sol]],smallO[[#This Row],[Match]]-1)</f>
        <v>267.70999999999998</v>
      </c>
      <c r="AB796" s="79">
        <f t="shared" si="24"/>
        <v>14199.6</v>
      </c>
      <c r="AC796" s="26">
        <f>MATCH(smallO[[#This Row],[Simen worst sol]],smallO[[#This Row],[Simen 1 time]:[Simen 10 sol]],0)</f>
        <v>8</v>
      </c>
      <c r="AD796" s="26">
        <f>INDEX(smallO[[#This Row],[Simen 1 time]:[Simen 10 sol]],smallO[[#This Row],[Match2]]-1)</f>
        <v>271.84800000000001</v>
      </c>
      <c r="AE796" s="79">
        <f t="shared" si="25"/>
        <v>14537.2</v>
      </c>
      <c r="AF796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14359.41</v>
      </c>
      <c r="AI796" s="79"/>
      <c r="AJ796" s="79"/>
      <c r="AL796" s="79"/>
      <c r="AM796" s="79"/>
      <c r="AN796" s="79"/>
    </row>
    <row r="797" spans="1:40">
      <c r="A797" s="17" t="s">
        <v>56</v>
      </c>
      <c r="B797" s="13">
        <v>6</v>
      </c>
      <c r="C797" s="13">
        <v>30</v>
      </c>
      <c r="D797" s="13">
        <v>1</v>
      </c>
      <c r="E797" s="13">
        <v>5</v>
      </c>
      <c r="F797">
        <v>321.51100000000002</v>
      </c>
      <c r="G797">
        <v>13519.4</v>
      </c>
      <c r="H797" s="80">
        <v>318.255</v>
      </c>
      <c r="I797" s="80">
        <v>13481.1</v>
      </c>
      <c r="J797">
        <v>319.70299999999997</v>
      </c>
      <c r="K797">
        <v>13674.9</v>
      </c>
      <c r="L797">
        <v>318.084</v>
      </c>
      <c r="M797">
        <v>13477.7</v>
      </c>
      <c r="N797">
        <v>323.81</v>
      </c>
      <c r="O797">
        <v>13534.1</v>
      </c>
      <c r="P797">
        <v>320.863</v>
      </c>
      <c r="Q797">
        <v>13599.3</v>
      </c>
      <c r="R797">
        <v>321.32499999999999</v>
      </c>
      <c r="S797">
        <v>13533.1</v>
      </c>
      <c r="T797">
        <v>321.32499999999999</v>
      </c>
      <c r="U797">
        <v>13533.1</v>
      </c>
      <c r="V797">
        <v>320.90800000000002</v>
      </c>
      <c r="W797">
        <v>13586</v>
      </c>
      <c r="X797">
        <v>322.45100000000002</v>
      </c>
      <c r="Y797">
        <v>13453.9</v>
      </c>
      <c r="Z797" s="26">
        <f>MATCH(smallO[[#This Row],[Simen Best sol]],smallO[[#This Row],[Simen 1 time]:[Simen 10 sol]],0)</f>
        <v>20</v>
      </c>
      <c r="AA797" s="26">
        <f>INDEX(smallO[[#This Row],[Simen 1 time]:[Simen 10 sol]],smallO[[#This Row],[Match]]-1)</f>
        <v>322.45100000000002</v>
      </c>
      <c r="AB797" s="79">
        <f t="shared" si="24"/>
        <v>13453.9</v>
      </c>
      <c r="AC797" s="26">
        <f>MATCH(smallO[[#This Row],[Simen worst sol]],smallO[[#This Row],[Simen 1 time]:[Simen 10 sol]],0)</f>
        <v>6</v>
      </c>
      <c r="AD797" s="26">
        <f>INDEX(smallO[[#This Row],[Simen 1 time]:[Simen 10 sol]],smallO[[#This Row],[Match2]]-1)</f>
        <v>319.70299999999997</v>
      </c>
      <c r="AE797" s="79">
        <f t="shared" si="25"/>
        <v>13674.9</v>
      </c>
      <c r="AF797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13539.260000000004</v>
      </c>
      <c r="AI797" s="79"/>
      <c r="AJ797" s="79"/>
      <c r="AL797" s="79"/>
      <c r="AM797" s="79"/>
      <c r="AN797" s="79"/>
    </row>
    <row r="798" spans="1:40">
      <c r="A798" s="18" t="s">
        <v>56</v>
      </c>
      <c r="B798" s="15">
        <v>6</v>
      </c>
      <c r="C798" s="15">
        <v>30</v>
      </c>
      <c r="D798" s="15">
        <v>2</v>
      </c>
      <c r="E798" s="15">
        <v>5</v>
      </c>
      <c r="F798">
        <v>325.755</v>
      </c>
      <c r="G798">
        <v>11804.7</v>
      </c>
      <c r="H798" s="80">
        <v>325.745</v>
      </c>
      <c r="I798" s="80">
        <v>11796.2</v>
      </c>
      <c r="J798">
        <v>325.99700000000001</v>
      </c>
      <c r="K798">
        <v>11804.8</v>
      </c>
      <c r="L798">
        <v>325.98099999999999</v>
      </c>
      <c r="M798">
        <v>11829.3</v>
      </c>
      <c r="N798">
        <v>323.00700000000001</v>
      </c>
      <c r="O798">
        <v>11796.2</v>
      </c>
      <c r="P798">
        <v>322.721</v>
      </c>
      <c r="Q798">
        <v>11828.2</v>
      </c>
      <c r="R798">
        <v>325.68700000000001</v>
      </c>
      <c r="S798">
        <v>11804.8</v>
      </c>
      <c r="T798">
        <v>325.68700000000001</v>
      </c>
      <c r="U798">
        <v>11804.8</v>
      </c>
      <c r="V798">
        <v>325.74700000000001</v>
      </c>
      <c r="W798">
        <v>11823.1</v>
      </c>
      <c r="X798">
        <v>325.69499999999999</v>
      </c>
      <c r="Y798">
        <v>11804.7</v>
      </c>
      <c r="Z798" s="26">
        <f>MATCH(smallO[[#This Row],[Simen Best sol]],smallO[[#This Row],[Simen 1 time]:[Simen 10 sol]],0)</f>
        <v>4</v>
      </c>
      <c r="AA798" s="26">
        <f>INDEX(smallO[[#This Row],[Simen 1 time]:[Simen 10 sol]],smallO[[#This Row],[Match]]-1)</f>
        <v>325.745</v>
      </c>
      <c r="AB798" s="79">
        <f t="shared" si="24"/>
        <v>11796.2</v>
      </c>
      <c r="AC798" s="26">
        <f>MATCH(smallO[[#This Row],[Simen worst sol]],smallO[[#This Row],[Simen 1 time]:[Simen 10 sol]],0)</f>
        <v>8</v>
      </c>
      <c r="AD798" s="26">
        <f>INDEX(smallO[[#This Row],[Simen 1 time]:[Simen 10 sol]],smallO[[#This Row],[Match2]]-1)</f>
        <v>325.98099999999999</v>
      </c>
      <c r="AE798" s="79">
        <f t="shared" si="25"/>
        <v>11829.3</v>
      </c>
      <c r="AF798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11809.68</v>
      </c>
      <c r="AI798" s="79"/>
      <c r="AJ798" s="79"/>
      <c r="AL798" s="79"/>
      <c r="AM798" s="79"/>
      <c r="AN798" s="79"/>
    </row>
    <row r="799" spans="1:40">
      <c r="A799" s="17" t="s">
        <v>56</v>
      </c>
      <c r="B799" s="13">
        <v>6</v>
      </c>
      <c r="C799" s="13">
        <v>30</v>
      </c>
      <c r="D799" s="13">
        <v>3</v>
      </c>
      <c r="E799" s="13">
        <v>5</v>
      </c>
      <c r="F799">
        <v>323.45499999999998</v>
      </c>
      <c r="G799">
        <v>11397.6</v>
      </c>
      <c r="H799" s="80">
        <v>322.745</v>
      </c>
      <c r="I799" s="80">
        <v>11455.5</v>
      </c>
      <c r="J799">
        <v>321.38200000000001</v>
      </c>
      <c r="K799">
        <v>11414.8</v>
      </c>
      <c r="L799">
        <v>320.77499999999998</v>
      </c>
      <c r="M799">
        <v>11334.5</v>
      </c>
      <c r="N799">
        <v>322.12799999999999</v>
      </c>
      <c r="O799">
        <v>11319.5</v>
      </c>
      <c r="P799">
        <v>320.25200000000001</v>
      </c>
      <c r="Q799">
        <v>11364.2</v>
      </c>
      <c r="R799">
        <v>322.37</v>
      </c>
      <c r="S799">
        <v>11331.6</v>
      </c>
      <c r="T799">
        <v>322.37</v>
      </c>
      <c r="U799">
        <v>11331.6</v>
      </c>
      <c r="V799">
        <v>323.45400000000001</v>
      </c>
      <c r="W799">
        <v>11338</v>
      </c>
      <c r="X799">
        <v>323.58600000000001</v>
      </c>
      <c r="Y799">
        <v>11325.1</v>
      </c>
      <c r="Z799" s="26">
        <f>MATCH(smallO[[#This Row],[Simen Best sol]],smallO[[#This Row],[Simen 1 time]:[Simen 10 sol]],0)</f>
        <v>10</v>
      </c>
      <c r="AA799" s="26">
        <f>INDEX(smallO[[#This Row],[Simen 1 time]:[Simen 10 sol]],smallO[[#This Row],[Match]]-1)</f>
        <v>322.12799999999999</v>
      </c>
      <c r="AB799" s="79">
        <f t="shared" si="24"/>
        <v>11319.5</v>
      </c>
      <c r="AC799" s="26">
        <f>MATCH(smallO[[#This Row],[Simen worst sol]],smallO[[#This Row],[Simen 1 time]:[Simen 10 sol]],0)</f>
        <v>4</v>
      </c>
      <c r="AD799" s="26">
        <f>INDEX(smallO[[#This Row],[Simen 1 time]:[Simen 10 sol]],smallO[[#This Row],[Match2]]-1)</f>
        <v>322.745</v>
      </c>
      <c r="AE799" s="79">
        <f t="shared" si="25"/>
        <v>11455.5</v>
      </c>
      <c r="AF799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11361.240000000002</v>
      </c>
      <c r="AI799" s="79"/>
      <c r="AJ799" s="79"/>
      <c r="AL799" s="79"/>
      <c r="AM799" s="79"/>
      <c r="AN799" s="79"/>
    </row>
    <row r="800" spans="1:40">
      <c r="A800" s="18" t="s">
        <v>56</v>
      </c>
      <c r="B800" s="15">
        <v>6</v>
      </c>
      <c r="C800" s="15">
        <v>30</v>
      </c>
      <c r="D800" s="15">
        <v>4</v>
      </c>
      <c r="E800" s="15">
        <v>5</v>
      </c>
      <c r="F800">
        <v>321.55200000000002</v>
      </c>
      <c r="G800">
        <v>11747</v>
      </c>
      <c r="H800" s="80">
        <v>321.60599999999999</v>
      </c>
      <c r="I800" s="80">
        <v>12090.7</v>
      </c>
      <c r="J800">
        <v>321.24799999999999</v>
      </c>
      <c r="K800">
        <v>12054.5</v>
      </c>
      <c r="L800">
        <v>322.464</v>
      </c>
      <c r="M800">
        <v>12166.5</v>
      </c>
      <c r="N800">
        <v>321.49099999999999</v>
      </c>
      <c r="O800">
        <v>12090.7</v>
      </c>
      <c r="P800">
        <v>321.46600000000001</v>
      </c>
      <c r="Q800">
        <v>12054.5</v>
      </c>
      <c r="R800">
        <v>321.221</v>
      </c>
      <c r="S800">
        <v>12090.7</v>
      </c>
      <c r="T800">
        <v>321.221</v>
      </c>
      <c r="U800">
        <v>12090.7</v>
      </c>
      <c r="V800">
        <v>321.57600000000002</v>
      </c>
      <c r="W800">
        <v>12058.2</v>
      </c>
      <c r="X800">
        <v>321.64299999999997</v>
      </c>
      <c r="Y800">
        <v>12054.5</v>
      </c>
      <c r="Z800" s="26">
        <f>MATCH(smallO[[#This Row],[Simen Best sol]],smallO[[#This Row],[Simen 1 time]:[Simen 10 sol]],0)</f>
        <v>2</v>
      </c>
      <c r="AA800" s="26">
        <f>INDEX(smallO[[#This Row],[Simen 1 time]:[Simen 10 sol]],smallO[[#This Row],[Match]]-1)</f>
        <v>321.55200000000002</v>
      </c>
      <c r="AB800" s="79">
        <f t="shared" si="24"/>
        <v>11747</v>
      </c>
      <c r="AC800" s="26">
        <f>MATCH(smallO[[#This Row],[Simen worst sol]],smallO[[#This Row],[Simen 1 time]:[Simen 10 sol]],0)</f>
        <v>8</v>
      </c>
      <c r="AD800" s="26">
        <f>INDEX(smallO[[#This Row],[Simen 1 time]:[Simen 10 sol]],smallO[[#This Row],[Match2]]-1)</f>
        <v>322.464</v>
      </c>
      <c r="AE800" s="79">
        <f t="shared" si="25"/>
        <v>12166.5</v>
      </c>
      <c r="AF800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12049.8</v>
      </c>
      <c r="AI800" s="79"/>
      <c r="AJ800" s="79"/>
      <c r="AL800" s="79"/>
      <c r="AM800" s="79"/>
      <c r="AN800" s="79"/>
    </row>
    <row r="801" spans="1:40">
      <c r="A801" s="17" t="s">
        <v>56</v>
      </c>
      <c r="B801" s="13">
        <v>6</v>
      </c>
      <c r="C801" s="13">
        <v>30</v>
      </c>
      <c r="D801" s="13">
        <v>5</v>
      </c>
      <c r="E801" s="13">
        <v>5</v>
      </c>
      <c r="F801">
        <v>322.041</v>
      </c>
      <c r="G801">
        <v>11547.8</v>
      </c>
      <c r="H801" s="80">
        <v>322.02800000000002</v>
      </c>
      <c r="I801" s="80">
        <v>11535.5</v>
      </c>
      <c r="J801">
        <v>322.18599999999998</v>
      </c>
      <c r="K801">
        <v>11609.1</v>
      </c>
      <c r="L801">
        <v>323.77999999999997</v>
      </c>
      <c r="M801">
        <v>11562.6</v>
      </c>
      <c r="N801">
        <v>322.06599999999997</v>
      </c>
      <c r="O801">
        <v>11582.7</v>
      </c>
      <c r="P801">
        <v>320.85000000000002</v>
      </c>
      <c r="Q801">
        <v>11550.6</v>
      </c>
      <c r="R801">
        <v>321.77199999999999</v>
      </c>
      <c r="S801">
        <v>11507.2</v>
      </c>
      <c r="T801">
        <v>321.77199999999999</v>
      </c>
      <c r="U801">
        <v>11507.2</v>
      </c>
      <c r="V801">
        <v>322.10599999999999</v>
      </c>
      <c r="W801">
        <v>11570</v>
      </c>
      <c r="X801">
        <v>321.851</v>
      </c>
      <c r="Y801">
        <v>11605.7</v>
      </c>
      <c r="Z801" s="26">
        <f>MATCH(smallO[[#This Row],[Simen Best sol]],smallO[[#This Row],[Simen 1 time]:[Simen 10 sol]],0)</f>
        <v>14</v>
      </c>
      <c r="AA801" s="26">
        <f>INDEX(smallO[[#This Row],[Simen 1 time]:[Simen 10 sol]],smallO[[#This Row],[Match]]-1)</f>
        <v>321.77199999999999</v>
      </c>
      <c r="AB801" s="79">
        <f t="shared" si="24"/>
        <v>11507.2</v>
      </c>
      <c r="AC801" s="26">
        <f>MATCH(smallO[[#This Row],[Simen worst sol]],smallO[[#This Row],[Simen 1 time]:[Simen 10 sol]],0)</f>
        <v>6</v>
      </c>
      <c r="AD801" s="26">
        <f>INDEX(smallO[[#This Row],[Simen 1 time]:[Simen 10 sol]],smallO[[#This Row],[Match2]]-1)</f>
        <v>322.18599999999998</v>
      </c>
      <c r="AE801" s="79">
        <f t="shared" si="25"/>
        <v>11609.1</v>
      </c>
      <c r="AF801" s="28">
        <f>AVERAGE(smallO[[#This Row],[Simen 1 sol]],smallO[[#This Row],[Simen 2 sol]],smallO[[#This Row],[Simen 3 sol]],smallO[[#This Row],[Simen 4 sol]],smallO[[#This Row],[Simen 5 sol]],smallO[[#This Row],[Simen 6 sol]],smallO[[#This Row],[Simen 7 sol]],smallO[[#This Row],[Simen 8 sol]],smallO[[#This Row],[Simen 9 sol]],smallO[[#This Row],[Simen 10 sol]])</f>
        <v>11557.84</v>
      </c>
      <c r="AI801" s="79"/>
      <c r="AJ801" s="79"/>
      <c r="AL801" s="79"/>
      <c r="AM801" s="79"/>
      <c r="AN801" s="79"/>
    </row>
    <row r="805" spans="1:40">
      <c r="G805" s="44"/>
      <c r="H805" s="44"/>
      <c r="I805" s="44"/>
      <c r="J805" s="44"/>
      <c r="K805" s="44"/>
      <c r="L805" s="44"/>
      <c r="M805" s="44"/>
      <c r="N805" s="44"/>
      <c r="O805" s="44"/>
      <c r="P805" s="44"/>
      <c r="Q805" s="44"/>
      <c r="R805" s="44"/>
      <c r="S805" s="44"/>
      <c r="T805" s="44"/>
      <c r="U805" s="44"/>
      <c r="V805" s="44"/>
      <c r="W805" s="44"/>
      <c r="X805" s="44"/>
      <c r="Y805" s="44"/>
      <c r="Z805" s="44"/>
      <c r="AA805" s="44"/>
      <c r="AB805" s="44"/>
      <c r="AC805" s="44"/>
      <c r="AD805" s="44"/>
      <c r="AE805" s="44"/>
      <c r="AF805" s="44"/>
      <c r="AK805" s="44"/>
    </row>
    <row r="839" spans="6:9">
      <c r="F839" t="s">
        <v>61</v>
      </c>
      <c r="G839" t="s">
        <v>61</v>
      </c>
      <c r="H839" t="s">
        <v>61</v>
      </c>
      <c r="I839" t="s">
        <v>61</v>
      </c>
    </row>
    <row r="840" spans="6:9">
      <c r="F840" t="s">
        <v>61</v>
      </c>
      <c r="G840" t="s">
        <v>61</v>
      </c>
      <c r="H840" t="s">
        <v>61</v>
      </c>
      <c r="I840" t="s">
        <v>61</v>
      </c>
    </row>
    <row r="841" spans="6:9">
      <c r="F841" t="s">
        <v>61</v>
      </c>
      <c r="G841" t="s">
        <v>61</v>
      </c>
      <c r="H841" t="s">
        <v>61</v>
      </c>
      <c r="I841" t="s">
        <v>61</v>
      </c>
    </row>
    <row r="842" spans="6:9">
      <c r="F842" t="s">
        <v>61</v>
      </c>
      <c r="G842" t="s">
        <v>61</v>
      </c>
      <c r="H842" t="s">
        <v>61</v>
      </c>
      <c r="I842" t="s">
        <v>61</v>
      </c>
    </row>
    <row r="843" spans="6:9">
      <c r="F843" t="s">
        <v>61</v>
      </c>
      <c r="G843" t="s">
        <v>61</v>
      </c>
      <c r="H843" t="s">
        <v>61</v>
      </c>
      <c r="I843" t="s">
        <v>61</v>
      </c>
    </row>
    <row r="844" spans="6:9">
      <c r="F844" t="s">
        <v>61</v>
      </c>
      <c r="G844" t="s">
        <v>61</v>
      </c>
      <c r="H844" t="s">
        <v>61</v>
      </c>
      <c r="I844" t="s">
        <v>61</v>
      </c>
    </row>
    <row r="845" spans="6:9">
      <c r="F845" t="s">
        <v>61</v>
      </c>
      <c r="G845" t="s">
        <v>61</v>
      </c>
      <c r="H845" t="s">
        <v>61</v>
      </c>
      <c r="I845" t="s">
        <v>61</v>
      </c>
    </row>
    <row r="846" spans="6:9">
      <c r="F846" t="s">
        <v>61</v>
      </c>
      <c r="G846" t="s">
        <v>61</v>
      </c>
      <c r="H846" t="s">
        <v>61</v>
      </c>
      <c r="I846" t="s">
        <v>61</v>
      </c>
    </row>
    <row r="847" spans="6:9">
      <c r="F847" t="s">
        <v>61</v>
      </c>
      <c r="G847" t="s">
        <v>61</v>
      </c>
      <c r="H847" t="s">
        <v>61</v>
      </c>
      <c r="I847" t="s">
        <v>61</v>
      </c>
    </row>
    <row r="848" spans="6:9">
      <c r="F848" t="s">
        <v>61</v>
      </c>
      <c r="G848" t="s">
        <v>61</v>
      </c>
      <c r="H848" t="s">
        <v>61</v>
      </c>
      <c r="I848" t="s">
        <v>61</v>
      </c>
    </row>
    <row r="892" spans="6:9">
      <c r="F892" t="s">
        <v>61</v>
      </c>
      <c r="G892" t="s">
        <v>61</v>
      </c>
      <c r="H892" t="s">
        <v>61</v>
      </c>
      <c r="I892" t="s">
        <v>61</v>
      </c>
    </row>
    <row r="893" spans="6:9">
      <c r="F893" t="s">
        <v>61</v>
      </c>
      <c r="G893" t="s">
        <v>61</v>
      </c>
      <c r="H893" t="s">
        <v>61</v>
      </c>
      <c r="I893" t="s">
        <v>61</v>
      </c>
    </row>
    <row r="894" spans="6:9">
      <c r="F894" t="s">
        <v>61</v>
      </c>
      <c r="G894" t="s">
        <v>61</v>
      </c>
      <c r="H894" t="s">
        <v>61</v>
      </c>
      <c r="I894" t="s">
        <v>61</v>
      </c>
    </row>
    <row r="895" spans="6:9">
      <c r="F895" t="s">
        <v>61</v>
      </c>
      <c r="G895" t="s">
        <v>61</v>
      </c>
      <c r="H895" t="s">
        <v>61</v>
      </c>
      <c r="I895" t="s">
        <v>61</v>
      </c>
    </row>
    <row r="896" spans="6:9">
      <c r="F896" t="s">
        <v>61</v>
      </c>
      <c r="G896" t="s">
        <v>61</v>
      </c>
      <c r="H896" t="s">
        <v>61</v>
      </c>
      <c r="I896" t="s">
        <v>61</v>
      </c>
    </row>
    <row r="897" spans="6:9">
      <c r="F897" t="s">
        <v>61</v>
      </c>
      <c r="G897" t="s">
        <v>61</v>
      </c>
      <c r="H897" t="s">
        <v>61</v>
      </c>
      <c r="I897" t="s">
        <v>61</v>
      </c>
    </row>
    <row r="898" spans="6:9">
      <c r="F898" t="s">
        <v>61</v>
      </c>
      <c r="G898" t="s">
        <v>61</v>
      </c>
      <c r="H898" t="s">
        <v>61</v>
      </c>
      <c r="I898" t="s">
        <v>61</v>
      </c>
    </row>
    <row r="899" spans="6:9">
      <c r="F899" t="s">
        <v>61</v>
      </c>
      <c r="G899" t="s">
        <v>61</v>
      </c>
      <c r="H899" t="s">
        <v>61</v>
      </c>
      <c r="I899" t="s">
        <v>61</v>
      </c>
    </row>
    <row r="900" spans="6:9">
      <c r="F900" t="s">
        <v>61</v>
      </c>
      <c r="G900" t="s">
        <v>61</v>
      </c>
      <c r="H900" t="s">
        <v>61</v>
      </c>
      <c r="I900" t="s">
        <v>61</v>
      </c>
    </row>
    <row r="901" spans="6:9">
      <c r="F901" t="s">
        <v>61</v>
      </c>
      <c r="G901" t="s">
        <v>61</v>
      </c>
      <c r="H901" t="s">
        <v>61</v>
      </c>
      <c r="I901" t="s">
        <v>61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806"/>
  <sheetViews>
    <sheetView zoomScaleNormal="100" workbookViewId="0">
      <selection activeCell="U806" sqref="U806"/>
    </sheetView>
  </sheetViews>
  <sheetFormatPr defaultRowHeight="15"/>
  <cols>
    <col min="1" max="5" width="8.85546875" bestFit="1" customWidth="1"/>
    <col min="6" max="6" width="9.5703125" bestFit="1" customWidth="1"/>
    <col min="7" max="7" width="8.85546875" bestFit="1" customWidth="1"/>
    <col min="8" max="8" width="9.5703125" bestFit="1" customWidth="1"/>
    <col min="9" max="10" width="8.85546875" bestFit="1" customWidth="1"/>
    <col min="15" max="15" width="9.5703125" customWidth="1"/>
    <col min="16" max="16" width="9.5703125" style="44" customWidth="1"/>
    <col min="17" max="17" width="9.5703125" style="79" customWidth="1"/>
    <col min="18" max="18" width="9.5703125" customWidth="1"/>
    <col min="19" max="20" width="9.42578125" customWidth="1"/>
    <col min="21" max="21" width="8.85546875" bestFit="1" customWidth="1"/>
    <col min="23" max="23" width="9.5703125" customWidth="1"/>
    <col min="24" max="24" width="8.85546875" bestFit="1" customWidth="1"/>
    <col min="25" max="25" width="9.85546875" customWidth="1"/>
    <col min="29" max="29" width="9.28515625" customWidth="1"/>
    <col min="33" max="34" width="8.7109375" style="79"/>
  </cols>
  <sheetData>
    <row r="1" spans="1:39" s="3" customFormat="1">
      <c r="A1" s="12"/>
      <c r="B1" s="12"/>
      <c r="C1" s="12"/>
      <c r="D1" s="12"/>
      <c r="E1" s="12"/>
      <c r="F1" s="84" t="s">
        <v>11</v>
      </c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  <c r="V1" s="84"/>
      <c r="W1" s="85" t="s">
        <v>12</v>
      </c>
      <c r="X1" s="85"/>
      <c r="Y1" s="85"/>
      <c r="Z1" s="85"/>
      <c r="AA1" s="85"/>
      <c r="AB1" s="85"/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</row>
    <row r="2" spans="1:39" ht="136.5">
      <c r="F2" s="8" t="s">
        <v>39</v>
      </c>
      <c r="G2" s="8" t="s">
        <v>40</v>
      </c>
      <c r="H2" s="8" t="s">
        <v>41</v>
      </c>
      <c r="I2" s="8" t="s">
        <v>42</v>
      </c>
      <c r="J2" s="8" t="s">
        <v>57</v>
      </c>
      <c r="K2" s="8" t="s">
        <v>43</v>
      </c>
      <c r="L2" s="8" t="s">
        <v>45</v>
      </c>
      <c r="M2" s="8" t="s">
        <v>44</v>
      </c>
      <c r="N2" s="8" t="s">
        <v>46</v>
      </c>
      <c r="O2" s="8" t="s">
        <v>48</v>
      </c>
      <c r="P2" s="8" t="s">
        <v>104</v>
      </c>
      <c r="Q2" s="8" t="s">
        <v>109</v>
      </c>
      <c r="R2" s="8" t="s">
        <v>99</v>
      </c>
      <c r="S2" s="8" t="s">
        <v>47</v>
      </c>
      <c r="T2" s="1" t="s">
        <v>18</v>
      </c>
      <c r="U2" s="1" t="s">
        <v>28</v>
      </c>
      <c r="V2" s="1" t="s">
        <v>19</v>
      </c>
      <c r="W2" s="9" t="s">
        <v>39</v>
      </c>
      <c r="X2" s="9" t="s">
        <v>40</v>
      </c>
      <c r="Y2" s="9" t="s">
        <v>41</v>
      </c>
      <c r="Z2" s="9" t="s">
        <v>42</v>
      </c>
      <c r="AA2" s="9" t="s">
        <v>57</v>
      </c>
      <c r="AB2" s="9" t="s">
        <v>58</v>
      </c>
      <c r="AC2" s="9" t="s">
        <v>45</v>
      </c>
      <c r="AD2" s="9" t="s">
        <v>44</v>
      </c>
      <c r="AE2" s="9" t="s">
        <v>46</v>
      </c>
      <c r="AF2" s="9" t="s">
        <v>59</v>
      </c>
      <c r="AG2" s="9" t="s">
        <v>104</v>
      </c>
      <c r="AH2" s="9" t="s">
        <v>109</v>
      </c>
      <c r="AI2" s="2" t="s">
        <v>99</v>
      </c>
      <c r="AJ2" s="9" t="s">
        <v>47</v>
      </c>
      <c r="AK2" s="2" t="s">
        <v>20</v>
      </c>
      <c r="AL2" s="2" t="s">
        <v>28</v>
      </c>
      <c r="AM2" s="2" t="s">
        <v>19</v>
      </c>
    </row>
    <row r="3" spans="1:39">
      <c r="A3" s="5" t="s">
        <v>0</v>
      </c>
      <c r="B3" s="5" t="s">
        <v>33</v>
      </c>
      <c r="C3" s="5" t="s">
        <v>14</v>
      </c>
      <c r="D3" s="5" t="s">
        <v>1</v>
      </c>
      <c r="E3" s="5" t="s">
        <v>2</v>
      </c>
      <c r="F3" s="5" t="s">
        <v>38</v>
      </c>
      <c r="G3" s="5" t="s">
        <v>3</v>
      </c>
      <c r="H3" s="5" t="s">
        <v>9</v>
      </c>
      <c r="I3" s="5" t="s">
        <v>4</v>
      </c>
      <c r="J3" s="5" t="s">
        <v>5</v>
      </c>
      <c r="K3" s="5" t="s">
        <v>34</v>
      </c>
      <c r="L3" s="5" t="s">
        <v>35</v>
      </c>
      <c r="M3" s="5" t="s">
        <v>36</v>
      </c>
      <c r="N3" s="5" t="s">
        <v>37</v>
      </c>
      <c r="O3" s="5" t="s">
        <v>105</v>
      </c>
      <c r="P3" s="27" t="s">
        <v>106</v>
      </c>
      <c r="Q3" s="27" t="s">
        <v>110</v>
      </c>
      <c r="R3" s="27" t="s">
        <v>100</v>
      </c>
      <c r="S3" s="5" t="s">
        <v>30</v>
      </c>
      <c r="T3" s="5" t="s">
        <v>21</v>
      </c>
      <c r="U3" s="5" t="s">
        <v>28</v>
      </c>
      <c r="V3" s="5" t="s">
        <v>19</v>
      </c>
      <c r="W3" s="5" t="s">
        <v>49</v>
      </c>
      <c r="X3" s="5" t="s">
        <v>22</v>
      </c>
      <c r="Y3" s="5" t="s">
        <v>23</v>
      </c>
      <c r="Z3" s="5" t="s">
        <v>24</v>
      </c>
      <c r="AA3" s="5" t="s">
        <v>25</v>
      </c>
      <c r="AB3" s="5" t="s">
        <v>50</v>
      </c>
      <c r="AC3" s="5" t="s">
        <v>51</v>
      </c>
      <c r="AD3" s="5" t="s">
        <v>52</v>
      </c>
      <c r="AE3" s="5" t="s">
        <v>53</v>
      </c>
      <c r="AF3" s="5" t="s">
        <v>54</v>
      </c>
      <c r="AG3" s="27" t="s">
        <v>108</v>
      </c>
      <c r="AH3" s="27" t="s">
        <v>111</v>
      </c>
      <c r="AI3" s="27" t="s">
        <v>101</v>
      </c>
      <c r="AJ3" s="5" t="s">
        <v>31</v>
      </c>
      <c r="AK3" s="5" t="s">
        <v>60</v>
      </c>
      <c r="AL3" s="5" t="s">
        <v>32</v>
      </c>
      <c r="AM3" s="5" t="s">
        <v>27</v>
      </c>
    </row>
    <row r="4" spans="1:39" ht="15" customHeight="1">
      <c r="A4" s="5" t="s">
        <v>55</v>
      </c>
      <c r="B4" s="5">
        <v>3</v>
      </c>
      <c r="C4" s="5">
        <v>5</v>
      </c>
      <c r="D4" s="5">
        <v>1</v>
      </c>
      <c r="E4" s="5">
        <v>1</v>
      </c>
      <c r="F4" s="5">
        <v>2108.34</v>
      </c>
      <c r="G4" s="5">
        <v>2108.34</v>
      </c>
      <c r="H4" s="5">
        <v>2108.34</v>
      </c>
      <c r="I4" s="5" t="s">
        <v>17</v>
      </c>
      <c r="J4" s="5">
        <v>2191.34</v>
      </c>
      <c r="K4" s="10">
        <v>2108.34</v>
      </c>
      <c r="L4" s="5" t="s">
        <v>17</v>
      </c>
      <c r="M4" s="5" t="s">
        <v>17</v>
      </c>
      <c r="N4" s="5">
        <v>2108.34</v>
      </c>
      <c r="O4" s="5" t="s">
        <v>17</v>
      </c>
      <c r="P4" s="27" t="s">
        <v>17</v>
      </c>
      <c r="Q4" s="82">
        <v>2108.34</v>
      </c>
      <c r="R4" s="43">
        <v>2108.34</v>
      </c>
      <c r="S4" s="26">
        <v>2108.34</v>
      </c>
      <c r="T4" s="5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2108.34</v>
      </c>
      <c r="U4" s="5">
        <f>MATCH(SmallV[[#This Row],[Best]],SmallV[[#This Row],[AR-BC]:[V-H]],0)</f>
        <v>1</v>
      </c>
      <c r="V4" s="5" t="str">
        <f>INDEX(SmallV[[#Headers],[AR-BC]:[V-H]],SmallV[[#This Row],[Match]])</f>
        <v>AR-BC</v>
      </c>
      <c r="W4" s="5">
        <v>0</v>
      </c>
      <c r="X4" s="5">
        <v>0</v>
      </c>
      <c r="Y4" s="5">
        <v>1</v>
      </c>
      <c r="Z4" t="s">
        <v>17</v>
      </c>
      <c r="AA4" s="5">
        <v>1.58</v>
      </c>
      <c r="AB4" s="5" t="s">
        <v>17</v>
      </c>
      <c r="AC4" s="5" t="s">
        <v>17</v>
      </c>
      <c r="AD4" s="5" t="s">
        <v>17</v>
      </c>
      <c r="AE4" s="5">
        <v>5.68</v>
      </c>
      <c r="AF4" s="5" t="s">
        <v>17</v>
      </c>
      <c r="AG4" s="27" t="s">
        <v>17</v>
      </c>
      <c r="AH4" s="82">
        <v>0.12</v>
      </c>
      <c r="AI4" s="42">
        <v>0.1</v>
      </c>
      <c r="AJ4" s="4">
        <v>0.29726900000000001</v>
      </c>
      <c r="AK4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0</v>
      </c>
      <c r="AL4">
        <f>MATCH(SmallV[[#This Row],[t best]],SmallV[[#This Row],[t AR-BC]:[t V-H]],0)</f>
        <v>1</v>
      </c>
      <c r="AM4" t="str">
        <f>INDEX(SmallV[[#Headers],[t AR-BC]:[t V-H]],SmallV[[#This Row],[t Match]])</f>
        <v>t AR-BC</v>
      </c>
    </row>
    <row r="5" spans="1:39" ht="15" customHeight="1">
      <c r="A5" s="5" t="s">
        <v>55</v>
      </c>
      <c r="B5" s="5">
        <v>3</v>
      </c>
      <c r="C5" s="5">
        <v>5</v>
      </c>
      <c r="D5" s="5">
        <v>2</v>
      </c>
      <c r="E5" s="5">
        <v>1</v>
      </c>
      <c r="F5" s="5">
        <v>1767.06</v>
      </c>
      <c r="G5" s="5">
        <v>1767.06</v>
      </c>
      <c r="H5" s="5">
        <v>1767.06</v>
      </c>
      <c r="I5" s="5" t="s">
        <v>17</v>
      </c>
      <c r="J5" s="5">
        <v>1767.06</v>
      </c>
      <c r="K5" s="10">
        <v>1767.06</v>
      </c>
      <c r="L5" s="5" t="s">
        <v>17</v>
      </c>
      <c r="M5" s="5" t="s">
        <v>17</v>
      </c>
      <c r="N5" s="5">
        <v>1767.06</v>
      </c>
      <c r="O5" s="27" t="s">
        <v>17</v>
      </c>
      <c r="P5" s="27" t="s">
        <v>17</v>
      </c>
      <c r="Q5" s="82">
        <v>1767.06</v>
      </c>
      <c r="R5" s="43">
        <v>1767.06</v>
      </c>
      <c r="S5" s="79">
        <v>1767.06</v>
      </c>
      <c r="T5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1767.06</v>
      </c>
      <c r="U5" s="5">
        <f>MATCH(SmallV[[#This Row],[Best]],SmallV[[#This Row],[AR-BC]:[V-H]],0)</f>
        <v>1</v>
      </c>
      <c r="V5" s="5" t="str">
        <f>INDEX(SmallV[[#Headers],[AR-BC]:[V-H]],SmallV[[#This Row],[Match]])</f>
        <v>AR-BC</v>
      </c>
      <c r="W5" s="5">
        <v>0</v>
      </c>
      <c r="X5" s="5">
        <v>0</v>
      </c>
      <c r="Y5" s="5">
        <v>1</v>
      </c>
      <c r="Z5" t="s">
        <v>17</v>
      </c>
      <c r="AA5" s="5">
        <v>1.36</v>
      </c>
      <c r="AB5" s="5" t="s">
        <v>17</v>
      </c>
      <c r="AC5" s="5" t="s">
        <v>17</v>
      </c>
      <c r="AD5" s="5" t="s">
        <v>17</v>
      </c>
      <c r="AE5" s="5">
        <v>5.93</v>
      </c>
      <c r="AF5" s="5" t="s">
        <v>17</v>
      </c>
      <c r="AG5" s="27" t="s">
        <v>17</v>
      </c>
      <c r="AH5" s="82">
        <v>0.1</v>
      </c>
      <c r="AI5" s="42">
        <v>7.0000000000000007E-2</v>
      </c>
      <c r="AJ5" s="4">
        <v>0.30184499999999997</v>
      </c>
      <c r="AK5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0</v>
      </c>
      <c r="AL5">
        <f>MATCH(SmallV[[#This Row],[t best]],SmallV[[#This Row],[t AR-BC]:[t V-H]],0)</f>
        <v>1</v>
      </c>
      <c r="AM5" t="str">
        <f>INDEX(SmallV[[#Headers],[t AR-BC]:[t V-H]],SmallV[[#This Row],[t Match]])</f>
        <v>t AR-BC</v>
      </c>
    </row>
    <row r="6" spans="1:39" ht="15" customHeight="1">
      <c r="A6" s="5" t="s">
        <v>55</v>
      </c>
      <c r="B6" s="5">
        <v>3</v>
      </c>
      <c r="C6" s="5">
        <v>5</v>
      </c>
      <c r="D6" s="5">
        <v>3</v>
      </c>
      <c r="E6" s="5">
        <v>1</v>
      </c>
      <c r="F6" s="5">
        <v>2973</v>
      </c>
      <c r="G6" s="5">
        <v>2973</v>
      </c>
      <c r="H6" s="5">
        <v>2973</v>
      </c>
      <c r="I6" s="5" t="s">
        <v>17</v>
      </c>
      <c r="J6" s="5">
        <v>2973</v>
      </c>
      <c r="K6" s="10">
        <v>2973</v>
      </c>
      <c r="L6" s="5" t="s">
        <v>17</v>
      </c>
      <c r="M6" s="5" t="s">
        <v>17</v>
      </c>
      <c r="N6" s="5">
        <v>2973</v>
      </c>
      <c r="O6" s="27" t="s">
        <v>17</v>
      </c>
      <c r="P6" s="27" t="s">
        <v>17</v>
      </c>
      <c r="Q6" s="82">
        <v>2973</v>
      </c>
      <c r="R6" s="43">
        <v>2973</v>
      </c>
      <c r="S6" s="79">
        <v>2973</v>
      </c>
      <c r="T6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2973</v>
      </c>
      <c r="U6" s="5">
        <f>MATCH(SmallV[[#This Row],[Best]],SmallV[[#This Row],[AR-BC]:[V-H]],0)</f>
        <v>1</v>
      </c>
      <c r="V6" s="5" t="str">
        <f>INDEX(SmallV[[#Headers],[AR-BC]:[V-H]],SmallV[[#This Row],[Match]])</f>
        <v>AR-BC</v>
      </c>
      <c r="W6" s="5">
        <v>0</v>
      </c>
      <c r="X6" s="5">
        <v>0</v>
      </c>
      <c r="Y6" s="5">
        <v>3</v>
      </c>
      <c r="Z6" t="s">
        <v>17</v>
      </c>
      <c r="AA6" s="5">
        <v>1.56</v>
      </c>
      <c r="AB6" s="5" t="s">
        <v>17</v>
      </c>
      <c r="AC6" s="5" t="s">
        <v>17</v>
      </c>
      <c r="AD6" s="5" t="s">
        <v>17</v>
      </c>
      <c r="AE6" s="5">
        <v>6.23</v>
      </c>
      <c r="AF6" s="5" t="s">
        <v>17</v>
      </c>
      <c r="AG6" s="27" t="s">
        <v>17</v>
      </c>
      <c r="AH6" s="82">
        <v>0.12</v>
      </c>
      <c r="AI6" s="42">
        <v>0.14000000000000001</v>
      </c>
      <c r="AJ6" s="4">
        <v>0.33657399999999998</v>
      </c>
      <c r="AK6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0</v>
      </c>
      <c r="AL6">
        <f>MATCH(SmallV[[#This Row],[t best]],SmallV[[#This Row],[t AR-BC]:[t V-H]],0)</f>
        <v>1</v>
      </c>
      <c r="AM6" t="str">
        <f>INDEX(SmallV[[#Headers],[t AR-BC]:[t V-H]],SmallV[[#This Row],[t Match]])</f>
        <v>t AR-BC</v>
      </c>
    </row>
    <row r="7" spans="1:39" ht="15" customHeight="1">
      <c r="A7" s="5" t="s">
        <v>55</v>
      </c>
      <c r="B7" s="5">
        <v>3</v>
      </c>
      <c r="C7" s="5">
        <v>5</v>
      </c>
      <c r="D7" s="5">
        <v>4</v>
      </c>
      <c r="E7" s="5">
        <v>1</v>
      </c>
      <c r="F7" s="5">
        <v>1981.04</v>
      </c>
      <c r="G7" s="5">
        <v>1981.04</v>
      </c>
      <c r="H7" s="5">
        <v>1981.04</v>
      </c>
      <c r="I7" s="5" t="s">
        <v>17</v>
      </c>
      <c r="J7" s="5">
        <v>1981.04</v>
      </c>
      <c r="K7" s="10">
        <v>1981.04</v>
      </c>
      <c r="L7" s="5" t="s">
        <v>17</v>
      </c>
      <c r="M7" s="5" t="s">
        <v>17</v>
      </c>
      <c r="N7" s="5">
        <v>1981.04</v>
      </c>
      <c r="O7" s="27" t="s">
        <v>17</v>
      </c>
      <c r="P7" s="27" t="s">
        <v>17</v>
      </c>
      <c r="Q7" s="82">
        <v>1981.04</v>
      </c>
      <c r="R7" s="43">
        <v>1981.04</v>
      </c>
      <c r="S7" s="79">
        <v>1981.04</v>
      </c>
      <c r="T7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1981.04</v>
      </c>
      <c r="U7" s="5">
        <f>MATCH(SmallV[[#This Row],[Best]],SmallV[[#This Row],[AR-BC]:[V-H]],0)</f>
        <v>1</v>
      </c>
      <c r="V7" s="5" t="str">
        <f>INDEX(SmallV[[#Headers],[AR-BC]:[V-H]],SmallV[[#This Row],[Match]])</f>
        <v>AR-BC</v>
      </c>
      <c r="W7" s="5">
        <v>0</v>
      </c>
      <c r="X7" s="5">
        <v>1</v>
      </c>
      <c r="Y7" s="5">
        <v>4</v>
      </c>
      <c r="Z7" t="s">
        <v>17</v>
      </c>
      <c r="AA7" s="5">
        <v>1.84</v>
      </c>
      <c r="AB7" s="5" t="s">
        <v>17</v>
      </c>
      <c r="AC7" s="5" t="s">
        <v>17</v>
      </c>
      <c r="AD7" s="5" t="s">
        <v>17</v>
      </c>
      <c r="AE7" s="5">
        <v>5.35</v>
      </c>
      <c r="AF7" s="5" t="s">
        <v>17</v>
      </c>
      <c r="AG7" s="27" t="s">
        <v>17</v>
      </c>
      <c r="AH7" s="82">
        <v>0.15</v>
      </c>
      <c r="AI7" s="42">
        <v>0.14000000000000001</v>
      </c>
      <c r="AJ7" s="4">
        <v>0.439077</v>
      </c>
      <c r="AK7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0</v>
      </c>
      <c r="AL7">
        <f>MATCH(SmallV[[#This Row],[t best]],SmallV[[#This Row],[t AR-BC]:[t V-H]],0)</f>
        <v>1</v>
      </c>
      <c r="AM7" t="str">
        <f>INDEX(SmallV[[#Headers],[t AR-BC]:[t V-H]],SmallV[[#This Row],[t Match]])</f>
        <v>t AR-BC</v>
      </c>
    </row>
    <row r="8" spans="1:39" ht="15" customHeight="1">
      <c r="A8" s="5" t="s">
        <v>55</v>
      </c>
      <c r="B8" s="5">
        <v>3</v>
      </c>
      <c r="C8" s="5">
        <v>5</v>
      </c>
      <c r="D8" s="5">
        <v>5</v>
      </c>
      <c r="E8" s="5">
        <v>1</v>
      </c>
      <c r="F8" s="5">
        <v>2170.04</v>
      </c>
      <c r="G8" s="5">
        <v>2170.04</v>
      </c>
      <c r="H8" s="5">
        <v>2170.04</v>
      </c>
      <c r="I8" s="5" t="s">
        <v>17</v>
      </c>
      <c r="J8" s="5">
        <v>2170.04</v>
      </c>
      <c r="K8" s="10">
        <v>2170.04</v>
      </c>
      <c r="L8" s="5" t="s">
        <v>17</v>
      </c>
      <c r="M8" s="5" t="s">
        <v>17</v>
      </c>
      <c r="N8" s="5">
        <v>2170.04</v>
      </c>
      <c r="O8" s="27" t="s">
        <v>17</v>
      </c>
      <c r="P8" s="27" t="s">
        <v>17</v>
      </c>
      <c r="Q8" s="82">
        <v>2170.04</v>
      </c>
      <c r="R8" s="43">
        <v>2170.04</v>
      </c>
      <c r="S8" s="26">
        <v>2170.04</v>
      </c>
      <c r="T8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2170.04</v>
      </c>
      <c r="U8" s="5">
        <f>MATCH(SmallV[[#This Row],[Best]],SmallV[[#This Row],[AR-BC]:[V-H]],0)</f>
        <v>1</v>
      </c>
      <c r="V8" s="5" t="str">
        <f>INDEX(SmallV[[#Headers],[AR-BC]:[V-H]],SmallV[[#This Row],[Match]])</f>
        <v>AR-BC</v>
      </c>
      <c r="W8" s="5">
        <v>0</v>
      </c>
      <c r="X8" s="5">
        <v>0</v>
      </c>
      <c r="Y8" s="5">
        <v>1</v>
      </c>
      <c r="Z8" t="s">
        <v>17</v>
      </c>
      <c r="AA8" s="5">
        <v>1.17</v>
      </c>
      <c r="AB8" s="5" t="s">
        <v>17</v>
      </c>
      <c r="AC8" s="5" t="s">
        <v>17</v>
      </c>
      <c r="AD8" s="5" t="s">
        <v>17</v>
      </c>
      <c r="AE8" s="5">
        <v>5.89</v>
      </c>
      <c r="AF8" s="5" t="s">
        <v>17</v>
      </c>
      <c r="AG8" s="27" t="s">
        <v>17</v>
      </c>
      <c r="AH8" s="82">
        <v>0.08</v>
      </c>
      <c r="AI8" s="42">
        <v>0.08</v>
      </c>
      <c r="AJ8" s="4">
        <v>0.30890200000000001</v>
      </c>
      <c r="AK8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0</v>
      </c>
      <c r="AL8">
        <f>MATCH(SmallV[[#This Row],[t best]],SmallV[[#This Row],[t AR-BC]:[t V-H]],0)</f>
        <v>1</v>
      </c>
      <c r="AM8" t="str">
        <f>INDEX(SmallV[[#Headers],[t AR-BC]:[t V-H]],SmallV[[#This Row],[t Match]])</f>
        <v>t AR-BC</v>
      </c>
    </row>
    <row r="9" spans="1:39" ht="15" customHeight="1">
      <c r="A9" s="5" t="s">
        <v>55</v>
      </c>
      <c r="B9" s="5">
        <v>3</v>
      </c>
      <c r="C9" s="5">
        <v>10</v>
      </c>
      <c r="D9" s="5">
        <v>1</v>
      </c>
      <c r="E9" s="5">
        <v>1</v>
      </c>
      <c r="F9" s="5">
        <v>4510.6099999999997</v>
      </c>
      <c r="G9" s="5">
        <v>4510.6099999999997</v>
      </c>
      <c r="H9" s="5">
        <v>4510.6099999999997</v>
      </c>
      <c r="I9" s="5" t="s">
        <v>17</v>
      </c>
      <c r="J9" s="5">
        <v>4530.6099999999997</v>
      </c>
      <c r="K9" s="10">
        <v>4510.6099999999997</v>
      </c>
      <c r="L9" s="5" t="s">
        <v>17</v>
      </c>
      <c r="M9" s="5" t="s">
        <v>17</v>
      </c>
      <c r="N9" s="5">
        <v>4510.6099999999997</v>
      </c>
      <c r="O9" s="27" t="s">
        <v>17</v>
      </c>
      <c r="P9" s="27" t="s">
        <v>17</v>
      </c>
      <c r="Q9" s="82">
        <v>4510.6099999999997</v>
      </c>
      <c r="R9" s="43">
        <v>4510.6099999999997</v>
      </c>
      <c r="S9" s="79">
        <v>4510.6099999999997</v>
      </c>
      <c r="T9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4510.6099999999997</v>
      </c>
      <c r="U9" s="5">
        <f>MATCH(SmallV[[#This Row],[Best]],SmallV[[#This Row],[AR-BC]:[V-H]],0)</f>
        <v>1</v>
      </c>
      <c r="V9" s="5" t="str">
        <f>INDEX(SmallV[[#Headers],[AR-BC]:[V-H]],SmallV[[#This Row],[Match]])</f>
        <v>AR-BC</v>
      </c>
      <c r="W9" s="5">
        <v>0</v>
      </c>
      <c r="X9" s="5">
        <v>0</v>
      </c>
      <c r="Y9" s="5">
        <v>10</v>
      </c>
      <c r="Z9" t="s">
        <v>17</v>
      </c>
      <c r="AA9" s="5">
        <v>5.0199999999999996</v>
      </c>
      <c r="AB9" s="5" t="s">
        <v>17</v>
      </c>
      <c r="AC9" s="5" t="s">
        <v>17</v>
      </c>
      <c r="AD9" s="5" t="s">
        <v>17</v>
      </c>
      <c r="AE9" s="5">
        <v>15.76</v>
      </c>
      <c r="AF9" s="5" t="s">
        <v>17</v>
      </c>
      <c r="AG9" s="27" t="s">
        <v>17</v>
      </c>
      <c r="AH9" s="82">
        <v>0.47</v>
      </c>
      <c r="AI9" s="42">
        <v>0.28000000000000003</v>
      </c>
      <c r="AJ9" s="4">
        <v>0.89904799999999996</v>
      </c>
      <c r="AK9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0</v>
      </c>
      <c r="AL9">
        <f>MATCH(SmallV[[#This Row],[t best]],SmallV[[#This Row],[t AR-BC]:[t V-H]],0)</f>
        <v>1</v>
      </c>
      <c r="AM9" t="str">
        <f>INDEX(SmallV[[#Headers],[t AR-BC]:[t V-H]],SmallV[[#This Row],[t Match]])</f>
        <v>t AR-BC</v>
      </c>
    </row>
    <row r="10" spans="1:39" ht="15" customHeight="1">
      <c r="A10" s="5" t="s">
        <v>55</v>
      </c>
      <c r="B10" s="5">
        <v>3</v>
      </c>
      <c r="C10" s="5">
        <v>10</v>
      </c>
      <c r="D10" s="5">
        <v>2</v>
      </c>
      <c r="E10" s="5">
        <v>1</v>
      </c>
      <c r="F10" s="5">
        <v>4504.6099999999997</v>
      </c>
      <c r="G10" s="5">
        <v>4504.6099999999997</v>
      </c>
      <c r="H10" s="5">
        <v>4504.6099999999997</v>
      </c>
      <c r="I10" s="5" t="s">
        <v>17</v>
      </c>
      <c r="J10" s="5">
        <v>4542.6099999999997</v>
      </c>
      <c r="K10" s="10">
        <v>4504.6099999999997</v>
      </c>
      <c r="L10" s="5" t="s">
        <v>17</v>
      </c>
      <c r="M10" s="5" t="s">
        <v>17</v>
      </c>
      <c r="N10" s="5">
        <v>4511.51</v>
      </c>
      <c r="O10" s="27" t="s">
        <v>17</v>
      </c>
      <c r="P10" s="27" t="s">
        <v>17</v>
      </c>
      <c r="Q10" s="82">
        <v>4504.6099999999997</v>
      </c>
      <c r="R10" s="43">
        <v>4504.6099999999997</v>
      </c>
      <c r="S10" s="79">
        <v>4504.6099999999997</v>
      </c>
      <c r="T10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4504.6099999999997</v>
      </c>
      <c r="U10" s="5">
        <f>MATCH(SmallV[[#This Row],[Best]],SmallV[[#This Row],[AR-BC]:[V-H]],0)</f>
        <v>1</v>
      </c>
      <c r="V10" s="5" t="str">
        <f>INDEX(SmallV[[#Headers],[AR-BC]:[V-H]],SmallV[[#This Row],[Match]])</f>
        <v>AR-BC</v>
      </c>
      <c r="W10" s="5">
        <v>0</v>
      </c>
      <c r="X10" s="5">
        <v>0</v>
      </c>
      <c r="Y10" s="5">
        <v>11</v>
      </c>
      <c r="Z10" t="s">
        <v>17</v>
      </c>
      <c r="AA10" s="5">
        <v>5.12</v>
      </c>
      <c r="AB10" s="5" t="s">
        <v>17</v>
      </c>
      <c r="AC10" s="5" t="s">
        <v>17</v>
      </c>
      <c r="AD10" s="5" t="s">
        <v>17</v>
      </c>
      <c r="AE10" s="5">
        <v>17.55</v>
      </c>
      <c r="AF10" s="5" t="s">
        <v>17</v>
      </c>
      <c r="AG10" s="27" t="s">
        <v>17</v>
      </c>
      <c r="AH10" s="82">
        <v>0.54</v>
      </c>
      <c r="AI10" s="42">
        <v>0.14000000000000001</v>
      </c>
      <c r="AJ10" s="4">
        <v>0.88724199999999998</v>
      </c>
      <c r="AK10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0</v>
      </c>
      <c r="AL10">
        <f>MATCH(SmallV[[#This Row],[t best]],SmallV[[#This Row],[t AR-BC]:[t V-H]],0)</f>
        <v>1</v>
      </c>
      <c r="AM10" t="str">
        <f>INDEX(SmallV[[#Headers],[t AR-BC]:[t V-H]],SmallV[[#This Row],[t Match]])</f>
        <v>t AR-BC</v>
      </c>
    </row>
    <row r="11" spans="1:39" ht="15" customHeight="1">
      <c r="A11" s="5" t="s">
        <v>55</v>
      </c>
      <c r="B11" s="5">
        <v>3</v>
      </c>
      <c r="C11" s="5">
        <v>10</v>
      </c>
      <c r="D11" s="5">
        <v>3</v>
      </c>
      <c r="E11" s="5">
        <v>1</v>
      </c>
      <c r="F11" s="5">
        <v>4031.4</v>
      </c>
      <c r="G11" s="5">
        <v>4031.4</v>
      </c>
      <c r="H11" s="5">
        <v>4031.4</v>
      </c>
      <c r="I11" s="5" t="s">
        <v>17</v>
      </c>
      <c r="J11" s="5">
        <v>4085.4</v>
      </c>
      <c r="K11" s="10">
        <v>4031.4</v>
      </c>
      <c r="L11" s="5" t="s">
        <v>17</v>
      </c>
      <c r="M11" s="5" t="s">
        <v>17</v>
      </c>
      <c r="N11" s="5">
        <v>4031.4</v>
      </c>
      <c r="O11" s="27" t="s">
        <v>17</v>
      </c>
      <c r="P11" s="27" t="s">
        <v>17</v>
      </c>
      <c r="Q11" s="82">
        <v>4031.4</v>
      </c>
      <c r="R11" s="43">
        <v>4031.4</v>
      </c>
      <c r="S11" s="79">
        <v>4031.4</v>
      </c>
      <c r="T11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4031.4</v>
      </c>
      <c r="U11" s="5">
        <f>MATCH(SmallV[[#This Row],[Best]],SmallV[[#This Row],[AR-BC]:[V-H]],0)</f>
        <v>1</v>
      </c>
      <c r="V11" s="5" t="str">
        <f>INDEX(SmallV[[#Headers],[AR-BC]:[V-H]],SmallV[[#This Row],[Match]])</f>
        <v>AR-BC</v>
      </c>
      <c r="W11" s="5">
        <v>0</v>
      </c>
      <c r="X11" s="5">
        <v>0</v>
      </c>
      <c r="Y11" s="5">
        <v>9</v>
      </c>
      <c r="Z11" t="s">
        <v>17</v>
      </c>
      <c r="AA11" s="5">
        <v>4.4800000000000004</v>
      </c>
      <c r="AB11" s="5" t="s">
        <v>17</v>
      </c>
      <c r="AC11" s="5" t="s">
        <v>17</v>
      </c>
      <c r="AD11" s="5" t="s">
        <v>17</v>
      </c>
      <c r="AE11" s="5">
        <v>14.83</v>
      </c>
      <c r="AF11" s="5" t="s">
        <v>17</v>
      </c>
      <c r="AG11" s="27" t="s">
        <v>17</v>
      </c>
      <c r="AH11" s="82">
        <v>0.44</v>
      </c>
      <c r="AI11" s="42">
        <v>0.17</v>
      </c>
      <c r="AJ11" s="4">
        <v>0.83890299999999995</v>
      </c>
      <c r="AK11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0</v>
      </c>
      <c r="AL11">
        <f>MATCH(SmallV[[#This Row],[t best]],SmallV[[#This Row],[t AR-BC]:[t V-H]],0)</f>
        <v>1</v>
      </c>
      <c r="AM11" t="str">
        <f>INDEX(SmallV[[#Headers],[t AR-BC]:[t V-H]],SmallV[[#This Row],[t Match]])</f>
        <v>t AR-BC</v>
      </c>
    </row>
    <row r="12" spans="1:39" ht="15" customHeight="1">
      <c r="A12" s="5" t="s">
        <v>55</v>
      </c>
      <c r="B12" s="5">
        <v>3</v>
      </c>
      <c r="C12" s="5">
        <v>10</v>
      </c>
      <c r="D12" s="5">
        <v>4</v>
      </c>
      <c r="E12" s="5">
        <v>1</v>
      </c>
      <c r="F12" s="5">
        <v>3933.46</v>
      </c>
      <c r="G12" s="5">
        <v>3933.46</v>
      </c>
      <c r="H12" s="5">
        <v>3933.46</v>
      </c>
      <c r="I12" s="5" t="s">
        <v>17</v>
      </c>
      <c r="J12" s="5">
        <v>3933.46</v>
      </c>
      <c r="K12" s="10">
        <v>3933.46</v>
      </c>
      <c r="L12" s="5" t="s">
        <v>17</v>
      </c>
      <c r="M12" s="5" t="s">
        <v>17</v>
      </c>
      <c r="N12" s="5">
        <v>3933.46</v>
      </c>
      <c r="O12" s="27" t="s">
        <v>17</v>
      </c>
      <c r="P12" s="27" t="s">
        <v>17</v>
      </c>
      <c r="Q12" s="82">
        <v>3933.46</v>
      </c>
      <c r="R12" s="43">
        <v>3933.46</v>
      </c>
      <c r="S12" s="26">
        <v>3933.46</v>
      </c>
      <c r="T12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3933.46</v>
      </c>
      <c r="U12" s="5">
        <f>MATCH(SmallV[[#This Row],[Best]],SmallV[[#This Row],[AR-BC]:[V-H]],0)</f>
        <v>1</v>
      </c>
      <c r="V12" s="5" t="str">
        <f>INDEX(SmallV[[#Headers],[AR-BC]:[V-H]],SmallV[[#This Row],[Match]])</f>
        <v>AR-BC</v>
      </c>
      <c r="W12" s="5">
        <v>0</v>
      </c>
      <c r="X12" s="5">
        <v>0</v>
      </c>
      <c r="Y12" s="5">
        <v>9</v>
      </c>
      <c r="Z12" t="s">
        <v>17</v>
      </c>
      <c r="AA12" s="5">
        <v>5.65</v>
      </c>
      <c r="AB12" s="5" t="s">
        <v>17</v>
      </c>
      <c r="AC12" s="5" t="s">
        <v>17</v>
      </c>
      <c r="AD12" s="5" t="s">
        <v>17</v>
      </c>
      <c r="AE12" s="5">
        <v>18.86</v>
      </c>
      <c r="AF12" s="5" t="s">
        <v>17</v>
      </c>
      <c r="AG12" s="27" t="s">
        <v>17</v>
      </c>
      <c r="AH12" s="82">
        <v>0.66</v>
      </c>
      <c r="AI12" s="42">
        <v>0.23</v>
      </c>
      <c r="AJ12" s="4">
        <v>0.85626199999999997</v>
      </c>
      <c r="AK12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0</v>
      </c>
      <c r="AL12">
        <f>MATCH(SmallV[[#This Row],[t best]],SmallV[[#This Row],[t AR-BC]:[t V-H]],0)</f>
        <v>1</v>
      </c>
      <c r="AM12" t="str">
        <f>INDEX(SmallV[[#Headers],[t AR-BC]:[t V-H]],SmallV[[#This Row],[t Match]])</f>
        <v>t AR-BC</v>
      </c>
    </row>
    <row r="13" spans="1:39" ht="15" customHeight="1">
      <c r="A13" s="5" t="s">
        <v>55</v>
      </c>
      <c r="B13" s="5">
        <v>3</v>
      </c>
      <c r="C13" s="5">
        <v>10</v>
      </c>
      <c r="D13" s="5">
        <v>5</v>
      </c>
      <c r="E13" s="5">
        <v>1</v>
      </c>
      <c r="F13" s="5">
        <v>4709.79</v>
      </c>
      <c r="G13" s="5">
        <v>4709.79</v>
      </c>
      <c r="H13" s="5">
        <v>4709.79</v>
      </c>
      <c r="I13" s="5" t="s">
        <v>17</v>
      </c>
      <c r="J13" s="5">
        <v>4709.79</v>
      </c>
      <c r="K13" s="10">
        <v>4709.79</v>
      </c>
      <c r="L13" s="5" t="s">
        <v>17</v>
      </c>
      <c r="M13" s="5" t="s">
        <v>17</v>
      </c>
      <c r="N13" s="5">
        <v>4709.79</v>
      </c>
      <c r="O13" s="27" t="s">
        <v>17</v>
      </c>
      <c r="P13" s="27" t="s">
        <v>17</v>
      </c>
      <c r="Q13" s="82">
        <v>4709.79</v>
      </c>
      <c r="R13" s="43">
        <v>4709.79</v>
      </c>
      <c r="S13" s="79">
        <v>4709.79</v>
      </c>
      <c r="T13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4709.79</v>
      </c>
      <c r="U13" s="5">
        <f>MATCH(SmallV[[#This Row],[Best]],SmallV[[#This Row],[AR-BC]:[V-H]],0)</f>
        <v>1</v>
      </c>
      <c r="V13" s="5" t="str">
        <f>INDEX(SmallV[[#Headers],[AR-BC]:[V-H]],SmallV[[#This Row],[Match]])</f>
        <v>AR-BC</v>
      </c>
      <c r="W13" s="5">
        <v>0</v>
      </c>
      <c r="X13" s="5">
        <v>1</v>
      </c>
      <c r="Y13" s="5">
        <v>10</v>
      </c>
      <c r="Z13" t="s">
        <v>17</v>
      </c>
      <c r="AA13" s="5">
        <v>5.81</v>
      </c>
      <c r="AB13" s="5" t="s">
        <v>17</v>
      </c>
      <c r="AC13" s="5" t="s">
        <v>17</v>
      </c>
      <c r="AD13" s="5" t="s">
        <v>17</v>
      </c>
      <c r="AE13" s="5">
        <v>18.63</v>
      </c>
      <c r="AF13" s="5" t="s">
        <v>17</v>
      </c>
      <c r="AG13" s="27" t="s">
        <v>17</v>
      </c>
      <c r="AH13" s="82">
        <v>0.54</v>
      </c>
      <c r="AI13" s="42">
        <v>0.68</v>
      </c>
      <c r="AJ13" s="4">
        <v>0.94602200000000003</v>
      </c>
      <c r="AK13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0</v>
      </c>
      <c r="AL13">
        <f>MATCH(SmallV[[#This Row],[t best]],SmallV[[#This Row],[t AR-BC]:[t V-H]],0)</f>
        <v>1</v>
      </c>
      <c r="AM13" t="str">
        <f>INDEX(SmallV[[#Headers],[t AR-BC]:[t V-H]],SmallV[[#This Row],[t Match]])</f>
        <v>t AR-BC</v>
      </c>
    </row>
    <row r="14" spans="1:39" ht="15" customHeight="1">
      <c r="A14" s="5" t="s">
        <v>55</v>
      </c>
      <c r="B14" s="5">
        <v>3</v>
      </c>
      <c r="C14" s="5">
        <v>15</v>
      </c>
      <c r="D14" s="5">
        <v>1</v>
      </c>
      <c r="E14" s="5">
        <v>1</v>
      </c>
      <c r="F14" s="5">
        <v>5589.7</v>
      </c>
      <c r="G14" s="5">
        <v>5589.7</v>
      </c>
      <c r="H14" s="5">
        <v>5589.7</v>
      </c>
      <c r="I14" s="5" t="s">
        <v>17</v>
      </c>
      <c r="J14" s="5">
        <v>5600.5</v>
      </c>
      <c r="K14" s="10">
        <v>5589.7</v>
      </c>
      <c r="L14" s="5" t="s">
        <v>17</v>
      </c>
      <c r="M14" s="5" t="s">
        <v>17</v>
      </c>
      <c r="N14" s="5">
        <v>5589.7</v>
      </c>
      <c r="O14" s="27" t="s">
        <v>17</v>
      </c>
      <c r="P14" s="27" t="s">
        <v>17</v>
      </c>
      <c r="Q14" s="82">
        <v>5589.7</v>
      </c>
      <c r="R14" s="43">
        <v>5589.7</v>
      </c>
      <c r="S14" s="79">
        <v>5589.7</v>
      </c>
      <c r="T14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5589.7</v>
      </c>
      <c r="U14" s="5">
        <f>MATCH(SmallV[[#This Row],[Best]],SmallV[[#This Row],[AR-BC]:[V-H]],0)</f>
        <v>1</v>
      </c>
      <c r="V14" s="5" t="str">
        <f>INDEX(SmallV[[#Headers],[AR-BC]:[V-H]],SmallV[[#This Row],[Match]])</f>
        <v>AR-BC</v>
      </c>
      <c r="W14" s="5">
        <v>0</v>
      </c>
      <c r="X14" s="5">
        <v>0</v>
      </c>
      <c r="Y14" s="5">
        <v>31</v>
      </c>
      <c r="Z14" t="s">
        <v>17</v>
      </c>
      <c r="AA14" s="5">
        <v>11.63</v>
      </c>
      <c r="AB14" s="5" t="s">
        <v>17</v>
      </c>
      <c r="AC14" s="5" t="s">
        <v>17</v>
      </c>
      <c r="AD14" s="5" t="s">
        <v>17</v>
      </c>
      <c r="AE14" s="5">
        <v>50.2</v>
      </c>
      <c r="AF14" s="5" t="s">
        <v>17</v>
      </c>
      <c r="AG14" s="27" t="s">
        <v>17</v>
      </c>
      <c r="AH14" s="82">
        <v>2.04</v>
      </c>
      <c r="AI14" s="42">
        <v>0.67</v>
      </c>
      <c r="AJ14" s="4">
        <v>1.25031</v>
      </c>
      <c r="AK14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0</v>
      </c>
      <c r="AL14">
        <f>MATCH(SmallV[[#This Row],[t best]],SmallV[[#This Row],[t AR-BC]:[t V-H]],0)</f>
        <v>1</v>
      </c>
      <c r="AM14" t="str">
        <f>INDEX(SmallV[[#Headers],[t AR-BC]:[t V-H]],SmallV[[#This Row],[t Match]])</f>
        <v>t AR-BC</v>
      </c>
    </row>
    <row r="15" spans="1:39" ht="15" customHeight="1">
      <c r="A15" s="5" t="s">
        <v>55</v>
      </c>
      <c r="B15" s="5">
        <v>3</v>
      </c>
      <c r="C15" s="5">
        <v>15</v>
      </c>
      <c r="D15" s="5">
        <v>2</v>
      </c>
      <c r="E15" s="5">
        <v>1</v>
      </c>
      <c r="F15" s="5">
        <v>5443.34</v>
      </c>
      <c r="G15" s="5">
        <v>5443.34</v>
      </c>
      <c r="H15" s="5">
        <v>5443.34</v>
      </c>
      <c r="I15" s="5" t="s">
        <v>17</v>
      </c>
      <c r="J15" s="5">
        <v>5494.34</v>
      </c>
      <c r="K15" s="10">
        <v>5794.33</v>
      </c>
      <c r="L15" s="5" t="s">
        <v>17</v>
      </c>
      <c r="M15" s="5" t="s">
        <v>17</v>
      </c>
      <c r="N15" s="5">
        <v>5454.34</v>
      </c>
      <c r="O15" s="27" t="s">
        <v>17</v>
      </c>
      <c r="P15" s="27" t="s">
        <v>17</v>
      </c>
      <c r="Q15" s="82">
        <v>5443.34</v>
      </c>
      <c r="R15" s="43">
        <v>5443.34</v>
      </c>
      <c r="S15" s="79">
        <v>5454.73</v>
      </c>
      <c r="T15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5443.34</v>
      </c>
      <c r="U15" s="5">
        <f>MATCH(SmallV[[#This Row],[Best]],SmallV[[#This Row],[AR-BC]:[V-H]],0)</f>
        <v>1</v>
      </c>
      <c r="V15" s="5" t="str">
        <f>INDEX(SmallV[[#Headers],[AR-BC]:[V-H]],SmallV[[#This Row],[Match]])</f>
        <v>AR-BC</v>
      </c>
      <c r="W15" s="5">
        <v>1</v>
      </c>
      <c r="X15" s="5">
        <v>0</v>
      </c>
      <c r="Y15" s="5">
        <v>38</v>
      </c>
      <c r="Z15" t="s">
        <v>17</v>
      </c>
      <c r="AA15" s="5">
        <v>10.1</v>
      </c>
      <c r="AB15" s="5" t="s">
        <v>17</v>
      </c>
      <c r="AC15" s="5" t="s">
        <v>17</v>
      </c>
      <c r="AD15" s="5" t="s">
        <v>17</v>
      </c>
      <c r="AE15" s="5">
        <v>40.76</v>
      </c>
      <c r="AF15" s="5" t="s">
        <v>17</v>
      </c>
      <c r="AG15" s="27" t="s">
        <v>17</v>
      </c>
      <c r="AH15" s="82">
        <v>2.34</v>
      </c>
      <c r="AI15" s="42">
        <v>0.49</v>
      </c>
      <c r="AJ15" s="4">
        <v>1.1230899999999999</v>
      </c>
      <c r="AK15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0</v>
      </c>
      <c r="AL15">
        <f>MATCH(SmallV[[#This Row],[t best]],SmallV[[#This Row],[t AR-BC]:[t V-H]],0)</f>
        <v>2</v>
      </c>
      <c r="AM15" t="str">
        <f>INDEX(SmallV[[#Headers],[t AR-BC]:[t V-H]],SmallV[[#This Row],[t Match]])</f>
        <v>t CL-BC</v>
      </c>
    </row>
    <row r="16" spans="1:39" ht="15" customHeight="1">
      <c r="A16" s="5" t="s">
        <v>55</v>
      </c>
      <c r="B16" s="5">
        <v>3</v>
      </c>
      <c r="C16" s="5">
        <v>15</v>
      </c>
      <c r="D16" s="5">
        <v>3</v>
      </c>
      <c r="E16" s="5">
        <v>1</v>
      </c>
      <c r="F16" s="5">
        <v>6300.86</v>
      </c>
      <c r="G16" s="5">
        <v>6300.86</v>
      </c>
      <c r="H16" s="5">
        <v>6300.86</v>
      </c>
      <c r="I16" s="5" t="s">
        <v>17</v>
      </c>
      <c r="J16" s="5">
        <v>6300.86</v>
      </c>
      <c r="K16" s="10">
        <v>6471.81</v>
      </c>
      <c r="L16" s="5" t="s">
        <v>17</v>
      </c>
      <c r="M16" s="5" t="s">
        <v>17</v>
      </c>
      <c r="N16" s="5">
        <v>6300.86</v>
      </c>
      <c r="O16" s="27" t="s">
        <v>17</v>
      </c>
      <c r="P16" s="27" t="s">
        <v>17</v>
      </c>
      <c r="Q16" s="82">
        <v>6300.86</v>
      </c>
      <c r="R16" s="43">
        <v>6300.86</v>
      </c>
      <c r="S16" s="79">
        <v>6300.86</v>
      </c>
      <c r="T16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6300.86</v>
      </c>
      <c r="U16" s="5">
        <f>MATCH(SmallV[[#This Row],[Best]],SmallV[[#This Row],[AR-BC]:[V-H]],0)</f>
        <v>1</v>
      </c>
      <c r="V16" s="5" t="str">
        <f>INDEX(SmallV[[#Headers],[AR-BC]:[V-H]],SmallV[[#This Row],[Match]])</f>
        <v>AR-BC</v>
      </c>
      <c r="W16" s="5">
        <v>4</v>
      </c>
      <c r="X16" s="5">
        <v>0</v>
      </c>
      <c r="Y16" s="5">
        <v>27</v>
      </c>
      <c r="Z16" t="s">
        <v>17</v>
      </c>
      <c r="AA16" s="5">
        <v>9</v>
      </c>
      <c r="AB16" s="5" t="s">
        <v>17</v>
      </c>
      <c r="AC16" s="5" t="s">
        <v>17</v>
      </c>
      <c r="AD16" s="5" t="s">
        <v>17</v>
      </c>
      <c r="AE16" s="5">
        <v>54.46</v>
      </c>
      <c r="AF16" s="5" t="s">
        <v>17</v>
      </c>
      <c r="AG16" s="27" t="s">
        <v>17</v>
      </c>
      <c r="AH16" s="82">
        <v>1.97</v>
      </c>
      <c r="AI16" s="42">
        <v>0.26</v>
      </c>
      <c r="AJ16" s="4">
        <v>1.0024599999999999</v>
      </c>
      <c r="AK16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0</v>
      </c>
      <c r="AL16">
        <f>MATCH(SmallV[[#This Row],[t best]],SmallV[[#This Row],[t AR-BC]:[t V-H]],0)</f>
        <v>2</v>
      </c>
      <c r="AM16" t="str">
        <f>INDEX(SmallV[[#Headers],[t AR-BC]:[t V-H]],SmallV[[#This Row],[t Match]])</f>
        <v>t CL-BC</v>
      </c>
    </row>
    <row r="17" spans="1:39" ht="15" customHeight="1">
      <c r="A17" s="5" t="s">
        <v>55</v>
      </c>
      <c r="B17" s="5">
        <v>3</v>
      </c>
      <c r="C17" s="5">
        <v>15</v>
      </c>
      <c r="D17" s="5">
        <v>4</v>
      </c>
      <c r="E17" s="5">
        <v>1</v>
      </c>
      <c r="F17" s="5">
        <v>4977.58</v>
      </c>
      <c r="G17" s="5">
        <v>4977.58</v>
      </c>
      <c r="H17" s="5">
        <v>4977.58</v>
      </c>
      <c r="I17" s="5" t="s">
        <v>17</v>
      </c>
      <c r="J17" s="5">
        <v>4981.58</v>
      </c>
      <c r="K17" s="10">
        <v>5432.8</v>
      </c>
      <c r="L17" s="5" t="s">
        <v>17</v>
      </c>
      <c r="M17" s="5" t="s">
        <v>17</v>
      </c>
      <c r="N17" s="5">
        <v>4981.58</v>
      </c>
      <c r="O17" s="27" t="s">
        <v>17</v>
      </c>
      <c r="P17" s="27" t="s">
        <v>17</v>
      </c>
      <c r="Q17" s="82">
        <v>4977.58</v>
      </c>
      <c r="R17" s="43">
        <v>4977.58</v>
      </c>
      <c r="S17" s="79">
        <v>4977.58</v>
      </c>
      <c r="T17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4977.58</v>
      </c>
      <c r="U17" s="5">
        <f>MATCH(SmallV[[#This Row],[Best]],SmallV[[#This Row],[AR-BC]:[V-H]],0)</f>
        <v>1</v>
      </c>
      <c r="V17" s="5" t="str">
        <f>INDEX(SmallV[[#Headers],[AR-BC]:[V-H]],SmallV[[#This Row],[Match]])</f>
        <v>AR-BC</v>
      </c>
      <c r="W17" s="5">
        <v>1</v>
      </c>
      <c r="X17" s="5">
        <v>1</v>
      </c>
      <c r="Y17" s="5">
        <v>44</v>
      </c>
      <c r="Z17" t="s">
        <v>17</v>
      </c>
      <c r="AA17" s="5">
        <v>10.42</v>
      </c>
      <c r="AB17" s="5" t="s">
        <v>17</v>
      </c>
      <c r="AC17" s="5" t="s">
        <v>17</v>
      </c>
      <c r="AD17" s="5" t="s">
        <v>17</v>
      </c>
      <c r="AE17" s="5">
        <v>39.81</v>
      </c>
      <c r="AF17" s="5" t="s">
        <v>17</v>
      </c>
      <c r="AG17" s="27" t="s">
        <v>17</v>
      </c>
      <c r="AH17" s="82">
        <v>2.57</v>
      </c>
      <c r="AI17" s="42">
        <v>0.65</v>
      </c>
      <c r="AJ17" s="4">
        <v>1.0683100000000001</v>
      </c>
      <c r="AK17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0.65</v>
      </c>
      <c r="AL17">
        <f>MATCH(SmallV[[#This Row],[t best]],SmallV[[#This Row],[t AR-BC]:[t V-H]],0)</f>
        <v>13</v>
      </c>
      <c r="AM17" t="str">
        <f>INDEX(SmallV[[#Headers],[t AR-BC]:[t V-H]],SmallV[[#This Row],[t Match]])</f>
        <v>t G-BC</v>
      </c>
    </row>
    <row r="18" spans="1:39" ht="15" customHeight="1">
      <c r="A18" s="5" t="s">
        <v>55</v>
      </c>
      <c r="B18" s="5">
        <v>3</v>
      </c>
      <c r="C18" s="5">
        <v>15</v>
      </c>
      <c r="D18" s="5">
        <v>5</v>
      </c>
      <c r="E18" s="5">
        <v>1</v>
      </c>
      <c r="F18" s="5">
        <v>4867.53</v>
      </c>
      <c r="G18" s="5">
        <v>4867.53</v>
      </c>
      <c r="H18" s="5">
        <v>4867.53</v>
      </c>
      <c r="I18" s="5" t="s">
        <v>17</v>
      </c>
      <c r="J18" s="5">
        <v>4867.53</v>
      </c>
      <c r="K18" s="10">
        <v>4867.53</v>
      </c>
      <c r="L18" s="5" t="s">
        <v>17</v>
      </c>
      <c r="M18" s="5" t="s">
        <v>17</v>
      </c>
      <c r="N18" s="5">
        <v>4867.53</v>
      </c>
      <c r="O18" s="27" t="s">
        <v>17</v>
      </c>
      <c r="P18" s="27" t="s">
        <v>17</v>
      </c>
      <c r="Q18" s="82">
        <v>4867.53</v>
      </c>
      <c r="R18" s="43">
        <v>4867.53</v>
      </c>
      <c r="S18" s="79">
        <v>4867.53</v>
      </c>
      <c r="T18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4867.53</v>
      </c>
      <c r="U18" s="5">
        <f>MATCH(SmallV[[#This Row],[Best]],SmallV[[#This Row],[AR-BC]:[V-H]],0)</f>
        <v>1</v>
      </c>
      <c r="V18" s="5" t="str">
        <f>INDEX(SmallV[[#Headers],[AR-BC]:[V-H]],SmallV[[#This Row],[Match]])</f>
        <v>AR-BC</v>
      </c>
      <c r="W18" s="5">
        <v>3</v>
      </c>
      <c r="X18" s="5">
        <v>4</v>
      </c>
      <c r="Y18" s="5">
        <v>21</v>
      </c>
      <c r="Z18" t="s">
        <v>17</v>
      </c>
      <c r="AA18" s="5">
        <v>9.7100000000000009</v>
      </c>
      <c r="AB18" s="5" t="s">
        <v>17</v>
      </c>
      <c r="AC18" s="5" t="s">
        <v>17</v>
      </c>
      <c r="AD18" s="5" t="s">
        <v>17</v>
      </c>
      <c r="AE18" s="5">
        <v>46.48</v>
      </c>
      <c r="AF18" s="5" t="s">
        <v>17</v>
      </c>
      <c r="AG18" s="27" t="s">
        <v>17</v>
      </c>
      <c r="AH18" s="82">
        <v>2.94</v>
      </c>
      <c r="AI18" s="42">
        <v>0.92</v>
      </c>
      <c r="AJ18" s="4">
        <v>1.20272</v>
      </c>
      <c r="AK18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0.92</v>
      </c>
      <c r="AL18">
        <f>MATCH(SmallV[[#This Row],[t best]],SmallV[[#This Row],[t AR-BC]:[t V-H]],0)</f>
        <v>13</v>
      </c>
      <c r="AM18" t="str">
        <f>INDEX(SmallV[[#Headers],[t AR-BC]:[t V-H]],SmallV[[#This Row],[t Match]])</f>
        <v>t G-BC</v>
      </c>
    </row>
    <row r="19" spans="1:39" ht="15" customHeight="1">
      <c r="A19" s="5" t="s">
        <v>55</v>
      </c>
      <c r="B19" s="5">
        <v>3</v>
      </c>
      <c r="C19" s="5">
        <v>20</v>
      </c>
      <c r="D19" s="5">
        <v>1</v>
      </c>
      <c r="E19" s="5">
        <v>1</v>
      </c>
      <c r="F19" s="5">
        <v>6859.02</v>
      </c>
      <c r="G19" s="5">
        <v>6859.02</v>
      </c>
      <c r="H19" s="5">
        <v>6859.02</v>
      </c>
      <c r="I19" s="5" t="s">
        <v>17</v>
      </c>
      <c r="J19" s="5">
        <v>6859.02</v>
      </c>
      <c r="K19" s="10">
        <v>6859.02</v>
      </c>
      <c r="L19" s="5" t="s">
        <v>17</v>
      </c>
      <c r="M19" s="5" t="s">
        <v>17</v>
      </c>
      <c r="N19" s="5">
        <v>6859.02</v>
      </c>
      <c r="O19" s="27" t="s">
        <v>17</v>
      </c>
      <c r="P19" s="27" t="s">
        <v>17</v>
      </c>
      <c r="Q19" s="82">
        <v>6859.02</v>
      </c>
      <c r="R19" s="43">
        <v>6859.02</v>
      </c>
      <c r="S19" s="79">
        <v>6859.02</v>
      </c>
      <c r="T19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6859.02</v>
      </c>
      <c r="U19" s="5">
        <f>MATCH(SmallV[[#This Row],[Best]],SmallV[[#This Row],[AR-BC]:[V-H]],0)</f>
        <v>1</v>
      </c>
      <c r="V19" s="5" t="str">
        <f>INDEX(SmallV[[#Headers],[AR-BC]:[V-H]],SmallV[[#This Row],[Match]])</f>
        <v>AR-BC</v>
      </c>
      <c r="W19" s="5">
        <v>10</v>
      </c>
      <c r="X19" s="5">
        <v>0</v>
      </c>
      <c r="Y19" s="5">
        <v>44</v>
      </c>
      <c r="Z19" t="s">
        <v>17</v>
      </c>
      <c r="AA19" s="5">
        <v>14.57</v>
      </c>
      <c r="AB19" s="5" t="s">
        <v>17</v>
      </c>
      <c r="AC19" s="5" t="s">
        <v>17</v>
      </c>
      <c r="AD19" s="5" t="s">
        <v>17</v>
      </c>
      <c r="AE19" s="5">
        <v>99.61</v>
      </c>
      <c r="AF19" s="5" t="s">
        <v>17</v>
      </c>
      <c r="AG19" s="27" t="s">
        <v>17</v>
      </c>
      <c r="AH19" s="82">
        <v>3.29</v>
      </c>
      <c r="AI19" s="42">
        <v>0.3</v>
      </c>
      <c r="AJ19" s="4">
        <v>1.09398</v>
      </c>
      <c r="AK19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0</v>
      </c>
      <c r="AL19">
        <f>MATCH(SmallV[[#This Row],[t best]],SmallV[[#This Row],[t AR-BC]:[t V-H]],0)</f>
        <v>2</v>
      </c>
      <c r="AM19" t="str">
        <f>INDEX(SmallV[[#Headers],[t AR-BC]:[t V-H]],SmallV[[#This Row],[t Match]])</f>
        <v>t CL-BC</v>
      </c>
    </row>
    <row r="20" spans="1:39" ht="15" customHeight="1">
      <c r="A20" s="5" t="s">
        <v>55</v>
      </c>
      <c r="B20" s="5">
        <v>3</v>
      </c>
      <c r="C20" s="5">
        <v>20</v>
      </c>
      <c r="D20" s="5">
        <v>2</v>
      </c>
      <c r="E20" s="5">
        <v>1</v>
      </c>
      <c r="F20" s="5">
        <v>7087.74</v>
      </c>
      <c r="G20" s="5">
        <v>7087.74</v>
      </c>
      <c r="H20" s="5">
        <v>7087.74</v>
      </c>
      <c r="I20" s="5" t="s">
        <v>17</v>
      </c>
      <c r="J20" s="5">
        <v>7096.74</v>
      </c>
      <c r="K20" s="10">
        <v>7087.74</v>
      </c>
      <c r="L20" s="5" t="s">
        <v>17</v>
      </c>
      <c r="M20" s="5" t="s">
        <v>17</v>
      </c>
      <c r="N20" s="5">
        <v>7087.74</v>
      </c>
      <c r="O20" s="27" t="s">
        <v>17</v>
      </c>
      <c r="P20" s="27" t="s">
        <v>17</v>
      </c>
      <c r="Q20" s="82">
        <v>7087.74</v>
      </c>
      <c r="R20" s="43">
        <v>7087.74</v>
      </c>
      <c r="S20" s="79">
        <v>7087.74</v>
      </c>
      <c r="T20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7087.74</v>
      </c>
      <c r="U20" s="5">
        <f>MATCH(SmallV[[#This Row],[Best]],SmallV[[#This Row],[AR-BC]:[V-H]],0)</f>
        <v>1</v>
      </c>
      <c r="V20" s="5" t="str">
        <f>INDEX(SmallV[[#Headers],[AR-BC]:[V-H]],SmallV[[#This Row],[Match]])</f>
        <v>AR-BC</v>
      </c>
      <c r="W20" s="5">
        <v>8</v>
      </c>
      <c r="X20" s="5">
        <v>2</v>
      </c>
      <c r="Y20" s="5">
        <v>76</v>
      </c>
      <c r="Z20" t="s">
        <v>17</v>
      </c>
      <c r="AA20" s="5">
        <v>15.12</v>
      </c>
      <c r="AB20" s="5" t="s">
        <v>17</v>
      </c>
      <c r="AC20" s="5" t="s">
        <v>17</v>
      </c>
      <c r="AD20" s="5" t="s">
        <v>17</v>
      </c>
      <c r="AE20" s="5">
        <v>90.98</v>
      </c>
      <c r="AF20" s="5" t="s">
        <v>17</v>
      </c>
      <c r="AG20" s="27" t="s">
        <v>17</v>
      </c>
      <c r="AH20" s="82">
        <v>4.09</v>
      </c>
      <c r="AI20" s="42">
        <v>8.4499999999999993</v>
      </c>
      <c r="AJ20" s="4">
        <v>1.2993699999999999</v>
      </c>
      <c r="AK20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1.2993699999999999</v>
      </c>
      <c r="AL20">
        <f>MATCH(SmallV[[#This Row],[t best]],SmallV[[#This Row],[t AR-BC]:[t V-H]],0)</f>
        <v>14</v>
      </c>
      <c r="AM20" t="str">
        <f>INDEX(SmallV[[#Headers],[t AR-BC]:[t V-H]],SmallV[[#This Row],[t Match]])</f>
        <v>t V-H</v>
      </c>
    </row>
    <row r="21" spans="1:39" ht="15" customHeight="1">
      <c r="A21" s="5" t="s">
        <v>55</v>
      </c>
      <c r="B21" s="5">
        <v>3</v>
      </c>
      <c r="C21" s="5">
        <v>20</v>
      </c>
      <c r="D21" s="5">
        <v>3</v>
      </c>
      <c r="E21" s="5">
        <v>1</v>
      </c>
      <c r="F21" s="5">
        <v>7354.68</v>
      </c>
      <c r="G21" s="5">
        <v>7354.68</v>
      </c>
      <c r="H21" s="5">
        <v>7354.68</v>
      </c>
      <c r="I21" s="5" t="s">
        <v>17</v>
      </c>
      <c r="J21" s="5">
        <v>7354.68</v>
      </c>
      <c r="K21" s="10">
        <v>7354.68</v>
      </c>
      <c r="L21" s="5" t="s">
        <v>17</v>
      </c>
      <c r="M21" s="5" t="s">
        <v>17</v>
      </c>
      <c r="N21" s="5">
        <v>7354.68</v>
      </c>
      <c r="O21" s="27" t="s">
        <v>17</v>
      </c>
      <c r="P21" s="27" t="s">
        <v>17</v>
      </c>
      <c r="Q21" s="82">
        <v>7354.68</v>
      </c>
      <c r="R21" s="43">
        <v>7354.68</v>
      </c>
      <c r="S21" s="79">
        <v>7354.68</v>
      </c>
      <c r="T21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7354.68</v>
      </c>
      <c r="U21" s="5">
        <f>MATCH(SmallV[[#This Row],[Best]],SmallV[[#This Row],[AR-BC]:[V-H]],0)</f>
        <v>1</v>
      </c>
      <c r="V21" s="5" t="str">
        <f>INDEX(SmallV[[#Headers],[AR-BC]:[V-H]],SmallV[[#This Row],[Match]])</f>
        <v>AR-BC</v>
      </c>
      <c r="W21" s="5">
        <v>5</v>
      </c>
      <c r="X21" s="5">
        <v>0</v>
      </c>
      <c r="Y21" s="5">
        <v>68</v>
      </c>
      <c r="Z21" t="s">
        <v>17</v>
      </c>
      <c r="AA21" s="5">
        <v>15.26</v>
      </c>
      <c r="AB21" s="5" t="s">
        <v>17</v>
      </c>
      <c r="AC21" s="5" t="s">
        <v>17</v>
      </c>
      <c r="AD21" s="5" t="s">
        <v>17</v>
      </c>
      <c r="AE21" s="5">
        <v>98.79</v>
      </c>
      <c r="AF21" s="5" t="s">
        <v>17</v>
      </c>
      <c r="AG21" s="27" t="s">
        <v>17</v>
      </c>
      <c r="AH21" s="82">
        <v>2.65</v>
      </c>
      <c r="AI21" s="42">
        <v>0.52</v>
      </c>
      <c r="AJ21" s="4">
        <v>1.3291999999999999</v>
      </c>
      <c r="AK21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0</v>
      </c>
      <c r="AL21">
        <f>MATCH(SmallV[[#This Row],[t best]],SmallV[[#This Row],[t AR-BC]:[t V-H]],0)</f>
        <v>2</v>
      </c>
      <c r="AM21" t="str">
        <f>INDEX(SmallV[[#Headers],[t AR-BC]:[t V-H]],SmallV[[#This Row],[t Match]])</f>
        <v>t CL-BC</v>
      </c>
    </row>
    <row r="22" spans="1:39" ht="15" customHeight="1">
      <c r="A22" s="5" t="s">
        <v>55</v>
      </c>
      <c r="B22" s="5">
        <v>3</v>
      </c>
      <c r="C22" s="5">
        <v>20</v>
      </c>
      <c r="D22" s="5">
        <v>4</v>
      </c>
      <c r="E22" s="5">
        <v>1</v>
      </c>
      <c r="F22" s="5">
        <v>6952.79</v>
      </c>
      <c r="G22" s="5">
        <v>6952.79</v>
      </c>
      <c r="H22" s="5">
        <v>6957.78</v>
      </c>
      <c r="I22" s="5" t="s">
        <v>17</v>
      </c>
      <c r="J22" s="5">
        <v>6960.32</v>
      </c>
      <c r="K22" s="10">
        <v>6998.68</v>
      </c>
      <c r="L22" s="5" t="s">
        <v>17</v>
      </c>
      <c r="M22" s="5" t="s">
        <v>17</v>
      </c>
      <c r="N22" s="5">
        <v>7027.51</v>
      </c>
      <c r="O22" s="5" t="s">
        <v>17</v>
      </c>
      <c r="P22" s="27" t="s">
        <v>17</v>
      </c>
      <c r="Q22" s="82">
        <v>6952.79</v>
      </c>
      <c r="R22" s="43">
        <v>6952.79</v>
      </c>
      <c r="S22" s="79">
        <v>6969.51</v>
      </c>
      <c r="T22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6952.79</v>
      </c>
      <c r="U22" s="5">
        <f>MATCH(SmallV[[#This Row],[Best]],SmallV[[#This Row],[AR-BC]:[V-H]],0)</f>
        <v>1</v>
      </c>
      <c r="V22" s="5" t="str">
        <f>INDEX(SmallV[[#Headers],[AR-BC]:[V-H]],SmallV[[#This Row],[Match]])</f>
        <v>AR-BC</v>
      </c>
      <c r="W22" s="5">
        <v>4</v>
      </c>
      <c r="X22" s="5">
        <v>14</v>
      </c>
      <c r="Y22" s="5">
        <v>88</v>
      </c>
      <c r="Z22" t="s">
        <v>17</v>
      </c>
      <c r="AA22" s="5">
        <v>18.22</v>
      </c>
      <c r="AB22" s="5" t="s">
        <v>17</v>
      </c>
      <c r="AC22" s="5" t="s">
        <v>17</v>
      </c>
      <c r="AD22" s="5" t="s">
        <v>17</v>
      </c>
      <c r="AE22" s="5">
        <v>100.58</v>
      </c>
      <c r="AF22" s="5" t="s">
        <v>17</v>
      </c>
      <c r="AG22" s="27" t="s">
        <v>17</v>
      </c>
      <c r="AH22" s="82">
        <v>8.17</v>
      </c>
      <c r="AI22" s="42">
        <v>17.309999999999999</v>
      </c>
      <c r="AJ22" s="4">
        <v>2.3746499999999999</v>
      </c>
      <c r="AK22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2.3746499999999999</v>
      </c>
      <c r="AL22">
        <f>MATCH(SmallV[[#This Row],[t best]],SmallV[[#This Row],[t AR-BC]:[t V-H]],0)</f>
        <v>14</v>
      </c>
      <c r="AM22" t="str">
        <f>INDEX(SmallV[[#Headers],[t AR-BC]:[t V-H]],SmallV[[#This Row],[t Match]])</f>
        <v>t V-H</v>
      </c>
    </row>
    <row r="23" spans="1:39" ht="15" customHeight="1">
      <c r="A23" s="5" t="s">
        <v>55</v>
      </c>
      <c r="B23" s="5">
        <v>3</v>
      </c>
      <c r="C23" s="5">
        <v>20</v>
      </c>
      <c r="D23" s="5">
        <v>5</v>
      </c>
      <c r="E23" s="5">
        <v>1</v>
      </c>
      <c r="F23" s="5">
        <v>7874.26</v>
      </c>
      <c r="G23" s="5">
        <v>7874.26</v>
      </c>
      <c r="H23" s="5">
        <v>7874.26</v>
      </c>
      <c r="I23" s="5" t="s">
        <v>17</v>
      </c>
      <c r="J23" s="5">
        <v>8125.26</v>
      </c>
      <c r="K23" s="10">
        <v>7874.26</v>
      </c>
      <c r="L23" s="5" t="s">
        <v>17</v>
      </c>
      <c r="M23" s="5" t="s">
        <v>17</v>
      </c>
      <c r="N23" s="5">
        <v>7937.26</v>
      </c>
      <c r="O23" s="5" t="s">
        <v>17</v>
      </c>
      <c r="P23" s="27" t="s">
        <v>17</v>
      </c>
      <c r="Q23" s="82">
        <v>7874.26</v>
      </c>
      <c r="R23" s="43">
        <v>7874.26</v>
      </c>
      <c r="S23" s="79">
        <v>7874.26</v>
      </c>
      <c r="T23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7874.26</v>
      </c>
      <c r="U23" s="5">
        <f>MATCH(SmallV[[#This Row],[Best]],SmallV[[#This Row],[AR-BC]:[V-H]],0)</f>
        <v>1</v>
      </c>
      <c r="V23" s="5" t="str">
        <f>INDEX(SmallV[[#Headers],[AR-BC]:[V-H]],SmallV[[#This Row],[Match]])</f>
        <v>AR-BC</v>
      </c>
      <c r="W23" s="5">
        <v>11</v>
      </c>
      <c r="X23" s="5">
        <v>2</v>
      </c>
      <c r="Y23" s="5">
        <v>57</v>
      </c>
      <c r="Z23" t="s">
        <v>17</v>
      </c>
      <c r="AA23" s="5">
        <v>16.489999999999998</v>
      </c>
      <c r="AB23" s="5" t="s">
        <v>17</v>
      </c>
      <c r="AC23" s="5" t="s">
        <v>17</v>
      </c>
      <c r="AD23" s="5" t="s">
        <v>17</v>
      </c>
      <c r="AE23" s="5">
        <v>75.42</v>
      </c>
      <c r="AF23" s="5" t="s">
        <v>17</v>
      </c>
      <c r="AG23" s="27" t="s">
        <v>17</v>
      </c>
      <c r="AH23" s="82">
        <v>4.1399999999999997</v>
      </c>
      <c r="AI23" s="42">
        <v>0.59</v>
      </c>
      <c r="AJ23" s="4">
        <v>1.3332900000000001</v>
      </c>
      <c r="AK23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0.59</v>
      </c>
      <c r="AL23">
        <f>MATCH(SmallV[[#This Row],[t best]],SmallV[[#This Row],[t AR-BC]:[t V-H]],0)</f>
        <v>13</v>
      </c>
      <c r="AM23" t="str">
        <f>INDEX(SmallV[[#Headers],[t AR-BC]:[t V-H]],SmallV[[#This Row],[t Match]])</f>
        <v>t G-BC</v>
      </c>
    </row>
    <row r="24" spans="1:39" ht="15" customHeight="1">
      <c r="A24" s="5" t="s">
        <v>55</v>
      </c>
      <c r="B24" s="5">
        <v>3</v>
      </c>
      <c r="C24" s="5">
        <v>25</v>
      </c>
      <c r="D24" s="5">
        <v>1</v>
      </c>
      <c r="E24" s="5">
        <v>1</v>
      </c>
      <c r="F24" s="5">
        <v>8227.86</v>
      </c>
      <c r="G24" s="5">
        <v>8227.86</v>
      </c>
      <c r="H24" s="5">
        <v>8227.86</v>
      </c>
      <c r="I24" s="5" t="s">
        <v>17</v>
      </c>
      <c r="J24" s="5">
        <v>8342.86</v>
      </c>
      <c r="K24" s="10">
        <v>8835.4500000000007</v>
      </c>
      <c r="L24" s="5" t="s">
        <v>17</v>
      </c>
      <c r="M24" s="5" t="s">
        <v>17</v>
      </c>
      <c r="N24" s="5">
        <v>8227.86</v>
      </c>
      <c r="O24" s="27" t="s">
        <v>17</v>
      </c>
      <c r="P24" s="27" t="s">
        <v>17</v>
      </c>
      <c r="Q24" s="82">
        <v>8227.86</v>
      </c>
      <c r="R24" s="43">
        <v>8227.86</v>
      </c>
      <c r="S24" s="79">
        <v>8227.86</v>
      </c>
      <c r="T24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8227.86</v>
      </c>
      <c r="U24" s="5">
        <f>MATCH(SmallV[[#This Row],[Best]],SmallV[[#This Row],[AR-BC]:[V-H]],0)</f>
        <v>1</v>
      </c>
      <c r="V24" s="5" t="str">
        <f>INDEX(SmallV[[#Headers],[AR-BC]:[V-H]],SmallV[[#This Row],[Match]])</f>
        <v>AR-BC</v>
      </c>
      <c r="W24" s="5">
        <v>14</v>
      </c>
      <c r="X24" s="5">
        <v>0</v>
      </c>
      <c r="Y24" s="5">
        <v>115</v>
      </c>
      <c r="Z24" t="s">
        <v>17</v>
      </c>
      <c r="AA24" s="5">
        <v>21.8</v>
      </c>
      <c r="AB24" s="5" t="s">
        <v>17</v>
      </c>
      <c r="AC24" s="5" t="s">
        <v>17</v>
      </c>
      <c r="AD24" s="5" t="s">
        <v>17</v>
      </c>
      <c r="AE24" s="5">
        <v>210.02</v>
      </c>
      <c r="AF24" s="5" t="s">
        <v>17</v>
      </c>
      <c r="AG24" s="27" t="s">
        <v>17</v>
      </c>
      <c r="AH24" s="82">
        <v>7.52</v>
      </c>
      <c r="AI24" s="42">
        <v>0.87</v>
      </c>
      <c r="AJ24" s="4">
        <v>1.2981400000000001</v>
      </c>
      <c r="AK24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0</v>
      </c>
      <c r="AL24">
        <f>MATCH(SmallV[[#This Row],[t best]],SmallV[[#This Row],[t AR-BC]:[t V-H]],0)</f>
        <v>2</v>
      </c>
      <c r="AM24" t="str">
        <f>INDEX(SmallV[[#Headers],[t AR-BC]:[t V-H]],SmallV[[#This Row],[t Match]])</f>
        <v>t CL-BC</v>
      </c>
    </row>
    <row r="25" spans="1:39" ht="15" customHeight="1">
      <c r="A25" s="5" t="s">
        <v>55</v>
      </c>
      <c r="B25" s="5">
        <v>3</v>
      </c>
      <c r="C25" s="5">
        <v>25</v>
      </c>
      <c r="D25" s="5">
        <v>2</v>
      </c>
      <c r="E25" s="5">
        <v>1</v>
      </c>
      <c r="F25" s="5">
        <v>8765.7199999999993</v>
      </c>
      <c r="G25" s="5">
        <v>8765.7199999999993</v>
      </c>
      <c r="H25" s="5">
        <v>8765.7199999999993</v>
      </c>
      <c r="I25" s="5" t="s">
        <v>17</v>
      </c>
      <c r="J25" s="5">
        <v>8852.7199999999993</v>
      </c>
      <c r="K25" s="10">
        <v>9047.67</v>
      </c>
      <c r="L25" s="5" t="s">
        <v>17</v>
      </c>
      <c r="M25" s="5" t="s">
        <v>17</v>
      </c>
      <c r="N25" s="5">
        <v>8809.7199999999993</v>
      </c>
      <c r="O25" s="27" t="s">
        <v>17</v>
      </c>
      <c r="P25" s="27" t="s">
        <v>17</v>
      </c>
      <c r="Q25" s="82">
        <v>8765.7199999999993</v>
      </c>
      <c r="R25" s="43">
        <v>8765.7199999999993</v>
      </c>
      <c r="S25" s="79">
        <v>8765.7199999999993</v>
      </c>
      <c r="T25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8765.7199999999993</v>
      </c>
      <c r="U25" s="5">
        <f>MATCH(SmallV[[#This Row],[Best]],SmallV[[#This Row],[AR-BC]:[V-H]],0)</f>
        <v>1</v>
      </c>
      <c r="V25" s="5" t="str">
        <f>INDEX(SmallV[[#Headers],[AR-BC]:[V-H]],SmallV[[#This Row],[Match]])</f>
        <v>AR-BC</v>
      </c>
      <c r="W25" s="5">
        <v>47</v>
      </c>
      <c r="X25" s="5">
        <v>8</v>
      </c>
      <c r="Y25" s="5">
        <v>102</v>
      </c>
      <c r="Z25" t="s">
        <v>17</v>
      </c>
      <c r="AA25" s="5">
        <v>31.72</v>
      </c>
      <c r="AB25" s="5" t="s">
        <v>17</v>
      </c>
      <c r="AC25" s="5" t="s">
        <v>17</v>
      </c>
      <c r="AD25" s="5" t="s">
        <v>17</v>
      </c>
      <c r="AE25" s="5">
        <v>126.47</v>
      </c>
      <c r="AF25" s="5" t="s">
        <v>17</v>
      </c>
      <c r="AG25" s="27" t="s">
        <v>17</v>
      </c>
      <c r="AH25" s="82">
        <v>11.36</v>
      </c>
      <c r="AI25" s="42">
        <v>9.1300000000000008</v>
      </c>
      <c r="AJ25" s="4">
        <v>1.7868900000000001</v>
      </c>
      <c r="AK25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1.7868900000000001</v>
      </c>
      <c r="AL25">
        <f>MATCH(SmallV[[#This Row],[t best]],SmallV[[#This Row],[t AR-BC]:[t V-H]],0)</f>
        <v>14</v>
      </c>
      <c r="AM25" t="str">
        <f>INDEX(SmallV[[#Headers],[t AR-BC]:[t V-H]],SmallV[[#This Row],[t Match]])</f>
        <v>t V-H</v>
      </c>
    </row>
    <row r="26" spans="1:39" ht="15" customHeight="1">
      <c r="A26" s="5" t="s">
        <v>55</v>
      </c>
      <c r="B26" s="5">
        <v>3</v>
      </c>
      <c r="C26" s="5">
        <v>25</v>
      </c>
      <c r="D26" s="5">
        <v>3</v>
      </c>
      <c r="E26" s="5">
        <v>1</v>
      </c>
      <c r="F26" s="5">
        <v>9382.42</v>
      </c>
      <c r="G26" s="5">
        <v>9382.42</v>
      </c>
      <c r="H26" s="5">
        <v>9382.42</v>
      </c>
      <c r="I26" s="5" t="s">
        <v>17</v>
      </c>
      <c r="J26" s="5">
        <v>9549.42</v>
      </c>
      <c r="K26" s="10">
        <v>9617.65</v>
      </c>
      <c r="L26" s="5" t="s">
        <v>17</v>
      </c>
      <c r="M26" s="5" t="s">
        <v>17</v>
      </c>
      <c r="N26" s="5">
        <v>9382.42</v>
      </c>
      <c r="O26" s="27" t="s">
        <v>17</v>
      </c>
      <c r="P26" s="27" t="s">
        <v>17</v>
      </c>
      <c r="Q26" s="82">
        <v>9382.42</v>
      </c>
      <c r="R26" s="43">
        <v>9382.42</v>
      </c>
      <c r="S26" s="79">
        <v>9382.42</v>
      </c>
      <c r="T26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9382.42</v>
      </c>
      <c r="U26" s="5">
        <f>MATCH(SmallV[[#This Row],[Best]],SmallV[[#This Row],[AR-BC]:[V-H]],0)</f>
        <v>1</v>
      </c>
      <c r="V26" s="5" t="str">
        <f>INDEX(SmallV[[#Headers],[AR-BC]:[V-H]],SmallV[[#This Row],[Match]])</f>
        <v>AR-BC</v>
      </c>
      <c r="W26" s="5">
        <v>18</v>
      </c>
      <c r="X26" s="5">
        <v>1</v>
      </c>
      <c r="Y26" s="5">
        <v>108</v>
      </c>
      <c r="Z26" t="s">
        <v>17</v>
      </c>
      <c r="AA26" s="5">
        <v>25.37</v>
      </c>
      <c r="AB26" s="5" t="s">
        <v>17</v>
      </c>
      <c r="AC26" s="5" t="s">
        <v>17</v>
      </c>
      <c r="AD26" s="5" t="s">
        <v>17</v>
      </c>
      <c r="AE26" s="5">
        <v>148.91999999999999</v>
      </c>
      <c r="AF26" s="5" t="s">
        <v>17</v>
      </c>
      <c r="AG26" s="27" t="s">
        <v>17</v>
      </c>
      <c r="AH26" s="82">
        <v>6.98</v>
      </c>
      <c r="AI26" s="42">
        <v>17.88</v>
      </c>
      <c r="AJ26" s="4">
        <v>1.49471</v>
      </c>
      <c r="AK26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</v>
      </c>
      <c r="AL26">
        <f>MATCH(SmallV[[#This Row],[t best]],SmallV[[#This Row],[t AR-BC]:[t V-H]],0)</f>
        <v>2</v>
      </c>
      <c r="AM26" t="str">
        <f>INDEX(SmallV[[#Headers],[t AR-BC]:[t V-H]],SmallV[[#This Row],[t Match]])</f>
        <v>t CL-BC</v>
      </c>
    </row>
    <row r="27" spans="1:39" ht="15" customHeight="1">
      <c r="A27" s="5" t="s">
        <v>55</v>
      </c>
      <c r="B27" s="5">
        <v>3</v>
      </c>
      <c r="C27" s="5">
        <v>25</v>
      </c>
      <c r="D27" s="5">
        <v>4</v>
      </c>
      <c r="E27" s="5">
        <v>1</v>
      </c>
      <c r="F27" s="5">
        <v>8452.93</v>
      </c>
      <c r="G27" s="5">
        <v>8452.93</v>
      </c>
      <c r="H27" s="5">
        <v>8452.93</v>
      </c>
      <c r="I27" s="5" t="s">
        <v>17</v>
      </c>
      <c r="J27" s="5">
        <v>8452.93</v>
      </c>
      <c r="K27" s="10">
        <v>8452.93</v>
      </c>
      <c r="L27" s="5" t="s">
        <v>17</v>
      </c>
      <c r="M27" s="5" t="s">
        <v>17</v>
      </c>
      <c r="N27" s="5">
        <v>8528.16</v>
      </c>
      <c r="O27" s="27" t="s">
        <v>17</v>
      </c>
      <c r="P27" s="27" t="s">
        <v>17</v>
      </c>
      <c r="Q27" s="82">
        <v>8452.93</v>
      </c>
      <c r="R27" s="43">
        <v>8452.93</v>
      </c>
      <c r="S27" s="79">
        <v>8503.08</v>
      </c>
      <c r="T27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8452.93</v>
      </c>
      <c r="U27" s="5">
        <f>MATCH(SmallV[[#This Row],[Best]],SmallV[[#This Row],[AR-BC]:[V-H]],0)</f>
        <v>1</v>
      </c>
      <c r="V27" s="5" t="str">
        <f>INDEX(SmallV[[#Headers],[AR-BC]:[V-H]],SmallV[[#This Row],[Match]])</f>
        <v>AR-BC</v>
      </c>
      <c r="W27" s="5">
        <v>9</v>
      </c>
      <c r="X27" s="5">
        <v>10</v>
      </c>
      <c r="Y27" s="5">
        <v>165</v>
      </c>
      <c r="Z27" t="s">
        <v>17</v>
      </c>
      <c r="AA27" s="5">
        <v>28.99</v>
      </c>
      <c r="AB27" s="5" t="s">
        <v>17</v>
      </c>
      <c r="AC27" s="5" t="s">
        <v>17</v>
      </c>
      <c r="AD27" s="5" t="s">
        <v>17</v>
      </c>
      <c r="AE27" s="5">
        <v>129.68</v>
      </c>
      <c r="AF27" s="5" t="s">
        <v>17</v>
      </c>
      <c r="AG27" s="27" t="s">
        <v>17</v>
      </c>
      <c r="AH27" s="82">
        <v>12.02</v>
      </c>
      <c r="AI27" s="42">
        <v>2.42</v>
      </c>
      <c r="AJ27" s="4">
        <v>1.6872499999999999</v>
      </c>
      <c r="AK27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1.6872499999999999</v>
      </c>
      <c r="AL27">
        <f>MATCH(SmallV[[#This Row],[t best]],SmallV[[#This Row],[t AR-BC]:[t V-H]],0)</f>
        <v>14</v>
      </c>
      <c r="AM27" t="str">
        <f>INDEX(SmallV[[#Headers],[t AR-BC]:[t V-H]],SmallV[[#This Row],[t Match]])</f>
        <v>t V-H</v>
      </c>
    </row>
    <row r="28" spans="1:39" ht="15" customHeight="1">
      <c r="A28" s="5" t="s">
        <v>55</v>
      </c>
      <c r="B28" s="5">
        <v>3</v>
      </c>
      <c r="C28" s="5">
        <v>25</v>
      </c>
      <c r="D28" s="5">
        <v>5</v>
      </c>
      <c r="E28" s="5">
        <v>1</v>
      </c>
      <c r="F28" s="5">
        <v>10081.42</v>
      </c>
      <c r="G28" s="5">
        <v>10081.42</v>
      </c>
      <c r="H28" s="5">
        <v>10081.42</v>
      </c>
      <c r="I28" s="5" t="s">
        <v>17</v>
      </c>
      <c r="J28" s="5">
        <v>10122.4</v>
      </c>
      <c r="K28" s="10">
        <v>10081.42</v>
      </c>
      <c r="L28" s="5" t="s">
        <v>17</v>
      </c>
      <c r="M28" s="5" t="s">
        <v>17</v>
      </c>
      <c r="N28" s="5">
        <v>10087.4</v>
      </c>
      <c r="O28" s="27" t="s">
        <v>17</v>
      </c>
      <c r="P28" s="27" t="s">
        <v>17</v>
      </c>
      <c r="Q28" s="82">
        <v>10081.42</v>
      </c>
      <c r="R28" s="43">
        <v>10081.42</v>
      </c>
      <c r="S28" s="79">
        <v>10081.4</v>
      </c>
      <c r="T28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10081.4</v>
      </c>
      <c r="U28" s="5">
        <f>MATCH(SmallV[[#This Row],[Best]],SmallV[[#This Row],[AR-BC]:[V-H]],0)</f>
        <v>14</v>
      </c>
      <c r="V28" s="5" t="str">
        <f>INDEX(SmallV[[#Headers],[AR-BC]:[V-H]],SmallV[[#This Row],[Match]])</f>
        <v>V-H</v>
      </c>
      <c r="W28" s="5">
        <v>34</v>
      </c>
      <c r="X28" s="5">
        <v>0</v>
      </c>
      <c r="Y28" s="5">
        <v>116</v>
      </c>
      <c r="Z28" t="s">
        <v>17</v>
      </c>
      <c r="AA28" s="5">
        <v>20.97</v>
      </c>
      <c r="AB28" s="5" t="s">
        <v>17</v>
      </c>
      <c r="AC28" s="5" t="s">
        <v>17</v>
      </c>
      <c r="AD28" s="5" t="s">
        <v>17</v>
      </c>
      <c r="AE28" s="5">
        <v>206.71</v>
      </c>
      <c r="AF28" s="5" t="s">
        <v>17</v>
      </c>
      <c r="AG28" s="27" t="s">
        <v>17</v>
      </c>
      <c r="AH28" s="82">
        <v>7.39</v>
      </c>
      <c r="AI28" s="42">
        <v>0.67</v>
      </c>
      <c r="AJ28" s="4">
        <v>1.4326399999999999</v>
      </c>
      <c r="AK28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0</v>
      </c>
      <c r="AL28">
        <f>MATCH(SmallV[[#This Row],[t best]],SmallV[[#This Row],[t AR-BC]:[t V-H]],0)</f>
        <v>2</v>
      </c>
      <c r="AM28" t="str">
        <f>INDEX(SmallV[[#Headers],[t AR-BC]:[t V-H]],SmallV[[#This Row],[t Match]])</f>
        <v>t CL-BC</v>
      </c>
    </row>
    <row r="29" spans="1:39" ht="15" customHeight="1">
      <c r="A29" s="5" t="s">
        <v>55</v>
      </c>
      <c r="B29" s="5">
        <v>3</v>
      </c>
      <c r="C29" s="5">
        <v>30</v>
      </c>
      <c r="D29" s="5">
        <v>1</v>
      </c>
      <c r="E29" s="5">
        <v>1</v>
      </c>
      <c r="F29" s="5">
        <v>12066.86</v>
      </c>
      <c r="G29" s="5">
        <v>12066.86</v>
      </c>
      <c r="H29" s="5">
        <v>12066.86</v>
      </c>
      <c r="I29" s="5" t="s">
        <v>17</v>
      </c>
      <c r="J29" s="5">
        <v>12218.9</v>
      </c>
      <c r="K29" s="10">
        <v>12066.86</v>
      </c>
      <c r="L29" s="5" t="s">
        <v>17</v>
      </c>
      <c r="M29" s="5" t="s">
        <v>17</v>
      </c>
      <c r="N29" s="5">
        <v>12066.9</v>
      </c>
      <c r="O29" s="27" t="s">
        <v>17</v>
      </c>
      <c r="P29" s="27" t="s">
        <v>17</v>
      </c>
      <c r="Q29" s="82">
        <v>12066.86</v>
      </c>
      <c r="R29" s="43">
        <v>12066.86</v>
      </c>
      <c r="S29" s="79">
        <v>12066.9</v>
      </c>
      <c r="T29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12066.86</v>
      </c>
      <c r="U29" s="5">
        <f>MATCH(SmallV[[#This Row],[Best]],SmallV[[#This Row],[AR-BC]:[V-H]],0)</f>
        <v>1</v>
      </c>
      <c r="V29" s="5" t="str">
        <f>INDEX(SmallV[[#Headers],[AR-BC]:[V-H]],SmallV[[#This Row],[Match]])</f>
        <v>AR-BC</v>
      </c>
      <c r="W29" s="5">
        <v>164</v>
      </c>
      <c r="X29" s="5">
        <v>2</v>
      </c>
      <c r="Y29" s="5">
        <v>234</v>
      </c>
      <c r="Z29" t="s">
        <v>17</v>
      </c>
      <c r="AA29" s="5">
        <v>44.98</v>
      </c>
      <c r="AB29" s="5" t="s">
        <v>17</v>
      </c>
      <c r="AC29" s="5" t="s">
        <v>17</v>
      </c>
      <c r="AD29" s="5" t="s">
        <v>17</v>
      </c>
      <c r="AE29" s="5">
        <v>278.38</v>
      </c>
      <c r="AF29" s="5" t="s">
        <v>17</v>
      </c>
      <c r="AG29" s="27" t="s">
        <v>17</v>
      </c>
      <c r="AH29" s="82">
        <v>13.3</v>
      </c>
      <c r="AI29" s="42">
        <v>24.37</v>
      </c>
      <c r="AJ29" s="4">
        <v>2.93527</v>
      </c>
      <c r="AK29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2</v>
      </c>
      <c r="AL29">
        <f>MATCH(SmallV[[#This Row],[t best]],SmallV[[#This Row],[t AR-BC]:[t V-H]],0)</f>
        <v>2</v>
      </c>
      <c r="AM29" t="str">
        <f>INDEX(SmallV[[#Headers],[t AR-BC]:[t V-H]],SmallV[[#This Row],[t Match]])</f>
        <v>t CL-BC</v>
      </c>
    </row>
    <row r="30" spans="1:39" ht="15" customHeight="1">
      <c r="A30" s="5" t="s">
        <v>55</v>
      </c>
      <c r="B30" s="5">
        <v>3</v>
      </c>
      <c r="C30" s="5">
        <v>30</v>
      </c>
      <c r="D30" s="5">
        <v>2</v>
      </c>
      <c r="E30" s="5">
        <v>1</v>
      </c>
      <c r="F30" s="5">
        <v>10941.32</v>
      </c>
      <c r="G30" s="5">
        <v>10941.32</v>
      </c>
      <c r="H30" s="5">
        <v>10941.32</v>
      </c>
      <c r="I30" s="5" t="s">
        <v>17</v>
      </c>
      <c r="J30" s="5">
        <v>11187.3</v>
      </c>
      <c r="K30" s="10">
        <v>10942.32</v>
      </c>
      <c r="L30" s="5" t="s">
        <v>17</v>
      </c>
      <c r="M30" s="5" t="s">
        <v>17</v>
      </c>
      <c r="N30" s="5">
        <v>10992.5</v>
      </c>
      <c r="O30" s="27" t="s">
        <v>17</v>
      </c>
      <c r="P30" s="27" t="s">
        <v>17</v>
      </c>
      <c r="Q30" s="82">
        <v>10941.32</v>
      </c>
      <c r="R30" s="43">
        <v>10941.32</v>
      </c>
      <c r="S30" s="79">
        <v>10991.2</v>
      </c>
      <c r="T30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10941.32</v>
      </c>
      <c r="U30" s="5">
        <f>MATCH(SmallV[[#This Row],[Best]],SmallV[[#This Row],[AR-BC]:[V-H]],0)</f>
        <v>1</v>
      </c>
      <c r="V30" s="5" t="str">
        <f>INDEX(SmallV[[#Headers],[AR-BC]:[V-H]],SmallV[[#This Row],[Match]])</f>
        <v>AR-BC</v>
      </c>
      <c r="W30" s="5">
        <v>130</v>
      </c>
      <c r="X30" s="5">
        <v>24</v>
      </c>
      <c r="Y30" s="5">
        <v>271</v>
      </c>
      <c r="Z30" t="s">
        <v>17</v>
      </c>
      <c r="AA30" s="5">
        <v>45.23</v>
      </c>
      <c r="AB30" s="5" t="s">
        <v>17</v>
      </c>
      <c r="AC30" s="5" t="s">
        <v>17</v>
      </c>
      <c r="AD30" s="5" t="s">
        <v>17</v>
      </c>
      <c r="AE30" s="5">
        <v>295.38</v>
      </c>
      <c r="AF30" s="5" t="s">
        <v>17</v>
      </c>
      <c r="AG30" s="27" t="s">
        <v>17</v>
      </c>
      <c r="AH30" s="82">
        <v>15.14</v>
      </c>
      <c r="AI30" s="42">
        <v>9.44</v>
      </c>
      <c r="AJ30" s="4">
        <v>2.0838999999999999</v>
      </c>
      <c r="AK30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2.0838999999999999</v>
      </c>
      <c r="AL30">
        <f>MATCH(SmallV[[#This Row],[t best]],SmallV[[#This Row],[t AR-BC]:[t V-H]],0)</f>
        <v>14</v>
      </c>
      <c r="AM30" t="str">
        <f>INDEX(SmallV[[#Headers],[t AR-BC]:[t V-H]],SmallV[[#This Row],[t Match]])</f>
        <v>t V-H</v>
      </c>
    </row>
    <row r="31" spans="1:39" ht="15" customHeight="1">
      <c r="A31" s="5" t="s">
        <v>55</v>
      </c>
      <c r="B31" s="5">
        <v>3</v>
      </c>
      <c r="C31" s="5">
        <v>30</v>
      </c>
      <c r="D31" s="5">
        <v>3</v>
      </c>
      <c r="E31" s="5">
        <v>1</v>
      </c>
      <c r="F31" s="5">
        <v>12122.36</v>
      </c>
      <c r="G31" s="5">
        <v>12122.36</v>
      </c>
      <c r="H31" s="5">
        <v>12122.36</v>
      </c>
      <c r="I31" s="5" t="s">
        <v>17</v>
      </c>
      <c r="J31" s="5">
        <v>12328.2</v>
      </c>
      <c r="K31" s="10">
        <v>12338.98</v>
      </c>
      <c r="L31" s="5" t="s">
        <v>17</v>
      </c>
      <c r="M31" s="5" t="s">
        <v>17</v>
      </c>
      <c r="N31" s="5">
        <v>12131.4</v>
      </c>
      <c r="O31" s="27" t="s">
        <v>17</v>
      </c>
      <c r="P31" s="27" t="s">
        <v>17</v>
      </c>
      <c r="Q31" s="82">
        <v>12122.36</v>
      </c>
      <c r="R31" s="43">
        <v>12122.36</v>
      </c>
      <c r="S31" s="79">
        <v>12122.4</v>
      </c>
      <c r="T31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12122.36</v>
      </c>
      <c r="U31" s="5">
        <f>MATCH(SmallV[[#This Row],[Best]],SmallV[[#This Row],[AR-BC]:[V-H]],0)</f>
        <v>1</v>
      </c>
      <c r="V31" s="5" t="str">
        <f>INDEX(SmallV[[#Headers],[AR-BC]:[V-H]],SmallV[[#This Row],[Match]])</f>
        <v>AR-BC</v>
      </c>
      <c r="W31" s="5">
        <v>60</v>
      </c>
      <c r="X31" s="5">
        <v>1</v>
      </c>
      <c r="Y31" s="5">
        <v>245</v>
      </c>
      <c r="Z31" t="s">
        <v>17</v>
      </c>
      <c r="AA31" s="5">
        <v>53.72</v>
      </c>
      <c r="AB31" s="5" t="s">
        <v>17</v>
      </c>
      <c r="AC31" s="5" t="s">
        <v>17</v>
      </c>
      <c r="AD31" s="5" t="s">
        <v>17</v>
      </c>
      <c r="AE31" s="5">
        <v>276.02999999999997</v>
      </c>
      <c r="AF31" s="5" t="s">
        <v>17</v>
      </c>
      <c r="AG31" s="27" t="s">
        <v>17</v>
      </c>
      <c r="AH31" s="82">
        <v>11.64</v>
      </c>
      <c r="AI31" s="42">
        <v>2.82</v>
      </c>
      <c r="AJ31" s="4">
        <v>1.60788</v>
      </c>
      <c r="AK31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</v>
      </c>
      <c r="AL31">
        <f>MATCH(SmallV[[#This Row],[t best]],SmallV[[#This Row],[t AR-BC]:[t V-H]],0)</f>
        <v>2</v>
      </c>
      <c r="AM31" t="str">
        <f>INDEX(SmallV[[#Headers],[t AR-BC]:[t V-H]],SmallV[[#This Row],[t Match]])</f>
        <v>t CL-BC</v>
      </c>
    </row>
    <row r="32" spans="1:39" ht="15" customHeight="1">
      <c r="A32" s="5" t="s">
        <v>55</v>
      </c>
      <c r="B32" s="5">
        <v>3</v>
      </c>
      <c r="C32" s="5">
        <v>30</v>
      </c>
      <c r="D32" s="5">
        <v>4</v>
      </c>
      <c r="E32" s="5">
        <v>1</v>
      </c>
      <c r="F32" s="5">
        <v>9687.1</v>
      </c>
      <c r="G32" s="5">
        <v>9687.1</v>
      </c>
      <c r="H32" s="5">
        <v>9687.1</v>
      </c>
      <c r="I32" s="5" t="s">
        <v>17</v>
      </c>
      <c r="J32" s="5">
        <v>9752.58</v>
      </c>
      <c r="K32" s="10">
        <v>9730.84</v>
      </c>
      <c r="L32" s="5" t="s">
        <v>17</v>
      </c>
      <c r="M32" s="5" t="s">
        <v>17</v>
      </c>
      <c r="N32" s="5">
        <v>9736.0400000000009</v>
      </c>
      <c r="O32" s="27" t="s">
        <v>17</v>
      </c>
      <c r="P32" s="27" t="s">
        <v>17</v>
      </c>
      <c r="Q32" s="82">
        <v>9687.1</v>
      </c>
      <c r="R32" s="43">
        <v>9687.1</v>
      </c>
      <c r="S32" s="79">
        <v>9725.14</v>
      </c>
      <c r="T32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9687.1</v>
      </c>
      <c r="U32" s="5">
        <f>MATCH(SmallV[[#This Row],[Best]],SmallV[[#This Row],[AR-BC]:[V-H]],0)</f>
        <v>1</v>
      </c>
      <c r="V32" s="5" t="str">
        <f>INDEX(SmallV[[#Headers],[AR-BC]:[V-H]],SmallV[[#This Row],[Match]])</f>
        <v>AR-BC</v>
      </c>
      <c r="W32" s="5">
        <v>96</v>
      </c>
      <c r="X32" s="5">
        <v>16</v>
      </c>
      <c r="Y32" s="5">
        <v>312</v>
      </c>
      <c r="Z32" t="s">
        <v>17</v>
      </c>
      <c r="AA32" s="5">
        <v>38.619999999999997</v>
      </c>
      <c r="AB32" s="5" t="s">
        <v>17</v>
      </c>
      <c r="AC32" s="5" t="s">
        <v>17</v>
      </c>
      <c r="AD32" s="5" t="s">
        <v>17</v>
      </c>
      <c r="AE32" s="5">
        <v>349.48</v>
      </c>
      <c r="AF32" s="5" t="s">
        <v>17</v>
      </c>
      <c r="AG32" s="27" t="s">
        <v>17</v>
      </c>
      <c r="AH32" s="82">
        <v>26.97</v>
      </c>
      <c r="AI32" s="42">
        <v>50.35</v>
      </c>
      <c r="AJ32" s="4">
        <v>4.4560899999999997</v>
      </c>
      <c r="AK32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4.4560899999999997</v>
      </c>
      <c r="AL32">
        <f>MATCH(SmallV[[#This Row],[t best]],SmallV[[#This Row],[t AR-BC]:[t V-H]],0)</f>
        <v>14</v>
      </c>
      <c r="AM32" t="str">
        <f>INDEX(SmallV[[#Headers],[t AR-BC]:[t V-H]],SmallV[[#This Row],[t Match]])</f>
        <v>t V-H</v>
      </c>
    </row>
    <row r="33" spans="1:39" ht="15" customHeight="1">
      <c r="A33" s="5" t="s">
        <v>55</v>
      </c>
      <c r="B33" s="5">
        <v>3</v>
      </c>
      <c r="C33" s="5">
        <v>30</v>
      </c>
      <c r="D33" s="5">
        <v>5</v>
      </c>
      <c r="E33" s="5">
        <v>1</v>
      </c>
      <c r="F33" s="5">
        <v>9773.9</v>
      </c>
      <c r="G33" s="5">
        <v>9773.9</v>
      </c>
      <c r="H33" s="5">
        <v>9773.9</v>
      </c>
      <c r="I33" s="5" t="s">
        <v>17</v>
      </c>
      <c r="J33" s="5">
        <v>9893.9</v>
      </c>
      <c r="K33" s="10">
        <v>9773.9</v>
      </c>
      <c r="L33" s="5" t="s">
        <v>17</v>
      </c>
      <c r="M33" s="5" t="s">
        <v>17</v>
      </c>
      <c r="N33" s="5">
        <v>9780.9</v>
      </c>
      <c r="O33" s="27" t="s">
        <v>17</v>
      </c>
      <c r="P33" s="27" t="s">
        <v>17</v>
      </c>
      <c r="Q33" s="82">
        <v>9773.9</v>
      </c>
      <c r="R33" s="43">
        <v>9773.9</v>
      </c>
      <c r="S33" s="79">
        <v>9773.9</v>
      </c>
      <c r="T33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9773.9</v>
      </c>
      <c r="U33" s="5">
        <f>MATCH(SmallV[[#This Row],[Best]],SmallV[[#This Row],[AR-BC]:[V-H]],0)</f>
        <v>1</v>
      </c>
      <c r="V33" s="5" t="str">
        <f>INDEX(SmallV[[#Headers],[AR-BC]:[V-H]],SmallV[[#This Row],[Match]])</f>
        <v>AR-BC</v>
      </c>
      <c r="W33" s="5">
        <v>58</v>
      </c>
      <c r="X33" s="5">
        <v>2</v>
      </c>
      <c r="Y33" s="5">
        <v>209</v>
      </c>
      <c r="Z33" t="s">
        <v>17</v>
      </c>
      <c r="AA33" s="5">
        <v>44.76</v>
      </c>
      <c r="AB33" s="5" t="s">
        <v>17</v>
      </c>
      <c r="AC33" s="5" t="s">
        <v>17</v>
      </c>
      <c r="AD33" s="5" t="s">
        <v>17</v>
      </c>
      <c r="AE33" s="5">
        <v>379.53</v>
      </c>
      <c r="AF33" s="5" t="s">
        <v>17</v>
      </c>
      <c r="AG33" s="27" t="s">
        <v>17</v>
      </c>
      <c r="AH33" s="82">
        <v>12.67</v>
      </c>
      <c r="AI33" s="42">
        <v>6.01</v>
      </c>
      <c r="AJ33" s="4">
        <v>1.66273</v>
      </c>
      <c r="AK33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1.66273</v>
      </c>
      <c r="AL33">
        <f>MATCH(SmallV[[#This Row],[t best]],SmallV[[#This Row],[t AR-BC]:[t V-H]],0)</f>
        <v>14</v>
      </c>
      <c r="AM33" t="str">
        <f>INDEX(SmallV[[#Headers],[t AR-BC]:[t V-H]],SmallV[[#This Row],[t Match]])</f>
        <v>t V-H</v>
      </c>
    </row>
    <row r="34" spans="1:39" ht="15" customHeight="1">
      <c r="A34" s="5" t="s">
        <v>55</v>
      </c>
      <c r="B34" s="5">
        <v>3</v>
      </c>
      <c r="C34" s="5">
        <v>35</v>
      </c>
      <c r="D34" s="5">
        <v>1</v>
      </c>
      <c r="E34" s="5">
        <v>1</v>
      </c>
      <c r="F34" s="5">
        <v>11659.88</v>
      </c>
      <c r="G34" s="5">
        <v>11659.88</v>
      </c>
      <c r="H34" s="5">
        <v>11659.88</v>
      </c>
      <c r="I34" s="5" t="s">
        <v>17</v>
      </c>
      <c r="J34" s="5">
        <v>11791.9</v>
      </c>
      <c r="K34" s="10">
        <v>11659.88</v>
      </c>
      <c r="L34" s="5" t="s">
        <v>17</v>
      </c>
      <c r="M34" s="5" t="s">
        <v>17</v>
      </c>
      <c r="N34" s="5">
        <v>11659.9</v>
      </c>
      <c r="O34" s="27" t="s">
        <v>17</v>
      </c>
      <c r="P34" s="27" t="s">
        <v>17</v>
      </c>
      <c r="Q34" s="82">
        <v>11659.88</v>
      </c>
      <c r="R34" s="43">
        <v>11659.88</v>
      </c>
      <c r="S34" s="79">
        <v>11659.9</v>
      </c>
      <c r="T34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11659.88</v>
      </c>
      <c r="U34" s="5">
        <f>MATCH(SmallV[[#This Row],[Best]],SmallV[[#This Row],[AR-BC]:[V-H]],0)</f>
        <v>1</v>
      </c>
      <c r="V34" s="5" t="str">
        <f>INDEX(SmallV[[#Headers],[AR-BC]:[V-H]],SmallV[[#This Row],[Match]])</f>
        <v>AR-BC</v>
      </c>
      <c r="W34" s="5">
        <v>199</v>
      </c>
      <c r="X34" s="5">
        <v>2</v>
      </c>
      <c r="Y34" s="5">
        <v>483</v>
      </c>
      <c r="Z34" t="s">
        <v>17</v>
      </c>
      <c r="AA34" s="5">
        <v>64.2</v>
      </c>
      <c r="AB34" s="5" t="s">
        <v>17</v>
      </c>
      <c r="AC34" s="5" t="s">
        <v>17</v>
      </c>
      <c r="AD34" s="5" t="s">
        <v>17</v>
      </c>
      <c r="AE34" s="5">
        <v>519.62</v>
      </c>
      <c r="AF34" s="5" t="s">
        <v>17</v>
      </c>
      <c r="AG34" s="27" t="s">
        <v>17</v>
      </c>
      <c r="AH34" s="82">
        <v>25.69</v>
      </c>
      <c r="AI34" s="42">
        <v>6.4</v>
      </c>
      <c r="AJ34" s="4">
        <v>1.79209</v>
      </c>
      <c r="AK34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1.79209</v>
      </c>
      <c r="AL34">
        <f>MATCH(SmallV[[#This Row],[t best]],SmallV[[#This Row],[t AR-BC]:[t V-H]],0)</f>
        <v>14</v>
      </c>
      <c r="AM34" t="str">
        <f>INDEX(SmallV[[#Headers],[t AR-BC]:[t V-H]],SmallV[[#This Row],[t Match]])</f>
        <v>t V-H</v>
      </c>
    </row>
    <row r="35" spans="1:39" ht="15" customHeight="1">
      <c r="A35" s="5" t="s">
        <v>55</v>
      </c>
      <c r="B35" s="5">
        <v>3</v>
      </c>
      <c r="C35" s="5">
        <v>35</v>
      </c>
      <c r="D35" s="5">
        <v>2</v>
      </c>
      <c r="E35" s="5">
        <v>1</v>
      </c>
      <c r="F35" s="5">
        <v>10466.799999999999</v>
      </c>
      <c r="G35" s="5">
        <v>10466.799999999999</v>
      </c>
      <c r="H35" s="5">
        <v>10466.799999999999</v>
      </c>
      <c r="I35" s="5" t="s">
        <v>17</v>
      </c>
      <c r="J35" s="5">
        <v>10738.8</v>
      </c>
      <c r="K35" s="10">
        <v>10475.02</v>
      </c>
      <c r="L35" s="5" t="s">
        <v>17</v>
      </c>
      <c r="M35" s="5" t="s">
        <v>17</v>
      </c>
      <c r="N35" s="5">
        <v>10515.1</v>
      </c>
      <c r="O35" s="27" t="s">
        <v>17</v>
      </c>
      <c r="P35" s="27" t="s">
        <v>17</v>
      </c>
      <c r="Q35" s="82">
        <v>10466.799999999999</v>
      </c>
      <c r="R35" s="43">
        <v>10466.799999999999</v>
      </c>
      <c r="S35" s="79">
        <v>10660.6</v>
      </c>
      <c r="T35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10466.799999999999</v>
      </c>
      <c r="U35" s="5">
        <f>MATCH(SmallV[[#This Row],[Best]],SmallV[[#This Row],[AR-BC]:[V-H]],0)</f>
        <v>1</v>
      </c>
      <c r="V35" s="5" t="str">
        <f>INDEX(SmallV[[#Headers],[AR-BC]:[V-H]],SmallV[[#This Row],[Match]])</f>
        <v>AR-BC</v>
      </c>
      <c r="W35" s="5">
        <v>97</v>
      </c>
      <c r="X35" s="5">
        <v>20</v>
      </c>
      <c r="Y35" s="5">
        <v>448</v>
      </c>
      <c r="Z35" t="s">
        <v>17</v>
      </c>
      <c r="AA35" s="5">
        <v>59.62</v>
      </c>
      <c r="AB35" s="5" t="s">
        <v>17</v>
      </c>
      <c r="AC35" s="5" t="s">
        <v>17</v>
      </c>
      <c r="AD35" s="5" t="s">
        <v>17</v>
      </c>
      <c r="AE35" s="5">
        <v>637.33000000000004</v>
      </c>
      <c r="AF35" s="5" t="s">
        <v>17</v>
      </c>
      <c r="AG35" s="27" t="s">
        <v>17</v>
      </c>
      <c r="AH35" s="82">
        <v>38.229999999999997</v>
      </c>
      <c r="AI35" s="42">
        <v>8.56</v>
      </c>
      <c r="AJ35" s="4">
        <v>4.7587200000000003</v>
      </c>
      <c r="AK35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4.7587200000000003</v>
      </c>
      <c r="AL35">
        <f>MATCH(SmallV[[#This Row],[t best]],SmallV[[#This Row],[t AR-BC]:[t V-H]],0)</f>
        <v>14</v>
      </c>
      <c r="AM35" t="str">
        <f>INDEX(SmallV[[#Headers],[t AR-BC]:[t V-H]],SmallV[[#This Row],[t Match]])</f>
        <v>t V-H</v>
      </c>
    </row>
    <row r="36" spans="1:39" ht="15" customHeight="1">
      <c r="A36" s="5" t="s">
        <v>55</v>
      </c>
      <c r="B36" s="5">
        <v>3</v>
      </c>
      <c r="C36" s="5">
        <v>35</v>
      </c>
      <c r="D36" s="5">
        <v>3</v>
      </c>
      <c r="E36" s="5">
        <v>1</v>
      </c>
      <c r="F36" s="5">
        <v>13776.46</v>
      </c>
      <c r="G36" s="5">
        <v>13776.46</v>
      </c>
      <c r="H36" s="5">
        <v>13776.46</v>
      </c>
      <c r="I36" s="5" t="s">
        <v>17</v>
      </c>
      <c r="J36" s="5">
        <v>14040</v>
      </c>
      <c r="K36" s="10">
        <v>14328.83</v>
      </c>
      <c r="L36" s="5" t="s">
        <v>17</v>
      </c>
      <c r="M36" s="5" t="s">
        <v>17</v>
      </c>
      <c r="N36" s="5">
        <v>13908.5</v>
      </c>
      <c r="O36" s="27" t="s">
        <v>17</v>
      </c>
      <c r="P36" s="27" t="s">
        <v>17</v>
      </c>
      <c r="Q36" s="82">
        <v>13776.46</v>
      </c>
      <c r="R36" s="43">
        <v>13776.46</v>
      </c>
      <c r="S36" s="79">
        <v>13776.5</v>
      </c>
      <c r="T36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13776.46</v>
      </c>
      <c r="U36" s="5">
        <f>MATCH(SmallV[[#This Row],[Best]],SmallV[[#This Row],[AR-BC]:[V-H]],0)</f>
        <v>1</v>
      </c>
      <c r="V36" s="5" t="str">
        <f>INDEX(SmallV[[#Headers],[AR-BC]:[V-H]],SmallV[[#This Row],[Match]])</f>
        <v>AR-BC</v>
      </c>
      <c r="W36" s="5">
        <v>330</v>
      </c>
      <c r="X36" s="5">
        <v>2</v>
      </c>
      <c r="Y36" s="5">
        <v>322</v>
      </c>
      <c r="Z36" t="s">
        <v>17</v>
      </c>
      <c r="AA36" s="5">
        <v>65.25</v>
      </c>
      <c r="AB36" s="5" t="s">
        <v>17</v>
      </c>
      <c r="AC36" s="5" t="s">
        <v>17</v>
      </c>
      <c r="AD36" s="5" t="s">
        <v>17</v>
      </c>
      <c r="AE36" s="5">
        <v>621.28</v>
      </c>
      <c r="AF36" s="5" t="s">
        <v>17</v>
      </c>
      <c r="AG36" s="27" t="s">
        <v>17</v>
      </c>
      <c r="AH36" s="82">
        <v>20.46</v>
      </c>
      <c r="AI36" s="42">
        <v>17.32</v>
      </c>
      <c r="AJ36" s="4">
        <v>2.1759400000000002</v>
      </c>
      <c r="AK36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2</v>
      </c>
      <c r="AL36">
        <f>MATCH(SmallV[[#This Row],[t best]],SmallV[[#This Row],[t AR-BC]:[t V-H]],0)</f>
        <v>2</v>
      </c>
      <c r="AM36" t="str">
        <f>INDEX(SmallV[[#Headers],[t AR-BC]:[t V-H]],SmallV[[#This Row],[t Match]])</f>
        <v>t CL-BC</v>
      </c>
    </row>
    <row r="37" spans="1:39" ht="15" customHeight="1">
      <c r="A37" s="5" t="s">
        <v>55</v>
      </c>
      <c r="B37" s="5">
        <v>3</v>
      </c>
      <c r="C37" s="5">
        <v>35</v>
      </c>
      <c r="D37" s="5">
        <v>4</v>
      </c>
      <c r="E37" s="5">
        <v>1</v>
      </c>
      <c r="F37" s="5">
        <v>10307.4</v>
      </c>
      <c r="G37" s="5">
        <v>10307.4</v>
      </c>
      <c r="H37" s="5">
        <v>10307.4</v>
      </c>
      <c r="I37" s="5" t="s">
        <v>17</v>
      </c>
      <c r="J37" s="5">
        <v>10482.299999999999</v>
      </c>
      <c r="K37" s="10">
        <v>10313.4</v>
      </c>
      <c r="L37" s="5" t="s">
        <v>17</v>
      </c>
      <c r="M37" s="5" t="s">
        <v>17</v>
      </c>
      <c r="N37" s="5">
        <v>10311.4</v>
      </c>
      <c r="O37" s="27" t="s">
        <v>17</v>
      </c>
      <c r="P37" s="27" t="s">
        <v>17</v>
      </c>
      <c r="Q37" s="82">
        <v>10307.4</v>
      </c>
      <c r="R37" s="43">
        <v>10307.4</v>
      </c>
      <c r="S37" s="79">
        <v>10307.4</v>
      </c>
      <c r="T37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10307.4</v>
      </c>
      <c r="U37" s="5">
        <f>MATCH(SmallV[[#This Row],[Best]],SmallV[[#This Row],[AR-BC]:[V-H]],0)</f>
        <v>1</v>
      </c>
      <c r="V37" s="5" t="str">
        <f>INDEX(SmallV[[#Headers],[AR-BC]:[V-H]],SmallV[[#This Row],[Match]])</f>
        <v>AR-BC</v>
      </c>
      <c r="W37" s="5">
        <v>454</v>
      </c>
      <c r="X37" s="5">
        <v>6</v>
      </c>
      <c r="Y37" s="5">
        <v>447</v>
      </c>
      <c r="Z37" t="s">
        <v>17</v>
      </c>
      <c r="AA37" s="5">
        <v>68.739999999999995</v>
      </c>
      <c r="AB37" s="5" t="s">
        <v>17</v>
      </c>
      <c r="AC37" s="5" t="s">
        <v>17</v>
      </c>
      <c r="AD37" s="5" t="s">
        <v>17</v>
      </c>
      <c r="AE37" s="5">
        <v>498.91</v>
      </c>
      <c r="AF37" s="5" t="s">
        <v>17</v>
      </c>
      <c r="AG37" s="27" t="s">
        <v>17</v>
      </c>
      <c r="AH37" s="82">
        <v>20.3</v>
      </c>
      <c r="AI37" s="42">
        <v>8.4700000000000006</v>
      </c>
      <c r="AJ37" s="4">
        <v>3.0285099999999998</v>
      </c>
      <c r="AK37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3.0285099999999998</v>
      </c>
      <c r="AL37">
        <f>MATCH(SmallV[[#This Row],[t best]],SmallV[[#This Row],[t AR-BC]:[t V-H]],0)</f>
        <v>14</v>
      </c>
      <c r="AM37" t="str">
        <f>INDEX(SmallV[[#Headers],[t AR-BC]:[t V-H]],SmallV[[#This Row],[t Match]])</f>
        <v>t V-H</v>
      </c>
    </row>
    <row r="38" spans="1:39" ht="15" customHeight="1">
      <c r="A38" s="5" t="s">
        <v>55</v>
      </c>
      <c r="B38" s="5">
        <v>3</v>
      </c>
      <c r="C38" s="5">
        <v>35</v>
      </c>
      <c r="D38" s="5">
        <v>5</v>
      </c>
      <c r="E38" s="5">
        <v>1</v>
      </c>
      <c r="F38" s="5">
        <v>10847.82</v>
      </c>
      <c r="G38" s="5">
        <v>10847.82</v>
      </c>
      <c r="H38" s="5">
        <v>10847.82</v>
      </c>
      <c r="I38" s="5" t="s">
        <v>17</v>
      </c>
      <c r="J38" s="5">
        <v>10911.8</v>
      </c>
      <c r="K38" s="10">
        <v>10853.82</v>
      </c>
      <c r="L38" s="5" t="s">
        <v>17</v>
      </c>
      <c r="M38" s="5" t="s">
        <v>17</v>
      </c>
      <c r="N38" s="5">
        <v>10965.8</v>
      </c>
      <c r="O38" s="27" t="s">
        <v>17</v>
      </c>
      <c r="P38" s="27" t="s">
        <v>17</v>
      </c>
      <c r="Q38" s="82">
        <v>10847.82</v>
      </c>
      <c r="R38" s="43">
        <v>10847.82</v>
      </c>
      <c r="S38" s="79">
        <v>10847.8</v>
      </c>
      <c r="T38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10847.8</v>
      </c>
      <c r="U38" s="5">
        <f>MATCH(SmallV[[#This Row],[Best]],SmallV[[#This Row],[AR-BC]:[V-H]],0)</f>
        <v>14</v>
      </c>
      <c r="V38" s="5" t="str">
        <f>INDEX(SmallV[[#Headers],[AR-BC]:[V-H]],SmallV[[#This Row],[Match]])</f>
        <v>V-H</v>
      </c>
      <c r="W38" s="5">
        <v>105</v>
      </c>
      <c r="X38" s="5">
        <v>3</v>
      </c>
      <c r="Y38" s="5">
        <v>297</v>
      </c>
      <c r="Z38" t="s">
        <v>17</v>
      </c>
      <c r="AA38" s="5">
        <v>52.04</v>
      </c>
      <c r="AB38" s="5" t="s">
        <v>17</v>
      </c>
      <c r="AC38" s="5" t="s">
        <v>17</v>
      </c>
      <c r="AD38" s="5" t="s">
        <v>17</v>
      </c>
      <c r="AE38" s="5">
        <v>600.54</v>
      </c>
      <c r="AF38" s="5" t="s">
        <v>17</v>
      </c>
      <c r="AG38" s="27" t="s">
        <v>17</v>
      </c>
      <c r="AH38" s="82">
        <v>17.87</v>
      </c>
      <c r="AI38" s="42">
        <v>9.25</v>
      </c>
      <c r="AJ38" s="4">
        <v>1.6374</v>
      </c>
      <c r="AK38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1.6374</v>
      </c>
      <c r="AL38">
        <f>MATCH(SmallV[[#This Row],[t best]],SmallV[[#This Row],[t AR-BC]:[t V-H]],0)</f>
        <v>14</v>
      </c>
      <c r="AM38" t="str">
        <f>INDEX(SmallV[[#Headers],[t AR-BC]:[t V-H]],SmallV[[#This Row],[t Match]])</f>
        <v>t V-H</v>
      </c>
    </row>
    <row r="39" spans="1:39" ht="15" customHeight="1">
      <c r="A39" s="5" t="s">
        <v>55</v>
      </c>
      <c r="B39" s="5">
        <v>3</v>
      </c>
      <c r="C39" s="5">
        <v>40</v>
      </c>
      <c r="D39" s="5">
        <v>1</v>
      </c>
      <c r="E39" s="5">
        <v>1</v>
      </c>
      <c r="F39" s="5">
        <v>13364.92</v>
      </c>
      <c r="G39" s="5">
        <v>13364.92</v>
      </c>
      <c r="H39" s="5">
        <v>13364.92</v>
      </c>
      <c r="I39" s="5" t="s">
        <v>17</v>
      </c>
      <c r="J39" s="5">
        <v>13434.9</v>
      </c>
      <c r="K39" s="10">
        <v>13370.92</v>
      </c>
      <c r="L39" s="5" t="s">
        <v>17</v>
      </c>
      <c r="M39" s="5" t="s">
        <v>17</v>
      </c>
      <c r="N39" s="5">
        <v>13365.7</v>
      </c>
      <c r="O39" s="27" t="s">
        <v>17</v>
      </c>
      <c r="P39" s="27" t="s">
        <v>17</v>
      </c>
      <c r="Q39" s="82">
        <v>13364.92</v>
      </c>
      <c r="R39" s="43">
        <v>13364.92</v>
      </c>
      <c r="S39" s="79">
        <v>13364.9</v>
      </c>
      <c r="T39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13364.9</v>
      </c>
      <c r="U39" s="5">
        <f>MATCH(SmallV[[#This Row],[Best]],SmallV[[#This Row],[AR-BC]:[V-H]],0)</f>
        <v>14</v>
      </c>
      <c r="V39" s="5" t="str">
        <f>INDEX(SmallV[[#Headers],[AR-BC]:[V-H]],SmallV[[#This Row],[Match]])</f>
        <v>V-H</v>
      </c>
      <c r="W39" s="5">
        <v>1003</v>
      </c>
      <c r="X39" s="5">
        <v>8</v>
      </c>
      <c r="Y39" s="5">
        <v>624</v>
      </c>
      <c r="Z39" t="s">
        <v>17</v>
      </c>
      <c r="AA39" s="5">
        <v>71.739999999999995</v>
      </c>
      <c r="AB39" s="5" t="s">
        <v>17</v>
      </c>
      <c r="AC39" s="5" t="s">
        <v>17</v>
      </c>
      <c r="AD39" s="5" t="s">
        <v>17</v>
      </c>
      <c r="AE39" s="5">
        <v>527.47</v>
      </c>
      <c r="AF39" s="5" t="s">
        <v>17</v>
      </c>
      <c r="AG39" s="27" t="s">
        <v>17</v>
      </c>
      <c r="AH39" s="82">
        <v>40.700000000000003</v>
      </c>
      <c r="AI39" s="42">
        <v>15.31</v>
      </c>
      <c r="AJ39" s="4">
        <v>3.4761799999999998</v>
      </c>
      <c r="AK39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3.4761799999999998</v>
      </c>
      <c r="AL39">
        <f>MATCH(SmallV[[#This Row],[t best]],SmallV[[#This Row],[t AR-BC]:[t V-H]],0)</f>
        <v>14</v>
      </c>
      <c r="AM39" t="str">
        <f>INDEX(SmallV[[#Headers],[t AR-BC]:[t V-H]],SmallV[[#This Row],[t Match]])</f>
        <v>t V-H</v>
      </c>
    </row>
    <row r="40" spans="1:39" ht="15" customHeight="1">
      <c r="A40" s="5" t="s">
        <v>55</v>
      </c>
      <c r="B40" s="5">
        <v>3</v>
      </c>
      <c r="C40" s="5">
        <v>40</v>
      </c>
      <c r="D40" s="5">
        <v>2</v>
      </c>
      <c r="E40" s="5">
        <v>1</v>
      </c>
      <c r="F40" s="5">
        <v>11317.85</v>
      </c>
      <c r="G40" s="5">
        <v>11317.85</v>
      </c>
      <c r="H40" s="5">
        <v>11317.85</v>
      </c>
      <c r="I40" s="5" t="s">
        <v>17</v>
      </c>
      <c r="J40" s="5">
        <v>11540.1</v>
      </c>
      <c r="K40" s="10">
        <v>11488.95</v>
      </c>
      <c r="L40" s="5" t="s">
        <v>17</v>
      </c>
      <c r="M40" s="5" t="s">
        <v>17</v>
      </c>
      <c r="N40" s="5">
        <v>11533.2</v>
      </c>
      <c r="O40" s="27" t="s">
        <v>17</v>
      </c>
      <c r="P40" s="27" t="s">
        <v>17</v>
      </c>
      <c r="Q40" s="82">
        <v>11338.85</v>
      </c>
      <c r="R40" s="43">
        <v>11317.85</v>
      </c>
      <c r="S40" s="79">
        <v>11340.9</v>
      </c>
      <c r="T40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11317.85</v>
      </c>
      <c r="U40" s="5">
        <f>MATCH(SmallV[[#This Row],[Best]],SmallV[[#This Row],[AR-BC]:[V-H]],0)</f>
        <v>1</v>
      </c>
      <c r="V40" s="5" t="str">
        <f>INDEX(SmallV[[#Headers],[AR-BC]:[V-H]],SmallV[[#This Row],[Match]])</f>
        <v>AR-BC</v>
      </c>
      <c r="W40" s="5">
        <v>449</v>
      </c>
      <c r="X40" s="5">
        <v>32</v>
      </c>
      <c r="Y40" s="5">
        <v>612</v>
      </c>
      <c r="Z40" t="s">
        <v>17</v>
      </c>
      <c r="AA40" s="5">
        <v>96.98</v>
      </c>
      <c r="AB40" s="5" t="s">
        <v>17</v>
      </c>
      <c r="AC40" s="5" t="s">
        <v>17</v>
      </c>
      <c r="AD40" s="5" t="s">
        <v>17</v>
      </c>
      <c r="AE40" s="5">
        <v>859.44</v>
      </c>
      <c r="AF40" s="5" t="s">
        <v>17</v>
      </c>
      <c r="AG40" s="27" t="s">
        <v>17</v>
      </c>
      <c r="AH40" s="82">
        <v>47.78</v>
      </c>
      <c r="AI40" s="42">
        <v>556.62</v>
      </c>
      <c r="AJ40" s="4">
        <v>3.8593099999999998</v>
      </c>
      <c r="AK40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3.8593099999999998</v>
      </c>
      <c r="AL40">
        <f>MATCH(SmallV[[#This Row],[t best]],SmallV[[#This Row],[t AR-BC]:[t V-H]],0)</f>
        <v>14</v>
      </c>
      <c r="AM40" t="str">
        <f>INDEX(SmallV[[#Headers],[t AR-BC]:[t V-H]],SmallV[[#This Row],[t Match]])</f>
        <v>t V-H</v>
      </c>
    </row>
    <row r="41" spans="1:39" ht="15" customHeight="1">
      <c r="A41" s="5" t="s">
        <v>55</v>
      </c>
      <c r="B41" s="5">
        <v>3</v>
      </c>
      <c r="C41" s="5">
        <v>40</v>
      </c>
      <c r="D41" s="5">
        <v>3</v>
      </c>
      <c r="E41" s="5">
        <v>1</v>
      </c>
      <c r="F41" s="5">
        <v>13598.94</v>
      </c>
      <c r="G41" s="5">
        <v>13598.94</v>
      </c>
      <c r="H41" s="5">
        <v>13598.94</v>
      </c>
      <c r="I41" s="5" t="s">
        <v>17</v>
      </c>
      <c r="J41" s="5">
        <v>13655.9</v>
      </c>
      <c r="K41" s="10">
        <v>13688.94</v>
      </c>
      <c r="L41" s="5" t="s">
        <v>17</v>
      </c>
      <c r="M41" s="27" t="s">
        <v>17</v>
      </c>
      <c r="N41" s="5">
        <v>13768.9</v>
      </c>
      <c r="O41" s="27" t="s">
        <v>17</v>
      </c>
      <c r="P41" s="27" t="s">
        <v>17</v>
      </c>
      <c r="Q41" s="82">
        <v>13598.94</v>
      </c>
      <c r="R41" s="43">
        <v>13598.94</v>
      </c>
      <c r="S41" s="79">
        <v>13598.9</v>
      </c>
      <c r="T41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13598.9</v>
      </c>
      <c r="U41" s="5">
        <f>MATCH(SmallV[[#This Row],[Best]],SmallV[[#This Row],[AR-BC]:[V-H]],0)</f>
        <v>14</v>
      </c>
      <c r="V41" s="5" t="str">
        <f>INDEX(SmallV[[#Headers],[AR-BC]:[V-H]],SmallV[[#This Row],[Match]])</f>
        <v>V-H</v>
      </c>
      <c r="W41" s="5">
        <v>865</v>
      </c>
      <c r="X41" s="5">
        <v>3</v>
      </c>
      <c r="Y41" s="5">
        <v>544</v>
      </c>
      <c r="Z41" t="s">
        <v>17</v>
      </c>
      <c r="AA41" s="5">
        <v>82.74</v>
      </c>
      <c r="AB41" s="5" t="s">
        <v>17</v>
      </c>
      <c r="AC41" s="5" t="s">
        <v>17</v>
      </c>
      <c r="AD41" s="5" t="s">
        <v>17</v>
      </c>
      <c r="AE41" s="5">
        <v>780.53</v>
      </c>
      <c r="AF41" s="5" t="s">
        <v>17</v>
      </c>
      <c r="AG41" s="27" t="s">
        <v>17</v>
      </c>
      <c r="AH41" s="82">
        <v>27.52</v>
      </c>
      <c r="AI41" s="42">
        <v>5.35</v>
      </c>
      <c r="AJ41" s="4">
        <v>2.73889</v>
      </c>
      <c r="AK41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2.73889</v>
      </c>
      <c r="AL41">
        <f>MATCH(SmallV[[#This Row],[t best]],SmallV[[#This Row],[t AR-BC]:[t V-H]],0)</f>
        <v>14</v>
      </c>
      <c r="AM41" t="str">
        <f>INDEX(SmallV[[#Headers],[t AR-BC]:[t V-H]],SmallV[[#This Row],[t Match]])</f>
        <v>t V-H</v>
      </c>
    </row>
    <row r="42" spans="1:39" ht="15" customHeight="1">
      <c r="A42" s="5" t="s">
        <v>55</v>
      </c>
      <c r="B42" s="5">
        <v>3</v>
      </c>
      <c r="C42" s="5">
        <v>40</v>
      </c>
      <c r="D42" s="5">
        <v>4</v>
      </c>
      <c r="E42" s="5">
        <v>1</v>
      </c>
      <c r="F42" s="5">
        <v>11353.39</v>
      </c>
      <c r="G42" s="5">
        <v>11353.39</v>
      </c>
      <c r="H42" s="5">
        <v>11353.39</v>
      </c>
      <c r="I42" s="5" t="s">
        <v>17</v>
      </c>
      <c r="J42" s="5">
        <v>11559.3</v>
      </c>
      <c r="K42" s="10">
        <v>11699.55</v>
      </c>
      <c r="L42" s="5" t="s">
        <v>17</v>
      </c>
      <c r="M42" s="27" t="s">
        <v>17</v>
      </c>
      <c r="N42" s="5">
        <v>11425.6</v>
      </c>
      <c r="O42" s="27" t="s">
        <v>17</v>
      </c>
      <c r="P42" s="27" t="s">
        <v>17</v>
      </c>
      <c r="Q42" s="82">
        <v>11353.39</v>
      </c>
      <c r="R42" s="43">
        <v>11353.39</v>
      </c>
      <c r="S42" s="79">
        <v>11353.4</v>
      </c>
      <c r="T42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11353.39</v>
      </c>
      <c r="U42" s="5">
        <f>MATCH(SmallV[[#This Row],[Best]],SmallV[[#This Row],[AR-BC]:[V-H]],0)</f>
        <v>1</v>
      </c>
      <c r="V42" s="5" t="str">
        <f>INDEX(SmallV[[#Headers],[AR-BC]:[V-H]],SmallV[[#This Row],[Match]])</f>
        <v>AR-BC</v>
      </c>
      <c r="W42" s="5">
        <v>270</v>
      </c>
      <c r="X42" s="5">
        <v>8</v>
      </c>
      <c r="Y42" s="5">
        <v>693</v>
      </c>
      <c r="Z42" t="s">
        <v>17</v>
      </c>
      <c r="AA42" s="5">
        <v>78.31</v>
      </c>
      <c r="AB42" s="5" t="s">
        <v>17</v>
      </c>
      <c r="AC42" s="5" t="s">
        <v>17</v>
      </c>
      <c r="AD42" s="5" t="s">
        <v>17</v>
      </c>
      <c r="AE42" s="5">
        <v>645.41</v>
      </c>
      <c r="AF42" s="5" t="s">
        <v>17</v>
      </c>
      <c r="AG42" s="27" t="s">
        <v>17</v>
      </c>
      <c r="AH42" s="82">
        <v>29.84</v>
      </c>
      <c r="AI42" s="42">
        <v>15.78</v>
      </c>
      <c r="AJ42" s="4">
        <v>3.1047199999999999</v>
      </c>
      <c r="AK42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3.1047199999999999</v>
      </c>
      <c r="AL42">
        <f>MATCH(SmallV[[#This Row],[t best]],SmallV[[#This Row],[t AR-BC]:[t V-H]],0)</f>
        <v>14</v>
      </c>
      <c r="AM42" t="str">
        <f>INDEX(SmallV[[#Headers],[t AR-BC]:[t V-H]],SmallV[[#This Row],[t Match]])</f>
        <v>t V-H</v>
      </c>
    </row>
    <row r="43" spans="1:39" ht="15" customHeight="1">
      <c r="A43" s="5" t="s">
        <v>55</v>
      </c>
      <c r="B43" s="5">
        <v>3</v>
      </c>
      <c r="C43" s="5">
        <v>40</v>
      </c>
      <c r="D43" s="5">
        <v>5</v>
      </c>
      <c r="E43" s="5">
        <v>1</v>
      </c>
      <c r="F43" s="5">
        <v>13070.18</v>
      </c>
      <c r="G43" s="5">
        <v>13070.18</v>
      </c>
      <c r="H43" s="5">
        <v>13070.18</v>
      </c>
      <c r="I43" s="5" t="s">
        <v>17</v>
      </c>
      <c r="J43" s="5">
        <v>13320.2</v>
      </c>
      <c r="K43" s="10">
        <v>13070.18</v>
      </c>
      <c r="L43" s="5" t="s">
        <v>17</v>
      </c>
      <c r="M43" s="5" t="s">
        <v>17</v>
      </c>
      <c r="N43" s="5">
        <v>13070.18</v>
      </c>
      <c r="O43" s="27" t="s">
        <v>17</v>
      </c>
      <c r="P43" s="27" t="s">
        <v>17</v>
      </c>
      <c r="Q43" s="82">
        <v>13070.18</v>
      </c>
      <c r="R43" s="43">
        <v>13070.18</v>
      </c>
      <c r="S43" s="79">
        <v>13070.2</v>
      </c>
      <c r="T43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13070.18</v>
      </c>
      <c r="U43" s="5">
        <f>MATCH(SmallV[[#This Row],[Best]],SmallV[[#This Row],[AR-BC]:[V-H]],0)</f>
        <v>1</v>
      </c>
      <c r="V43" s="5" t="str">
        <f>INDEX(SmallV[[#Headers],[AR-BC]:[V-H]],SmallV[[#This Row],[Match]])</f>
        <v>AR-BC</v>
      </c>
      <c r="W43" s="5">
        <v>221</v>
      </c>
      <c r="X43" s="5">
        <v>17</v>
      </c>
      <c r="Y43" s="5">
        <v>523</v>
      </c>
      <c r="Z43" t="s">
        <v>17</v>
      </c>
      <c r="AA43" s="5">
        <v>93.19</v>
      </c>
      <c r="AB43" s="5" t="s">
        <v>17</v>
      </c>
      <c r="AC43" s="5" t="s">
        <v>17</v>
      </c>
      <c r="AD43" s="5" t="s">
        <v>17</v>
      </c>
      <c r="AE43" s="5">
        <v>1195.3399999999999</v>
      </c>
      <c r="AF43" s="5" t="s">
        <v>17</v>
      </c>
      <c r="AG43" s="27" t="s">
        <v>17</v>
      </c>
      <c r="AH43" s="82">
        <v>32.14</v>
      </c>
      <c r="AI43" s="42">
        <v>4.57</v>
      </c>
      <c r="AJ43" s="4">
        <v>2.3122699999999998</v>
      </c>
      <c r="AK43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2.3122699999999998</v>
      </c>
      <c r="AL43">
        <f>MATCH(SmallV[[#This Row],[t best]],SmallV[[#This Row],[t AR-BC]:[t V-H]],0)</f>
        <v>14</v>
      </c>
      <c r="AM43" t="str">
        <f>INDEX(SmallV[[#Headers],[t AR-BC]:[t V-H]],SmallV[[#This Row],[t Match]])</f>
        <v>t V-H</v>
      </c>
    </row>
    <row r="44" spans="1:39" ht="15" customHeight="1">
      <c r="A44" s="5" t="s">
        <v>55</v>
      </c>
      <c r="B44" s="5">
        <v>3</v>
      </c>
      <c r="C44" s="5">
        <v>45</v>
      </c>
      <c r="D44" s="5">
        <v>1</v>
      </c>
      <c r="E44" s="5">
        <v>1</v>
      </c>
      <c r="F44" s="5">
        <v>14179.1</v>
      </c>
      <c r="G44" s="5">
        <v>14179.1</v>
      </c>
      <c r="H44" s="5">
        <v>14179.1</v>
      </c>
      <c r="I44" s="5" t="s">
        <v>17</v>
      </c>
      <c r="J44" s="5">
        <v>14295.8</v>
      </c>
      <c r="K44" s="10">
        <v>14560.34</v>
      </c>
      <c r="L44" s="5" t="s">
        <v>17</v>
      </c>
      <c r="M44" s="5" t="s">
        <v>17</v>
      </c>
      <c r="N44" s="5">
        <v>14248.1</v>
      </c>
      <c r="O44" s="27" t="s">
        <v>17</v>
      </c>
      <c r="P44" s="27" t="s">
        <v>17</v>
      </c>
      <c r="Q44" s="82">
        <v>14179.1</v>
      </c>
      <c r="R44" s="43">
        <v>14179.1</v>
      </c>
      <c r="S44" s="26">
        <v>14179.1</v>
      </c>
      <c r="T44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14179.1</v>
      </c>
      <c r="U44" s="5">
        <f>MATCH(SmallV[[#This Row],[Best]],SmallV[[#This Row],[AR-BC]:[V-H]],0)</f>
        <v>1</v>
      </c>
      <c r="V44" s="5" t="str">
        <f>INDEX(SmallV[[#Headers],[AR-BC]:[V-H]],SmallV[[#This Row],[Match]])</f>
        <v>AR-BC</v>
      </c>
      <c r="W44" s="5">
        <v>1205</v>
      </c>
      <c r="X44" s="5">
        <v>24</v>
      </c>
      <c r="Y44" s="5">
        <v>958</v>
      </c>
      <c r="Z44" t="s">
        <v>17</v>
      </c>
      <c r="AA44" s="5">
        <v>128.91</v>
      </c>
      <c r="AB44" s="5" t="s">
        <v>17</v>
      </c>
      <c r="AC44" s="5" t="s">
        <v>17</v>
      </c>
      <c r="AD44" s="5" t="s">
        <v>17</v>
      </c>
      <c r="AE44" s="5">
        <v>1491.94</v>
      </c>
      <c r="AF44" s="5" t="s">
        <v>17</v>
      </c>
      <c r="AG44" s="27" t="s">
        <v>17</v>
      </c>
      <c r="AH44" s="82">
        <v>64.36</v>
      </c>
      <c r="AI44" s="42">
        <v>32.729999999999997</v>
      </c>
      <c r="AJ44" s="4">
        <v>3.82673</v>
      </c>
      <c r="AK44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3.82673</v>
      </c>
      <c r="AL44">
        <f>MATCH(SmallV[[#This Row],[t best]],SmallV[[#This Row],[t AR-BC]:[t V-H]],0)</f>
        <v>14</v>
      </c>
      <c r="AM44" t="str">
        <f>INDEX(SmallV[[#Headers],[t AR-BC]:[t V-H]],SmallV[[#This Row],[t Match]])</f>
        <v>t V-H</v>
      </c>
    </row>
    <row r="45" spans="1:39" ht="15" customHeight="1">
      <c r="A45" s="5" t="s">
        <v>55</v>
      </c>
      <c r="B45" s="5">
        <v>3</v>
      </c>
      <c r="C45" s="5">
        <v>45</v>
      </c>
      <c r="D45" s="5">
        <v>2</v>
      </c>
      <c r="E45" s="5">
        <v>1</v>
      </c>
      <c r="F45" s="5">
        <v>13142.22</v>
      </c>
      <c r="G45" s="5">
        <v>13142.22</v>
      </c>
      <c r="H45" s="5">
        <v>13142.22</v>
      </c>
      <c r="I45" s="5" t="s">
        <v>17</v>
      </c>
      <c r="J45" s="5">
        <v>13277.8</v>
      </c>
      <c r="K45" s="10">
        <v>13142.22</v>
      </c>
      <c r="L45" s="5" t="s">
        <v>17</v>
      </c>
      <c r="M45" s="5" t="s">
        <v>17</v>
      </c>
      <c r="N45" s="5">
        <v>13142.2</v>
      </c>
      <c r="O45" s="27" t="s">
        <v>17</v>
      </c>
      <c r="P45" s="27" t="s">
        <v>17</v>
      </c>
      <c r="Q45" s="82">
        <v>13142.22</v>
      </c>
      <c r="R45" s="43">
        <v>13142.22</v>
      </c>
      <c r="S45" s="79">
        <v>13142.2</v>
      </c>
      <c r="T45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13142.2</v>
      </c>
      <c r="U45" s="5">
        <f>MATCH(SmallV[[#This Row],[Best]],SmallV[[#This Row],[AR-BC]:[V-H]],0)</f>
        <v>9</v>
      </c>
      <c r="V45" s="5" t="str">
        <f>INDEX(SmallV[[#Headers],[AR-BC]:[V-H]],SmallV[[#This Row],[Match]])</f>
        <v>CCL-M</v>
      </c>
      <c r="W45" s="5">
        <v>553</v>
      </c>
      <c r="X45" s="5">
        <v>3</v>
      </c>
      <c r="Y45" s="5">
        <v>746</v>
      </c>
      <c r="Z45" t="s">
        <v>17</v>
      </c>
      <c r="AA45" s="5">
        <v>111.37</v>
      </c>
      <c r="AB45" s="5" t="s">
        <v>17</v>
      </c>
      <c r="AC45" s="5" t="s">
        <v>17</v>
      </c>
      <c r="AD45" s="5" t="s">
        <v>17</v>
      </c>
      <c r="AE45" s="5">
        <v>829.58</v>
      </c>
      <c r="AF45" s="5" t="s">
        <v>17</v>
      </c>
      <c r="AG45" s="27" t="s">
        <v>17</v>
      </c>
      <c r="AH45" s="82">
        <v>46.54</v>
      </c>
      <c r="AI45" s="42">
        <v>10.72</v>
      </c>
      <c r="AJ45" s="4">
        <v>1.85128</v>
      </c>
      <c r="AK45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1.85128</v>
      </c>
      <c r="AL45">
        <f>MATCH(SmallV[[#This Row],[t best]],SmallV[[#This Row],[t AR-BC]:[t V-H]],0)</f>
        <v>14</v>
      </c>
      <c r="AM45" t="str">
        <f>INDEX(SmallV[[#Headers],[t AR-BC]:[t V-H]],SmallV[[#This Row],[t Match]])</f>
        <v>t V-H</v>
      </c>
    </row>
    <row r="46" spans="1:39" ht="15" customHeight="1">
      <c r="A46" s="5" t="s">
        <v>55</v>
      </c>
      <c r="B46" s="5">
        <v>3</v>
      </c>
      <c r="C46" s="5">
        <v>45</v>
      </c>
      <c r="D46" s="5">
        <v>3</v>
      </c>
      <c r="E46" s="5">
        <v>1</v>
      </c>
      <c r="F46" s="5">
        <v>14843.6</v>
      </c>
      <c r="G46" s="5">
        <v>14843.6</v>
      </c>
      <c r="H46" s="5">
        <v>14843.6</v>
      </c>
      <c r="I46" s="5" t="s">
        <v>17</v>
      </c>
      <c r="J46" s="5">
        <v>15000.2</v>
      </c>
      <c r="K46" s="10">
        <v>14880.6</v>
      </c>
      <c r="L46" s="5" t="s">
        <v>17</v>
      </c>
      <c r="M46" s="5" t="s">
        <v>17</v>
      </c>
      <c r="N46" s="5">
        <v>14970.6</v>
      </c>
      <c r="O46" s="27" t="s">
        <v>17</v>
      </c>
      <c r="P46" s="27" t="s">
        <v>17</v>
      </c>
      <c r="Q46" s="82">
        <v>14843.6</v>
      </c>
      <c r="R46" s="43">
        <v>14843.6</v>
      </c>
      <c r="S46" s="79">
        <v>14843.6</v>
      </c>
      <c r="T46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14843.6</v>
      </c>
      <c r="U46" s="5">
        <f>MATCH(SmallV[[#This Row],[Best]],SmallV[[#This Row],[AR-BC]:[V-H]],0)</f>
        <v>1</v>
      </c>
      <c r="V46" s="5" t="str">
        <f>INDEX(SmallV[[#Headers],[AR-BC]:[V-H]],SmallV[[#This Row],[Match]])</f>
        <v>AR-BC</v>
      </c>
      <c r="W46" s="5">
        <v>697</v>
      </c>
      <c r="X46" s="5">
        <v>8</v>
      </c>
      <c r="Y46" s="5">
        <v>717</v>
      </c>
      <c r="Z46" t="s">
        <v>17</v>
      </c>
      <c r="AA46" s="5">
        <v>133.41</v>
      </c>
      <c r="AB46" s="5" t="s">
        <v>17</v>
      </c>
      <c r="AC46" s="5" t="s">
        <v>17</v>
      </c>
      <c r="AD46" s="5" t="s">
        <v>17</v>
      </c>
      <c r="AE46" s="5">
        <v>1036.92</v>
      </c>
      <c r="AF46" s="5" t="s">
        <v>17</v>
      </c>
      <c r="AG46" s="27" t="s">
        <v>17</v>
      </c>
      <c r="AH46" s="82">
        <v>25.93</v>
      </c>
      <c r="AI46" s="42">
        <v>14.95</v>
      </c>
      <c r="AJ46" s="4">
        <v>2.5773000000000001</v>
      </c>
      <c r="AK46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2.5773000000000001</v>
      </c>
      <c r="AL46">
        <f>MATCH(SmallV[[#This Row],[t best]],SmallV[[#This Row],[t AR-BC]:[t V-H]],0)</f>
        <v>14</v>
      </c>
      <c r="AM46" t="str">
        <f>INDEX(SmallV[[#Headers],[t AR-BC]:[t V-H]],SmallV[[#This Row],[t Match]])</f>
        <v>t V-H</v>
      </c>
    </row>
    <row r="47" spans="1:39" ht="15" customHeight="1">
      <c r="A47" s="5" t="s">
        <v>55</v>
      </c>
      <c r="B47" s="5">
        <v>3</v>
      </c>
      <c r="C47" s="5">
        <v>45</v>
      </c>
      <c r="D47" s="5">
        <v>4</v>
      </c>
      <c r="E47" s="5">
        <v>1</v>
      </c>
      <c r="F47" s="5">
        <v>13574.5</v>
      </c>
      <c r="G47" s="5">
        <v>13574.5</v>
      </c>
      <c r="H47" s="5">
        <v>13574.5</v>
      </c>
      <c r="I47" s="5" t="s">
        <v>17</v>
      </c>
      <c r="J47" s="5">
        <v>13736.5</v>
      </c>
      <c r="K47" s="10">
        <v>13992.61</v>
      </c>
      <c r="L47" s="5" t="s">
        <v>17</v>
      </c>
      <c r="M47" s="5" t="s">
        <v>17</v>
      </c>
      <c r="N47" s="5">
        <v>13574.5</v>
      </c>
      <c r="O47" s="27" t="s">
        <v>17</v>
      </c>
      <c r="P47" s="27" t="s">
        <v>17</v>
      </c>
      <c r="Q47" s="82">
        <v>13574.5</v>
      </c>
      <c r="R47" s="43">
        <v>13574.5</v>
      </c>
      <c r="S47" s="79">
        <v>13574.5</v>
      </c>
      <c r="T47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13574.5</v>
      </c>
      <c r="U47" s="5">
        <f>MATCH(SmallV[[#This Row],[Best]],SmallV[[#This Row],[AR-BC]:[V-H]],0)</f>
        <v>1</v>
      </c>
      <c r="V47" s="5" t="str">
        <f>INDEX(SmallV[[#Headers],[AR-BC]:[V-H]],SmallV[[#This Row],[Match]])</f>
        <v>AR-BC</v>
      </c>
      <c r="W47" s="5">
        <v>2369</v>
      </c>
      <c r="X47" s="5">
        <v>17</v>
      </c>
      <c r="Y47" s="5">
        <v>876</v>
      </c>
      <c r="Z47" t="s">
        <v>17</v>
      </c>
      <c r="AA47" s="5">
        <v>132.24</v>
      </c>
      <c r="AB47" s="5" t="s">
        <v>17</v>
      </c>
      <c r="AC47" s="5" t="s">
        <v>17</v>
      </c>
      <c r="AD47" s="5" t="s">
        <v>17</v>
      </c>
      <c r="AE47" s="5">
        <v>1429.25</v>
      </c>
      <c r="AF47" s="5" t="s">
        <v>17</v>
      </c>
      <c r="AG47" s="27" t="s">
        <v>17</v>
      </c>
      <c r="AH47" s="82">
        <v>63.2</v>
      </c>
      <c r="AI47" s="42">
        <v>18.97</v>
      </c>
      <c r="AJ47" s="4">
        <v>2.2957000000000001</v>
      </c>
      <c r="AK47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2.2957000000000001</v>
      </c>
      <c r="AL47">
        <f>MATCH(SmallV[[#This Row],[t best]],SmallV[[#This Row],[t AR-BC]:[t V-H]],0)</f>
        <v>14</v>
      </c>
      <c r="AM47" t="str">
        <f>INDEX(SmallV[[#Headers],[t AR-BC]:[t V-H]],SmallV[[#This Row],[t Match]])</f>
        <v>t V-H</v>
      </c>
    </row>
    <row r="48" spans="1:39" ht="15" customHeight="1">
      <c r="A48" s="5" t="s">
        <v>55</v>
      </c>
      <c r="B48" s="5">
        <v>3</v>
      </c>
      <c r="C48" s="5">
        <v>45</v>
      </c>
      <c r="D48" s="5">
        <v>5</v>
      </c>
      <c r="E48" s="5">
        <v>1</v>
      </c>
      <c r="F48" s="5">
        <v>13587.26</v>
      </c>
      <c r="G48" s="5">
        <v>13587.26</v>
      </c>
      <c r="H48" s="5">
        <v>13587.26</v>
      </c>
      <c r="I48" s="5" t="s">
        <v>17</v>
      </c>
      <c r="J48" s="5">
        <v>13627.5</v>
      </c>
      <c r="K48" s="10">
        <v>13587.26</v>
      </c>
      <c r="L48" s="5" t="s">
        <v>17</v>
      </c>
      <c r="M48" s="5" t="s">
        <v>17</v>
      </c>
      <c r="N48" s="5">
        <v>13705.1</v>
      </c>
      <c r="O48" s="27" t="s">
        <v>17</v>
      </c>
      <c r="P48" s="27" t="s">
        <v>17</v>
      </c>
      <c r="Q48" s="82">
        <v>13587.26</v>
      </c>
      <c r="R48" s="43">
        <v>13587.26</v>
      </c>
      <c r="S48" s="79">
        <v>13645.5</v>
      </c>
      <c r="T48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13587.26</v>
      </c>
      <c r="U48" s="5">
        <f>MATCH(SmallV[[#This Row],[Best]],SmallV[[#This Row],[AR-BC]:[V-H]],0)</f>
        <v>1</v>
      </c>
      <c r="V48" s="5" t="str">
        <f>INDEX(SmallV[[#Headers],[AR-BC]:[V-H]],SmallV[[#This Row],[Match]])</f>
        <v>AR-BC</v>
      </c>
      <c r="W48" s="5">
        <v>1124</v>
      </c>
      <c r="X48" s="5">
        <v>31</v>
      </c>
      <c r="Y48" s="5">
        <v>732</v>
      </c>
      <c r="Z48" t="s">
        <v>17</v>
      </c>
      <c r="AA48" s="5">
        <v>124.47</v>
      </c>
      <c r="AB48" s="5" t="s">
        <v>17</v>
      </c>
      <c r="AC48" s="5" t="s">
        <v>17</v>
      </c>
      <c r="AD48" s="5" t="s">
        <v>17</v>
      </c>
      <c r="AE48" s="5">
        <v>1197.43</v>
      </c>
      <c r="AF48" s="5" t="s">
        <v>17</v>
      </c>
      <c r="AG48" s="27" t="s">
        <v>17</v>
      </c>
      <c r="AH48" s="82">
        <v>53.49</v>
      </c>
      <c r="AI48" s="42">
        <v>64.760000000000005</v>
      </c>
      <c r="AJ48" s="4">
        <v>5.3514799999999996</v>
      </c>
      <c r="AK48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5.3514799999999996</v>
      </c>
      <c r="AL48">
        <f>MATCH(SmallV[[#This Row],[t best]],SmallV[[#This Row],[t AR-BC]:[t V-H]],0)</f>
        <v>14</v>
      </c>
      <c r="AM48" t="str">
        <f>INDEX(SmallV[[#Headers],[t AR-BC]:[t V-H]],SmallV[[#This Row],[t Match]])</f>
        <v>t V-H</v>
      </c>
    </row>
    <row r="49" spans="1:39" ht="15" customHeight="1">
      <c r="A49" s="5" t="s">
        <v>55</v>
      </c>
      <c r="B49" s="5">
        <v>3</v>
      </c>
      <c r="C49" s="5">
        <v>50</v>
      </c>
      <c r="D49" s="5">
        <v>1</v>
      </c>
      <c r="E49" s="5">
        <v>1</v>
      </c>
      <c r="F49" s="5">
        <v>14577.3</v>
      </c>
      <c r="G49" s="5">
        <v>14577.3</v>
      </c>
      <c r="H49" s="5">
        <v>14577.3</v>
      </c>
      <c r="I49" s="5" t="s">
        <v>17</v>
      </c>
      <c r="J49" s="5">
        <v>14648.3</v>
      </c>
      <c r="K49" s="10">
        <v>14679.3</v>
      </c>
      <c r="L49" s="5" t="s">
        <v>17</v>
      </c>
      <c r="M49" s="5" t="s">
        <v>17</v>
      </c>
      <c r="N49" s="5">
        <v>14767.3</v>
      </c>
      <c r="O49" s="27" t="s">
        <v>17</v>
      </c>
      <c r="P49" s="27" t="s">
        <v>17</v>
      </c>
      <c r="Q49" s="82">
        <v>14577.3</v>
      </c>
      <c r="R49" s="43">
        <v>14577.3</v>
      </c>
      <c r="S49" s="79">
        <v>14577.3</v>
      </c>
      <c r="T49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14577.3</v>
      </c>
      <c r="U49" s="5">
        <f>MATCH(SmallV[[#This Row],[Best]],SmallV[[#This Row],[AR-BC]:[V-H]],0)</f>
        <v>1</v>
      </c>
      <c r="V49" s="5" t="str">
        <f>INDEX(SmallV[[#Headers],[AR-BC]:[V-H]],SmallV[[#This Row],[Match]])</f>
        <v>AR-BC</v>
      </c>
      <c r="W49" s="5">
        <v>2326</v>
      </c>
      <c r="X49" s="5">
        <v>53</v>
      </c>
      <c r="Y49" s="5">
        <v>1092</v>
      </c>
      <c r="Z49" t="s">
        <v>17</v>
      </c>
      <c r="AA49" s="5">
        <v>166.75</v>
      </c>
      <c r="AB49" s="5" t="s">
        <v>17</v>
      </c>
      <c r="AC49" s="5" t="s">
        <v>17</v>
      </c>
      <c r="AD49" s="5" t="s">
        <v>17</v>
      </c>
      <c r="AE49" s="5">
        <v>1588.94</v>
      </c>
      <c r="AF49" s="5" t="s">
        <v>17</v>
      </c>
      <c r="AG49" s="27" t="s">
        <v>17</v>
      </c>
      <c r="AH49" s="82">
        <v>71.040000000000006</v>
      </c>
      <c r="AI49" s="42">
        <v>10.16</v>
      </c>
      <c r="AJ49" s="4">
        <v>4.6175800000000002</v>
      </c>
      <c r="AK49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4.6175800000000002</v>
      </c>
      <c r="AL49">
        <f>MATCH(SmallV[[#This Row],[t best]],SmallV[[#This Row],[t AR-BC]:[t V-H]],0)</f>
        <v>14</v>
      </c>
      <c r="AM49" t="str">
        <f>INDEX(SmallV[[#Headers],[t AR-BC]:[t V-H]],SmallV[[#This Row],[t Match]])</f>
        <v>t V-H</v>
      </c>
    </row>
    <row r="50" spans="1:39" ht="15" customHeight="1">
      <c r="A50" s="5" t="s">
        <v>55</v>
      </c>
      <c r="B50" s="5">
        <v>3</v>
      </c>
      <c r="C50" s="5">
        <v>50</v>
      </c>
      <c r="D50" s="5">
        <v>2</v>
      </c>
      <c r="E50" s="5">
        <v>1</v>
      </c>
      <c r="F50" s="5">
        <v>15001.64</v>
      </c>
      <c r="G50" s="5">
        <v>15001.64</v>
      </c>
      <c r="H50" s="5">
        <v>15001.64</v>
      </c>
      <c r="I50" s="5" t="s">
        <v>17</v>
      </c>
      <c r="J50" s="5">
        <v>15125.6</v>
      </c>
      <c r="K50" s="10">
        <v>15126.27</v>
      </c>
      <c r="L50" s="5" t="s">
        <v>17</v>
      </c>
      <c r="M50" s="5" t="s">
        <v>17</v>
      </c>
      <c r="N50" s="5">
        <v>15001.64</v>
      </c>
      <c r="O50" s="27" t="s">
        <v>17</v>
      </c>
      <c r="P50" s="27" t="s">
        <v>17</v>
      </c>
      <c r="Q50" s="82">
        <v>15001.64</v>
      </c>
      <c r="R50" s="43">
        <v>15001.64</v>
      </c>
      <c r="S50" s="79">
        <v>15026.8</v>
      </c>
      <c r="T50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15001.64</v>
      </c>
      <c r="U50" s="5">
        <f>MATCH(SmallV[[#This Row],[Best]],SmallV[[#This Row],[AR-BC]:[V-H]],0)</f>
        <v>1</v>
      </c>
      <c r="V50" s="5" t="str">
        <f>INDEX(SmallV[[#Headers],[AR-BC]:[V-H]],SmallV[[#This Row],[Match]])</f>
        <v>AR-BC</v>
      </c>
      <c r="W50" s="5">
        <v>1782</v>
      </c>
      <c r="X50" s="5">
        <v>40</v>
      </c>
      <c r="Y50" s="5">
        <v>1036</v>
      </c>
      <c r="Z50" t="s">
        <v>17</v>
      </c>
      <c r="AA50" s="5">
        <v>147.94999999999999</v>
      </c>
      <c r="AB50" s="5" t="s">
        <v>17</v>
      </c>
      <c r="AC50" s="5" t="s">
        <v>17</v>
      </c>
      <c r="AD50" s="5" t="s">
        <v>17</v>
      </c>
      <c r="AE50" s="5">
        <v>2321.79</v>
      </c>
      <c r="AF50" s="5" t="s">
        <v>17</v>
      </c>
      <c r="AG50" s="27" t="s">
        <v>17</v>
      </c>
      <c r="AH50" s="82">
        <v>91.01</v>
      </c>
      <c r="AI50" s="42">
        <v>45.02</v>
      </c>
      <c r="AJ50" s="4">
        <v>4.7654699999999997</v>
      </c>
      <c r="AK50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4.7654699999999997</v>
      </c>
      <c r="AL50">
        <f>MATCH(SmallV[[#This Row],[t best]],SmallV[[#This Row],[t AR-BC]:[t V-H]],0)</f>
        <v>14</v>
      </c>
      <c r="AM50" t="str">
        <f>INDEX(SmallV[[#Headers],[t AR-BC]:[t V-H]],SmallV[[#This Row],[t Match]])</f>
        <v>t V-H</v>
      </c>
    </row>
    <row r="51" spans="1:39" ht="15" customHeight="1">
      <c r="A51" s="5" t="s">
        <v>55</v>
      </c>
      <c r="B51" s="5">
        <v>3</v>
      </c>
      <c r="C51" s="5">
        <v>50</v>
      </c>
      <c r="D51" s="5">
        <v>3</v>
      </c>
      <c r="E51" s="5">
        <v>1</v>
      </c>
      <c r="F51" s="5">
        <v>15279.49</v>
      </c>
      <c r="G51" s="5">
        <v>15279.49</v>
      </c>
      <c r="H51" s="5">
        <v>15279.49</v>
      </c>
      <c r="I51" s="5" t="s">
        <v>17</v>
      </c>
      <c r="J51" s="5">
        <v>15402.6</v>
      </c>
      <c r="K51" s="10">
        <v>15279.49</v>
      </c>
      <c r="L51" s="5" t="s">
        <v>17</v>
      </c>
      <c r="M51" s="5" t="s">
        <v>17</v>
      </c>
      <c r="N51" s="5">
        <v>15407.6</v>
      </c>
      <c r="O51" s="27" t="s">
        <v>17</v>
      </c>
      <c r="P51" s="27" t="s">
        <v>17</v>
      </c>
      <c r="Q51" s="82">
        <v>15279.49</v>
      </c>
      <c r="R51" s="43">
        <v>15279.49</v>
      </c>
      <c r="S51" s="79">
        <v>15279.5</v>
      </c>
      <c r="T51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15279.49</v>
      </c>
      <c r="U51" s="5">
        <f>MATCH(SmallV[[#This Row],[Best]],SmallV[[#This Row],[AR-BC]:[V-H]],0)</f>
        <v>1</v>
      </c>
      <c r="V51" s="5" t="str">
        <f>INDEX(SmallV[[#Headers],[AR-BC]:[V-H]],SmallV[[#This Row],[Match]])</f>
        <v>AR-BC</v>
      </c>
      <c r="W51" s="5">
        <v>1992</v>
      </c>
      <c r="X51" s="5">
        <v>43</v>
      </c>
      <c r="Y51" s="5">
        <v>1342</v>
      </c>
      <c r="Z51" t="s">
        <v>17</v>
      </c>
      <c r="AA51" s="5">
        <v>188.72</v>
      </c>
      <c r="AB51" s="5" t="s">
        <v>17</v>
      </c>
      <c r="AC51" s="5" t="s">
        <v>17</v>
      </c>
      <c r="AD51" s="5" t="s">
        <v>17</v>
      </c>
      <c r="AE51" s="5">
        <v>2288.75</v>
      </c>
      <c r="AF51" s="5" t="s">
        <v>17</v>
      </c>
      <c r="AG51" s="27" t="s">
        <v>17</v>
      </c>
      <c r="AH51" s="82">
        <v>100.81</v>
      </c>
      <c r="AI51" s="42">
        <v>36.590000000000003</v>
      </c>
      <c r="AJ51" s="4">
        <v>3.4644699999999999</v>
      </c>
      <c r="AK51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3.4644699999999999</v>
      </c>
      <c r="AL51">
        <f>MATCH(SmallV[[#This Row],[t best]],SmallV[[#This Row],[t AR-BC]:[t V-H]],0)</f>
        <v>14</v>
      </c>
      <c r="AM51" t="str">
        <f>INDEX(SmallV[[#Headers],[t AR-BC]:[t V-H]],SmallV[[#This Row],[t Match]])</f>
        <v>t V-H</v>
      </c>
    </row>
    <row r="52" spans="1:39" ht="15" customHeight="1">
      <c r="A52" s="5" t="s">
        <v>55</v>
      </c>
      <c r="B52" s="5">
        <v>3</v>
      </c>
      <c r="C52" s="5">
        <v>50</v>
      </c>
      <c r="D52" s="5">
        <v>4</v>
      </c>
      <c r="E52" s="5">
        <v>1</v>
      </c>
      <c r="F52" s="5">
        <v>16517</v>
      </c>
      <c r="G52" s="5">
        <v>16517</v>
      </c>
      <c r="H52" s="5">
        <v>16517</v>
      </c>
      <c r="I52" s="5" t="s">
        <v>17</v>
      </c>
      <c r="J52" s="5">
        <v>16814</v>
      </c>
      <c r="K52" s="10">
        <v>16537</v>
      </c>
      <c r="L52" s="5" t="s">
        <v>17</v>
      </c>
      <c r="M52" s="5" t="s">
        <v>17</v>
      </c>
      <c r="N52" s="5">
        <v>16587</v>
      </c>
      <c r="O52" s="27" t="s">
        <v>17</v>
      </c>
      <c r="P52" s="27" t="s">
        <v>17</v>
      </c>
      <c r="Q52" s="82">
        <v>16517</v>
      </c>
      <c r="R52" s="43">
        <v>16517</v>
      </c>
      <c r="S52" s="79">
        <v>16517</v>
      </c>
      <c r="T52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16517</v>
      </c>
      <c r="U52" s="5">
        <f>MATCH(SmallV[[#This Row],[Best]],SmallV[[#This Row],[AR-BC]:[V-H]],0)</f>
        <v>1</v>
      </c>
      <c r="V52" s="5" t="str">
        <f>INDEX(SmallV[[#Headers],[AR-BC]:[V-H]],SmallV[[#This Row],[Match]])</f>
        <v>AR-BC</v>
      </c>
      <c r="W52" s="5">
        <v>6358</v>
      </c>
      <c r="X52" s="5">
        <v>42</v>
      </c>
      <c r="Y52" s="5">
        <v>1217</v>
      </c>
      <c r="Z52" t="s">
        <v>17</v>
      </c>
      <c r="AA52" s="5">
        <v>142.30000000000001</v>
      </c>
      <c r="AB52" s="5" t="s">
        <v>17</v>
      </c>
      <c r="AC52" s="5" t="s">
        <v>17</v>
      </c>
      <c r="AD52" s="5" t="s">
        <v>17</v>
      </c>
      <c r="AE52" s="5">
        <v>1959.08</v>
      </c>
      <c r="AF52" s="5" t="s">
        <v>17</v>
      </c>
      <c r="AG52" s="27" t="s">
        <v>17</v>
      </c>
      <c r="AH52" s="82">
        <v>93.52</v>
      </c>
      <c r="AI52" s="42">
        <v>22.12</v>
      </c>
      <c r="AJ52" s="4">
        <v>3.25909</v>
      </c>
      <c r="AK52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3.25909</v>
      </c>
      <c r="AL52">
        <f>MATCH(SmallV[[#This Row],[t best]],SmallV[[#This Row],[t AR-BC]:[t V-H]],0)</f>
        <v>14</v>
      </c>
      <c r="AM52" t="str">
        <f>INDEX(SmallV[[#Headers],[t AR-BC]:[t V-H]],SmallV[[#This Row],[t Match]])</f>
        <v>t V-H</v>
      </c>
    </row>
    <row r="53" spans="1:39" ht="15" customHeight="1">
      <c r="A53" s="5" t="s">
        <v>55</v>
      </c>
      <c r="B53" s="5">
        <v>3</v>
      </c>
      <c r="C53" s="5">
        <v>50</v>
      </c>
      <c r="D53" s="5">
        <v>5</v>
      </c>
      <c r="E53" s="5">
        <v>1</v>
      </c>
      <c r="F53" s="5">
        <v>15678.67</v>
      </c>
      <c r="G53" s="5">
        <v>15678.67</v>
      </c>
      <c r="H53" s="5">
        <v>15678.67</v>
      </c>
      <c r="I53" s="5" t="s">
        <v>17</v>
      </c>
      <c r="J53" s="5">
        <v>15876.7</v>
      </c>
      <c r="K53" s="10">
        <v>15847.71</v>
      </c>
      <c r="L53" s="5" t="s">
        <v>17</v>
      </c>
      <c r="M53" s="5" t="s">
        <v>17</v>
      </c>
      <c r="N53" s="5">
        <v>15798.9</v>
      </c>
      <c r="O53" s="27" t="s">
        <v>17</v>
      </c>
      <c r="P53" s="27" t="s">
        <v>17</v>
      </c>
      <c r="Q53" s="82">
        <v>15678.67</v>
      </c>
      <c r="R53" s="43">
        <v>15678.67</v>
      </c>
      <c r="S53" s="79">
        <v>15678.7</v>
      </c>
      <c r="T53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15678.67</v>
      </c>
      <c r="U53" s="5">
        <f>MATCH(SmallV[[#This Row],[Best]],SmallV[[#This Row],[AR-BC]:[V-H]],0)</f>
        <v>1</v>
      </c>
      <c r="V53" s="5" t="str">
        <f>INDEX(SmallV[[#Headers],[AR-BC]:[V-H]],SmallV[[#This Row],[Match]])</f>
        <v>AR-BC</v>
      </c>
      <c r="W53" s="5">
        <v>1756</v>
      </c>
      <c r="X53" s="5">
        <v>66</v>
      </c>
      <c r="Y53" s="5">
        <v>1041</v>
      </c>
      <c r="Z53" t="s">
        <v>17</v>
      </c>
      <c r="AA53" s="5">
        <v>170.03</v>
      </c>
      <c r="AB53" s="5" t="s">
        <v>17</v>
      </c>
      <c r="AC53" s="5" t="s">
        <v>17</v>
      </c>
      <c r="AD53" s="5" t="s">
        <v>17</v>
      </c>
      <c r="AE53" s="5">
        <v>2390.5100000000002</v>
      </c>
      <c r="AF53" s="5" t="s">
        <v>17</v>
      </c>
      <c r="AG53" s="27" t="s">
        <v>17</v>
      </c>
      <c r="AH53" s="82">
        <v>84.41</v>
      </c>
      <c r="AI53" s="42">
        <v>232.66</v>
      </c>
      <c r="AJ53" s="4">
        <v>3.7489599999999998</v>
      </c>
      <c r="AK53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3.7489599999999998</v>
      </c>
      <c r="AL53">
        <f>MATCH(SmallV[[#This Row],[t best]],SmallV[[#This Row],[t AR-BC]:[t V-H]],0)</f>
        <v>14</v>
      </c>
      <c r="AM53" t="str">
        <f>INDEX(SmallV[[#Headers],[t AR-BC]:[t V-H]],SmallV[[#This Row],[t Match]])</f>
        <v>t V-H</v>
      </c>
    </row>
    <row r="54" spans="1:39" ht="15" customHeight="1">
      <c r="A54" s="5" t="s">
        <v>56</v>
      </c>
      <c r="B54" s="5">
        <v>3</v>
      </c>
      <c r="C54" s="5">
        <v>5</v>
      </c>
      <c r="D54" s="5">
        <v>1</v>
      </c>
      <c r="E54" s="5">
        <v>1</v>
      </c>
      <c r="F54" s="5">
        <v>1235.92</v>
      </c>
      <c r="G54" s="27">
        <v>1235.92</v>
      </c>
      <c r="H54" s="5">
        <v>1235.92</v>
      </c>
      <c r="I54" s="5" t="s">
        <v>17</v>
      </c>
      <c r="J54" s="5">
        <v>1318.92</v>
      </c>
      <c r="K54" s="10">
        <v>1235.92</v>
      </c>
      <c r="L54" s="5" t="s">
        <v>17</v>
      </c>
      <c r="M54" s="5" t="s">
        <v>17</v>
      </c>
      <c r="N54" s="5">
        <v>1235.92</v>
      </c>
      <c r="O54" s="27" t="s">
        <v>17</v>
      </c>
      <c r="P54" s="27" t="s">
        <v>17</v>
      </c>
      <c r="Q54" s="82">
        <v>1235.92</v>
      </c>
      <c r="R54" s="43">
        <v>1235.92</v>
      </c>
      <c r="S54" s="4">
        <v>1235.92</v>
      </c>
      <c r="T54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1235.92</v>
      </c>
      <c r="U54" s="5">
        <f>MATCH(SmallV[[#This Row],[Best]],SmallV[[#This Row],[AR-BC]:[V-H]],0)</f>
        <v>1</v>
      </c>
      <c r="V54" s="5" t="str">
        <f>INDEX(SmallV[[#Headers],[AR-BC]:[V-H]],SmallV[[#This Row],[Match]])</f>
        <v>AR-BC</v>
      </c>
      <c r="W54" s="5">
        <v>0</v>
      </c>
      <c r="X54" s="27">
        <v>0</v>
      </c>
      <c r="Y54" s="5">
        <v>2</v>
      </c>
      <c r="Z54" t="s">
        <v>17</v>
      </c>
      <c r="AA54" s="5">
        <v>1.52</v>
      </c>
      <c r="AB54" s="5" t="s">
        <v>17</v>
      </c>
      <c r="AC54" s="5" t="s">
        <v>17</v>
      </c>
      <c r="AD54" s="5" t="s">
        <v>17</v>
      </c>
      <c r="AE54" s="5">
        <v>7.97</v>
      </c>
      <c r="AF54" s="5" t="s">
        <v>17</v>
      </c>
      <c r="AG54" s="27" t="s">
        <v>17</v>
      </c>
      <c r="AH54" s="82">
        <v>0.15</v>
      </c>
      <c r="AI54" s="42">
        <v>0.11</v>
      </c>
      <c r="AJ54" s="4">
        <v>0.310776</v>
      </c>
      <c r="AK54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0</v>
      </c>
      <c r="AL54">
        <f>MATCH(SmallV[[#This Row],[t best]],SmallV[[#This Row],[t AR-BC]:[t V-H]],0)</f>
        <v>1</v>
      </c>
      <c r="AM54" t="str">
        <f>INDEX(SmallV[[#Headers],[t AR-BC]:[t V-H]],SmallV[[#This Row],[t Match]])</f>
        <v>t AR-BC</v>
      </c>
    </row>
    <row r="55" spans="1:39" ht="15" customHeight="1">
      <c r="A55" s="5" t="s">
        <v>56</v>
      </c>
      <c r="B55" s="5">
        <v>3</v>
      </c>
      <c r="C55" s="5">
        <v>5</v>
      </c>
      <c r="D55" s="5">
        <v>2</v>
      </c>
      <c r="E55" s="5">
        <v>1</v>
      </c>
      <c r="F55" s="5">
        <v>988.66</v>
      </c>
      <c r="G55" s="27">
        <v>988.66</v>
      </c>
      <c r="H55" s="5">
        <v>988.66</v>
      </c>
      <c r="I55" s="5" t="s">
        <v>17</v>
      </c>
      <c r="J55" s="5">
        <v>988.66</v>
      </c>
      <c r="K55" s="10">
        <v>988.66</v>
      </c>
      <c r="L55" s="5" t="s">
        <v>17</v>
      </c>
      <c r="M55" s="5" t="s">
        <v>17</v>
      </c>
      <c r="N55" s="5">
        <v>988.66</v>
      </c>
      <c r="O55" s="27" t="s">
        <v>17</v>
      </c>
      <c r="P55" s="27" t="s">
        <v>17</v>
      </c>
      <c r="Q55" s="82">
        <v>988.66</v>
      </c>
      <c r="R55" s="43">
        <v>988.66</v>
      </c>
      <c r="S55" s="4">
        <v>988.66</v>
      </c>
      <c r="T55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988.66</v>
      </c>
      <c r="U55" s="5">
        <f>MATCH(SmallV[[#This Row],[Best]],SmallV[[#This Row],[AR-BC]:[V-H]],0)</f>
        <v>1</v>
      </c>
      <c r="V55" s="5" t="str">
        <f>INDEX(SmallV[[#Headers],[AR-BC]:[V-H]],SmallV[[#This Row],[Match]])</f>
        <v>AR-BC</v>
      </c>
      <c r="W55" s="5">
        <v>0</v>
      </c>
      <c r="X55" s="27">
        <v>0</v>
      </c>
      <c r="Y55" s="5">
        <v>2</v>
      </c>
      <c r="Z55" t="s">
        <v>17</v>
      </c>
      <c r="AA55" s="5">
        <v>1.33</v>
      </c>
      <c r="AB55" s="5" t="s">
        <v>17</v>
      </c>
      <c r="AC55" s="5" t="s">
        <v>17</v>
      </c>
      <c r="AD55" s="5" t="s">
        <v>17</v>
      </c>
      <c r="AE55" s="5">
        <v>5.4</v>
      </c>
      <c r="AF55" s="5" t="s">
        <v>17</v>
      </c>
      <c r="AG55" s="27" t="s">
        <v>17</v>
      </c>
      <c r="AH55" s="82">
        <v>0.15</v>
      </c>
      <c r="AI55" s="42">
        <v>7.0000000000000007E-2</v>
      </c>
      <c r="AJ55" s="4">
        <v>0.29691499999999998</v>
      </c>
      <c r="AK55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0</v>
      </c>
      <c r="AL55">
        <f>MATCH(SmallV[[#This Row],[t best]],SmallV[[#This Row],[t AR-BC]:[t V-H]],0)</f>
        <v>1</v>
      </c>
      <c r="AM55" t="str">
        <f>INDEX(SmallV[[#Headers],[t AR-BC]:[t V-H]],SmallV[[#This Row],[t Match]])</f>
        <v>t AR-BC</v>
      </c>
    </row>
    <row r="56" spans="1:39" ht="15" customHeight="1">
      <c r="A56" s="5" t="s">
        <v>56</v>
      </c>
      <c r="B56" s="5">
        <v>3</v>
      </c>
      <c r="C56" s="5">
        <v>5</v>
      </c>
      <c r="D56" s="5">
        <v>3</v>
      </c>
      <c r="E56" s="5">
        <v>1</v>
      </c>
      <c r="F56" s="5">
        <v>1758.02</v>
      </c>
      <c r="G56" s="27">
        <v>1758.02</v>
      </c>
      <c r="H56" s="5">
        <v>1758.02</v>
      </c>
      <c r="I56" s="5" t="s">
        <v>17</v>
      </c>
      <c r="J56" s="5">
        <v>1758.02</v>
      </c>
      <c r="K56" s="10">
        <v>1758.02</v>
      </c>
      <c r="L56" s="5" t="s">
        <v>17</v>
      </c>
      <c r="M56" s="5" t="s">
        <v>17</v>
      </c>
      <c r="N56" s="5">
        <v>1758.02</v>
      </c>
      <c r="O56" s="27" t="s">
        <v>17</v>
      </c>
      <c r="P56" s="27" t="s">
        <v>17</v>
      </c>
      <c r="Q56" s="82">
        <v>1758.02</v>
      </c>
      <c r="R56" s="43">
        <v>1758.02</v>
      </c>
      <c r="S56" s="4">
        <v>1758.02</v>
      </c>
      <c r="T56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1758.02</v>
      </c>
      <c r="U56" s="5">
        <f>MATCH(SmallV[[#This Row],[Best]],SmallV[[#This Row],[AR-BC]:[V-H]],0)</f>
        <v>1</v>
      </c>
      <c r="V56" s="5" t="str">
        <f>INDEX(SmallV[[#Headers],[AR-BC]:[V-H]],SmallV[[#This Row],[Match]])</f>
        <v>AR-BC</v>
      </c>
      <c r="W56" s="5">
        <v>0</v>
      </c>
      <c r="X56" s="27">
        <v>0</v>
      </c>
      <c r="Y56" s="5">
        <v>3</v>
      </c>
      <c r="Z56" t="s">
        <v>17</v>
      </c>
      <c r="AA56" s="5">
        <v>1.46</v>
      </c>
      <c r="AB56" s="5" t="s">
        <v>17</v>
      </c>
      <c r="AC56" s="5" t="s">
        <v>17</v>
      </c>
      <c r="AD56" s="5" t="s">
        <v>17</v>
      </c>
      <c r="AE56" s="5">
        <v>5.77</v>
      </c>
      <c r="AF56" s="5" t="s">
        <v>17</v>
      </c>
      <c r="AG56" s="27" t="s">
        <v>17</v>
      </c>
      <c r="AH56" s="82">
        <v>0.18</v>
      </c>
      <c r="AI56" s="42">
        <v>0.13</v>
      </c>
      <c r="AJ56" s="4">
        <v>0.32885900000000001</v>
      </c>
      <c r="AK56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0</v>
      </c>
      <c r="AL56">
        <f>MATCH(SmallV[[#This Row],[t best]],SmallV[[#This Row],[t AR-BC]:[t V-H]],0)</f>
        <v>1</v>
      </c>
      <c r="AM56" t="str">
        <f>INDEX(SmallV[[#Headers],[t AR-BC]:[t V-H]],SmallV[[#This Row],[t Match]])</f>
        <v>t AR-BC</v>
      </c>
    </row>
    <row r="57" spans="1:39" ht="15" customHeight="1">
      <c r="A57" s="5" t="s">
        <v>56</v>
      </c>
      <c r="B57" s="5">
        <v>3</v>
      </c>
      <c r="C57" s="5">
        <v>5</v>
      </c>
      <c r="D57" s="5">
        <v>4</v>
      </c>
      <c r="E57" s="5">
        <v>1</v>
      </c>
      <c r="F57" s="5">
        <v>1397.29</v>
      </c>
      <c r="G57" s="27">
        <v>1397.29</v>
      </c>
      <c r="H57" s="5">
        <v>1397.29</v>
      </c>
      <c r="I57" s="5" t="s">
        <v>17</v>
      </c>
      <c r="J57" s="5">
        <v>1397.29</v>
      </c>
      <c r="K57" s="10">
        <v>1397.29</v>
      </c>
      <c r="L57" s="5" t="s">
        <v>17</v>
      </c>
      <c r="M57" s="5" t="s">
        <v>17</v>
      </c>
      <c r="N57" s="5">
        <v>1397.29</v>
      </c>
      <c r="O57" s="27" t="s">
        <v>17</v>
      </c>
      <c r="P57" s="27" t="s">
        <v>17</v>
      </c>
      <c r="Q57" s="82">
        <v>1397.29</v>
      </c>
      <c r="R57" s="43">
        <v>1397.29</v>
      </c>
      <c r="S57" s="4">
        <v>1397.29</v>
      </c>
      <c r="T57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1397.29</v>
      </c>
      <c r="U57" s="5">
        <f>MATCH(SmallV[[#This Row],[Best]],SmallV[[#This Row],[AR-BC]:[V-H]],0)</f>
        <v>1</v>
      </c>
      <c r="V57" s="5" t="str">
        <f>INDEX(SmallV[[#Headers],[AR-BC]:[V-H]],SmallV[[#This Row],[Match]])</f>
        <v>AR-BC</v>
      </c>
      <c r="W57" s="5">
        <v>0</v>
      </c>
      <c r="X57" s="27">
        <v>0</v>
      </c>
      <c r="Y57" s="5">
        <v>4</v>
      </c>
      <c r="Z57" t="s">
        <v>17</v>
      </c>
      <c r="AA57" s="5">
        <v>1.83</v>
      </c>
      <c r="AB57" s="5" t="s">
        <v>17</v>
      </c>
      <c r="AC57" s="5" t="s">
        <v>17</v>
      </c>
      <c r="AD57" s="5" t="s">
        <v>17</v>
      </c>
      <c r="AE57" s="5">
        <v>5.93</v>
      </c>
      <c r="AF57" s="5" t="s">
        <v>17</v>
      </c>
      <c r="AG57" s="27" t="s">
        <v>17</v>
      </c>
      <c r="AH57" s="82">
        <v>0.21</v>
      </c>
      <c r="AI57" s="42">
        <v>0.14000000000000001</v>
      </c>
      <c r="AJ57" s="4">
        <v>0.44990200000000002</v>
      </c>
      <c r="AK57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0</v>
      </c>
      <c r="AL57">
        <f>MATCH(SmallV[[#This Row],[t best]],SmallV[[#This Row],[t AR-BC]:[t V-H]],0)</f>
        <v>1</v>
      </c>
      <c r="AM57" t="str">
        <f>INDEX(SmallV[[#Headers],[t AR-BC]:[t V-H]],SmallV[[#This Row],[t Match]])</f>
        <v>t AR-BC</v>
      </c>
    </row>
    <row r="58" spans="1:39" ht="15" customHeight="1">
      <c r="A58" s="5" t="s">
        <v>56</v>
      </c>
      <c r="B58" s="5">
        <v>3</v>
      </c>
      <c r="C58" s="5">
        <v>5</v>
      </c>
      <c r="D58" s="5">
        <v>5</v>
      </c>
      <c r="E58" s="5">
        <v>1</v>
      </c>
      <c r="F58" s="5">
        <v>999.42</v>
      </c>
      <c r="G58" s="27">
        <v>999.42</v>
      </c>
      <c r="H58" s="5">
        <v>999.42</v>
      </c>
      <c r="I58" s="5" t="s">
        <v>17</v>
      </c>
      <c r="J58" s="5">
        <v>999.42</v>
      </c>
      <c r="K58" s="10">
        <v>999.42</v>
      </c>
      <c r="L58" s="5" t="s">
        <v>17</v>
      </c>
      <c r="M58" s="5" t="s">
        <v>17</v>
      </c>
      <c r="N58" s="5">
        <v>999.42</v>
      </c>
      <c r="O58" s="27" t="s">
        <v>17</v>
      </c>
      <c r="P58" s="27" t="s">
        <v>17</v>
      </c>
      <c r="Q58" s="82">
        <v>999.42</v>
      </c>
      <c r="R58" s="43">
        <v>999.42</v>
      </c>
      <c r="S58" s="4">
        <v>999.42</v>
      </c>
      <c r="T58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999.42</v>
      </c>
      <c r="U58" s="5">
        <f>MATCH(SmallV[[#This Row],[Best]],SmallV[[#This Row],[AR-BC]:[V-H]],0)</f>
        <v>1</v>
      </c>
      <c r="V58" s="5" t="str">
        <f>INDEX(SmallV[[#Headers],[AR-BC]:[V-H]],SmallV[[#This Row],[Match]])</f>
        <v>AR-BC</v>
      </c>
      <c r="W58" s="5">
        <v>0</v>
      </c>
      <c r="X58" s="27">
        <v>0</v>
      </c>
      <c r="Y58" s="5">
        <v>2</v>
      </c>
      <c r="Z58" t="s">
        <v>17</v>
      </c>
      <c r="AA58" s="5">
        <v>1.21</v>
      </c>
      <c r="AB58" s="5" t="s">
        <v>17</v>
      </c>
      <c r="AC58" s="5" t="s">
        <v>17</v>
      </c>
      <c r="AD58" s="5" t="s">
        <v>17</v>
      </c>
      <c r="AE58" s="5">
        <v>5.34</v>
      </c>
      <c r="AF58" s="5" t="s">
        <v>17</v>
      </c>
      <c r="AG58" s="27" t="s">
        <v>17</v>
      </c>
      <c r="AH58" s="82">
        <v>0.14000000000000001</v>
      </c>
      <c r="AI58" s="42">
        <v>0.08</v>
      </c>
      <c r="AJ58" s="4">
        <v>0.33849499999999999</v>
      </c>
      <c r="AK58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0</v>
      </c>
      <c r="AL58">
        <f>MATCH(SmallV[[#This Row],[t best]],SmallV[[#This Row],[t AR-BC]:[t V-H]],0)</f>
        <v>1</v>
      </c>
      <c r="AM58" t="str">
        <f>INDEX(SmallV[[#Headers],[t AR-BC]:[t V-H]],SmallV[[#This Row],[t Match]])</f>
        <v>t AR-BC</v>
      </c>
    </row>
    <row r="59" spans="1:39" ht="15" customHeight="1">
      <c r="A59" s="5" t="s">
        <v>56</v>
      </c>
      <c r="B59" s="5">
        <v>3</v>
      </c>
      <c r="C59" s="5">
        <v>10</v>
      </c>
      <c r="D59" s="5">
        <v>1</v>
      </c>
      <c r="E59" s="5">
        <v>1</v>
      </c>
      <c r="F59" s="5">
        <v>1743.07</v>
      </c>
      <c r="G59" s="27">
        <v>1743.07</v>
      </c>
      <c r="H59" s="5">
        <v>1743.07</v>
      </c>
      <c r="I59" s="5" t="s">
        <v>17</v>
      </c>
      <c r="J59" s="5">
        <v>1763.07</v>
      </c>
      <c r="K59" s="10">
        <v>1743.07</v>
      </c>
      <c r="L59" s="5" t="s">
        <v>17</v>
      </c>
      <c r="M59" s="5" t="s">
        <v>17</v>
      </c>
      <c r="N59" s="5">
        <v>1743.07</v>
      </c>
      <c r="O59" s="27" t="s">
        <v>17</v>
      </c>
      <c r="P59" s="27" t="s">
        <v>17</v>
      </c>
      <c r="Q59" s="82">
        <v>1743.07</v>
      </c>
      <c r="R59" s="43">
        <v>1743.07</v>
      </c>
      <c r="S59" s="4">
        <v>1743.07</v>
      </c>
      <c r="T59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1743.07</v>
      </c>
      <c r="U59" s="5">
        <f>MATCH(SmallV[[#This Row],[Best]],SmallV[[#This Row],[AR-BC]:[V-H]],0)</f>
        <v>1</v>
      </c>
      <c r="V59" s="5" t="str">
        <f>INDEX(SmallV[[#Headers],[AR-BC]:[V-H]],SmallV[[#This Row],[Match]])</f>
        <v>AR-BC</v>
      </c>
      <c r="W59" s="5">
        <v>0</v>
      </c>
      <c r="X59" s="27">
        <v>0</v>
      </c>
      <c r="Y59" s="5">
        <v>10</v>
      </c>
      <c r="Z59" t="s">
        <v>17</v>
      </c>
      <c r="AA59" s="5">
        <v>5.39</v>
      </c>
      <c r="AB59" s="5" t="s">
        <v>17</v>
      </c>
      <c r="AC59" s="5" t="s">
        <v>17</v>
      </c>
      <c r="AD59" s="5" t="s">
        <v>17</v>
      </c>
      <c r="AE59" s="5">
        <v>28.44</v>
      </c>
      <c r="AF59" s="5" t="s">
        <v>17</v>
      </c>
      <c r="AG59" s="27" t="s">
        <v>17</v>
      </c>
      <c r="AH59" s="82">
        <v>0.64</v>
      </c>
      <c r="AI59" s="42">
        <v>0.33</v>
      </c>
      <c r="AJ59" s="4">
        <v>0.93537700000000001</v>
      </c>
      <c r="AK59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0</v>
      </c>
      <c r="AL59">
        <f>MATCH(SmallV[[#This Row],[t best]],SmallV[[#This Row],[t AR-BC]:[t V-H]],0)</f>
        <v>1</v>
      </c>
      <c r="AM59" t="str">
        <f>INDEX(SmallV[[#Headers],[t AR-BC]:[t V-H]],SmallV[[#This Row],[t Match]])</f>
        <v>t AR-BC</v>
      </c>
    </row>
    <row r="60" spans="1:39" ht="15" customHeight="1">
      <c r="A60" s="5" t="s">
        <v>56</v>
      </c>
      <c r="B60" s="5">
        <v>3</v>
      </c>
      <c r="C60" s="5">
        <v>10</v>
      </c>
      <c r="D60" s="5">
        <v>2</v>
      </c>
      <c r="E60" s="5">
        <v>1</v>
      </c>
      <c r="F60" s="5">
        <v>2229.25</v>
      </c>
      <c r="G60" s="27">
        <v>2229.25</v>
      </c>
      <c r="H60" s="5">
        <v>2229.25</v>
      </c>
      <c r="I60" s="5" t="s">
        <v>17</v>
      </c>
      <c r="J60" s="5">
        <v>2229.25</v>
      </c>
      <c r="K60" s="10">
        <v>2229.25</v>
      </c>
      <c r="L60" s="5" t="s">
        <v>17</v>
      </c>
      <c r="M60" s="5" t="s">
        <v>17</v>
      </c>
      <c r="N60" s="5">
        <v>2229.25</v>
      </c>
      <c r="O60" s="27" t="s">
        <v>17</v>
      </c>
      <c r="P60" s="27" t="s">
        <v>17</v>
      </c>
      <c r="Q60" s="82">
        <v>2229.25</v>
      </c>
      <c r="R60" s="43">
        <v>2229.25</v>
      </c>
      <c r="S60" s="4">
        <v>2229.25</v>
      </c>
      <c r="T60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2229.25</v>
      </c>
      <c r="U60" s="5">
        <f>MATCH(SmallV[[#This Row],[Best]],SmallV[[#This Row],[AR-BC]:[V-H]],0)</f>
        <v>1</v>
      </c>
      <c r="V60" s="5" t="str">
        <f>INDEX(SmallV[[#Headers],[AR-BC]:[V-H]],SmallV[[#This Row],[Match]])</f>
        <v>AR-BC</v>
      </c>
      <c r="W60" s="5">
        <v>0</v>
      </c>
      <c r="X60" s="27">
        <v>1</v>
      </c>
      <c r="Y60" s="5">
        <v>10</v>
      </c>
      <c r="Z60" t="s">
        <v>17</v>
      </c>
      <c r="AA60" s="5">
        <v>5.08</v>
      </c>
      <c r="AB60" s="5" t="s">
        <v>17</v>
      </c>
      <c r="AC60" s="5" t="s">
        <v>17</v>
      </c>
      <c r="AD60" s="5" t="s">
        <v>17</v>
      </c>
      <c r="AE60" s="5">
        <v>16.96</v>
      </c>
      <c r="AF60" s="5" t="s">
        <v>17</v>
      </c>
      <c r="AG60" s="27" t="s">
        <v>17</v>
      </c>
      <c r="AH60" s="82">
        <v>0.72</v>
      </c>
      <c r="AI60" s="42">
        <v>0.16</v>
      </c>
      <c r="AJ60" s="4">
        <v>0.93688199999999999</v>
      </c>
      <c r="AK60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0</v>
      </c>
      <c r="AL60">
        <f>MATCH(SmallV[[#This Row],[t best]],SmallV[[#This Row],[t AR-BC]:[t V-H]],0)</f>
        <v>1</v>
      </c>
      <c r="AM60" t="str">
        <f>INDEX(SmallV[[#Headers],[t AR-BC]:[t V-H]],SmallV[[#This Row],[t Match]])</f>
        <v>t AR-BC</v>
      </c>
    </row>
    <row r="61" spans="1:39" ht="15" customHeight="1">
      <c r="A61" s="5" t="s">
        <v>56</v>
      </c>
      <c r="B61" s="5">
        <v>3</v>
      </c>
      <c r="C61" s="5">
        <v>10</v>
      </c>
      <c r="D61" s="5">
        <v>3</v>
      </c>
      <c r="E61" s="5">
        <v>1</v>
      </c>
      <c r="F61" s="5">
        <v>1871.14</v>
      </c>
      <c r="G61" s="27">
        <v>1871.14</v>
      </c>
      <c r="H61" s="5">
        <v>1871.14</v>
      </c>
      <c r="I61" s="5" t="s">
        <v>17</v>
      </c>
      <c r="J61" s="5">
        <v>1925.14</v>
      </c>
      <c r="K61" s="10">
        <v>1871.14</v>
      </c>
      <c r="L61" s="5" t="s">
        <v>17</v>
      </c>
      <c r="M61" s="5" t="s">
        <v>17</v>
      </c>
      <c r="N61" s="5">
        <v>1871.14</v>
      </c>
      <c r="O61" s="27" t="s">
        <v>17</v>
      </c>
      <c r="P61" s="27" t="s">
        <v>17</v>
      </c>
      <c r="Q61" s="82">
        <v>1871.14</v>
      </c>
      <c r="R61" s="43">
        <v>1871.14</v>
      </c>
      <c r="S61" s="4">
        <v>1871.14</v>
      </c>
      <c r="T61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1871.14</v>
      </c>
      <c r="U61" s="5">
        <f>MATCH(SmallV[[#This Row],[Best]],SmallV[[#This Row],[AR-BC]:[V-H]],0)</f>
        <v>1</v>
      </c>
      <c r="V61" s="5" t="str">
        <f>INDEX(SmallV[[#Headers],[AR-BC]:[V-H]],SmallV[[#This Row],[Match]])</f>
        <v>AR-BC</v>
      </c>
      <c r="W61" s="5">
        <v>0</v>
      </c>
      <c r="X61" s="27">
        <v>0</v>
      </c>
      <c r="Y61" s="5">
        <v>9</v>
      </c>
      <c r="Z61" t="s">
        <v>17</v>
      </c>
      <c r="AA61" s="5">
        <v>4.25</v>
      </c>
      <c r="AB61" s="5" t="s">
        <v>17</v>
      </c>
      <c r="AC61" s="5" t="s">
        <v>17</v>
      </c>
      <c r="AD61" s="5" t="s">
        <v>17</v>
      </c>
      <c r="AE61" s="5">
        <v>15.43</v>
      </c>
      <c r="AF61" s="5" t="s">
        <v>17</v>
      </c>
      <c r="AG61" s="27" t="s">
        <v>17</v>
      </c>
      <c r="AH61" s="82">
        <v>0.57999999999999996</v>
      </c>
      <c r="AI61" s="42">
        <v>0.15</v>
      </c>
      <c r="AJ61" s="4">
        <v>0.80243100000000001</v>
      </c>
      <c r="AK61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0</v>
      </c>
      <c r="AL61">
        <f>MATCH(SmallV[[#This Row],[t best]],SmallV[[#This Row],[t AR-BC]:[t V-H]],0)</f>
        <v>1</v>
      </c>
      <c r="AM61" t="str">
        <f>INDEX(SmallV[[#Headers],[t AR-BC]:[t V-H]],SmallV[[#This Row],[t Match]])</f>
        <v>t AR-BC</v>
      </c>
    </row>
    <row r="62" spans="1:39" ht="15" customHeight="1">
      <c r="A62" s="5" t="s">
        <v>56</v>
      </c>
      <c r="B62" s="5">
        <v>3</v>
      </c>
      <c r="C62" s="5">
        <v>10</v>
      </c>
      <c r="D62" s="5">
        <v>4</v>
      </c>
      <c r="E62" s="5">
        <v>1</v>
      </c>
      <c r="F62" s="5">
        <v>1773</v>
      </c>
      <c r="G62" s="27">
        <v>1773</v>
      </c>
      <c r="H62" s="5">
        <v>1773</v>
      </c>
      <c r="I62" s="5" t="s">
        <v>17</v>
      </c>
      <c r="J62" s="5">
        <v>1773</v>
      </c>
      <c r="K62" s="10">
        <v>1773</v>
      </c>
      <c r="L62" s="5" t="s">
        <v>17</v>
      </c>
      <c r="M62" s="5" t="s">
        <v>17</v>
      </c>
      <c r="N62" s="5">
        <v>1773</v>
      </c>
      <c r="O62" s="27" t="s">
        <v>17</v>
      </c>
      <c r="P62" s="27" t="s">
        <v>17</v>
      </c>
      <c r="Q62" s="82">
        <v>1773</v>
      </c>
      <c r="R62" s="43">
        <v>1773</v>
      </c>
      <c r="S62" s="4">
        <v>1773</v>
      </c>
      <c r="T62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1773</v>
      </c>
      <c r="U62" s="5">
        <f>MATCH(SmallV[[#This Row],[Best]],SmallV[[#This Row],[AR-BC]:[V-H]],0)</f>
        <v>1</v>
      </c>
      <c r="V62" s="5" t="str">
        <f>INDEX(SmallV[[#Headers],[AR-BC]:[V-H]],SmallV[[#This Row],[Match]])</f>
        <v>AR-BC</v>
      </c>
      <c r="W62" s="5">
        <v>0</v>
      </c>
      <c r="X62" s="27">
        <v>0</v>
      </c>
      <c r="Y62" s="5">
        <v>8</v>
      </c>
      <c r="Z62" t="s">
        <v>17</v>
      </c>
      <c r="AA62" s="5">
        <v>5.65</v>
      </c>
      <c r="AB62" s="5" t="s">
        <v>17</v>
      </c>
      <c r="AC62" s="5" t="s">
        <v>17</v>
      </c>
      <c r="AD62" s="5" t="s">
        <v>17</v>
      </c>
      <c r="AE62" s="5">
        <v>17.13</v>
      </c>
      <c r="AF62" s="5" t="s">
        <v>17</v>
      </c>
      <c r="AG62" s="27" t="s">
        <v>17</v>
      </c>
      <c r="AH62" s="82">
        <v>0.78</v>
      </c>
      <c r="AI62" s="42">
        <v>0.24</v>
      </c>
      <c r="AJ62" s="4">
        <v>0.86386300000000005</v>
      </c>
      <c r="AK62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0</v>
      </c>
      <c r="AL62">
        <f>MATCH(SmallV[[#This Row],[t best]],SmallV[[#This Row],[t AR-BC]:[t V-H]],0)</f>
        <v>1</v>
      </c>
      <c r="AM62" t="str">
        <f>INDEX(SmallV[[#Headers],[t AR-BC]:[t V-H]],SmallV[[#This Row],[t Match]])</f>
        <v>t AR-BC</v>
      </c>
    </row>
    <row r="63" spans="1:39" ht="15" customHeight="1">
      <c r="A63" s="5" t="s">
        <v>56</v>
      </c>
      <c r="B63" s="5">
        <v>3</v>
      </c>
      <c r="C63" s="5">
        <v>10</v>
      </c>
      <c r="D63" s="5">
        <v>5</v>
      </c>
      <c r="E63" s="5">
        <v>1</v>
      </c>
      <c r="F63" s="5">
        <v>1938.18</v>
      </c>
      <c r="G63" s="27">
        <v>1938.18</v>
      </c>
      <c r="H63" s="5">
        <v>1938.18</v>
      </c>
      <c r="I63" s="5" t="s">
        <v>17</v>
      </c>
      <c r="J63" s="5">
        <v>1941.16</v>
      </c>
      <c r="K63" s="10">
        <v>1938.18</v>
      </c>
      <c r="L63" s="5" t="s">
        <v>17</v>
      </c>
      <c r="M63" s="5" t="s">
        <v>17</v>
      </c>
      <c r="N63" s="5">
        <v>1938.18</v>
      </c>
      <c r="O63" s="27" t="s">
        <v>17</v>
      </c>
      <c r="P63" s="27" t="s">
        <v>17</v>
      </c>
      <c r="Q63" s="82">
        <v>1938.18</v>
      </c>
      <c r="R63" s="43">
        <v>1938.18</v>
      </c>
      <c r="S63" s="4">
        <v>1938.18</v>
      </c>
      <c r="T63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1938.18</v>
      </c>
      <c r="U63" s="5">
        <f>MATCH(SmallV[[#This Row],[Best]],SmallV[[#This Row],[AR-BC]:[V-H]],0)</f>
        <v>1</v>
      </c>
      <c r="V63" s="5" t="str">
        <f>INDEX(SmallV[[#Headers],[AR-BC]:[V-H]],SmallV[[#This Row],[Match]])</f>
        <v>AR-BC</v>
      </c>
      <c r="W63" s="5">
        <v>0</v>
      </c>
      <c r="X63" s="27">
        <v>2</v>
      </c>
      <c r="Y63" s="5">
        <v>10</v>
      </c>
      <c r="Z63" t="s">
        <v>17</v>
      </c>
      <c r="AA63" s="5">
        <v>5.67</v>
      </c>
      <c r="AB63" s="5" t="s">
        <v>17</v>
      </c>
      <c r="AC63" s="5" t="s">
        <v>17</v>
      </c>
      <c r="AD63" s="5" t="s">
        <v>17</v>
      </c>
      <c r="AE63" s="5">
        <v>14.98</v>
      </c>
      <c r="AF63" s="5" t="s">
        <v>17</v>
      </c>
      <c r="AG63" s="27" t="s">
        <v>17</v>
      </c>
      <c r="AH63" s="82">
        <v>0.65</v>
      </c>
      <c r="AI63" s="42">
        <v>0.56000000000000005</v>
      </c>
      <c r="AJ63" s="4">
        <v>0.89175700000000002</v>
      </c>
      <c r="AK63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0</v>
      </c>
      <c r="AL63">
        <f>MATCH(SmallV[[#This Row],[t best]],SmallV[[#This Row],[t AR-BC]:[t V-H]],0)</f>
        <v>1</v>
      </c>
      <c r="AM63" t="str">
        <f>INDEX(SmallV[[#Headers],[t AR-BC]:[t V-H]],SmallV[[#This Row],[t Match]])</f>
        <v>t AR-BC</v>
      </c>
    </row>
    <row r="64" spans="1:39" ht="15" customHeight="1">
      <c r="A64" s="5" t="s">
        <v>56</v>
      </c>
      <c r="B64" s="5">
        <v>3</v>
      </c>
      <c r="C64" s="5">
        <v>15</v>
      </c>
      <c r="D64" s="5">
        <v>1</v>
      </c>
      <c r="E64" s="5">
        <v>1</v>
      </c>
      <c r="F64" s="5">
        <v>2131.04</v>
      </c>
      <c r="G64" s="27">
        <v>2131.04</v>
      </c>
      <c r="H64" s="5">
        <v>2131.04</v>
      </c>
      <c r="I64" s="5" t="s">
        <v>17</v>
      </c>
      <c r="J64" s="5">
        <v>2148.04</v>
      </c>
      <c r="K64" s="10">
        <v>2131.04</v>
      </c>
      <c r="L64" s="5" t="s">
        <v>17</v>
      </c>
      <c r="M64" s="5" t="s">
        <v>17</v>
      </c>
      <c r="N64" s="5">
        <v>2131.04</v>
      </c>
      <c r="O64" s="27" t="s">
        <v>17</v>
      </c>
      <c r="P64" s="27" t="s">
        <v>17</v>
      </c>
      <c r="Q64" s="82">
        <v>2131.04</v>
      </c>
      <c r="R64" s="43">
        <v>2131.04</v>
      </c>
      <c r="S64" s="4">
        <v>2131.04</v>
      </c>
      <c r="T64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2131.04</v>
      </c>
      <c r="U64" s="5">
        <f>MATCH(SmallV[[#This Row],[Best]],SmallV[[#This Row],[AR-BC]:[V-H]],0)</f>
        <v>1</v>
      </c>
      <c r="V64" s="5" t="str">
        <f>INDEX(SmallV[[#Headers],[AR-BC]:[V-H]],SmallV[[#This Row],[Match]])</f>
        <v>AR-BC</v>
      </c>
      <c r="W64" s="5">
        <v>0</v>
      </c>
      <c r="X64" s="27">
        <v>0</v>
      </c>
      <c r="Y64" s="5">
        <v>30</v>
      </c>
      <c r="Z64" t="s">
        <v>17</v>
      </c>
      <c r="AA64" s="5">
        <v>9.36</v>
      </c>
      <c r="AB64" s="5" t="s">
        <v>17</v>
      </c>
      <c r="AC64" s="5" t="s">
        <v>17</v>
      </c>
      <c r="AD64" s="5" t="s">
        <v>17</v>
      </c>
      <c r="AE64" s="5">
        <v>65.069999999999993</v>
      </c>
      <c r="AF64" s="5" t="s">
        <v>17</v>
      </c>
      <c r="AG64" s="27" t="s">
        <v>17</v>
      </c>
      <c r="AH64" s="82">
        <v>1.98</v>
      </c>
      <c r="AI64" s="42">
        <v>0.57999999999999996</v>
      </c>
      <c r="AJ64" s="4">
        <v>1.2010099999999999</v>
      </c>
      <c r="AK64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0</v>
      </c>
      <c r="AL64">
        <f>MATCH(SmallV[[#This Row],[t best]],SmallV[[#This Row],[t AR-BC]:[t V-H]],0)</f>
        <v>1</v>
      </c>
      <c r="AM64" t="str">
        <f>INDEX(SmallV[[#Headers],[t AR-BC]:[t V-H]],SmallV[[#This Row],[t Match]])</f>
        <v>t AR-BC</v>
      </c>
    </row>
    <row r="65" spans="1:39" ht="15" customHeight="1">
      <c r="A65" s="5" t="s">
        <v>56</v>
      </c>
      <c r="B65" s="5">
        <v>3</v>
      </c>
      <c r="C65" s="5">
        <v>15</v>
      </c>
      <c r="D65" s="5">
        <v>2</v>
      </c>
      <c r="E65" s="5">
        <v>1</v>
      </c>
      <c r="F65" s="5">
        <v>2131.58</v>
      </c>
      <c r="G65" s="27">
        <v>2131.58</v>
      </c>
      <c r="H65" s="5">
        <v>2131.58</v>
      </c>
      <c r="I65" s="5" t="s">
        <v>17</v>
      </c>
      <c r="J65" s="5">
        <v>2182.58</v>
      </c>
      <c r="K65" s="10">
        <v>2147.8200000000002</v>
      </c>
      <c r="L65" s="5" t="s">
        <v>17</v>
      </c>
      <c r="M65" s="5" t="s">
        <v>17</v>
      </c>
      <c r="N65" s="5">
        <v>2131.58</v>
      </c>
      <c r="O65" s="27" t="s">
        <v>17</v>
      </c>
      <c r="P65" s="27" t="s">
        <v>17</v>
      </c>
      <c r="Q65" s="82">
        <v>2131.58</v>
      </c>
      <c r="R65" s="43">
        <v>2131.58</v>
      </c>
      <c r="S65" s="4">
        <v>2147.8200000000002</v>
      </c>
      <c r="T65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2131.58</v>
      </c>
      <c r="U65" s="5">
        <f>MATCH(SmallV[[#This Row],[Best]],SmallV[[#This Row],[AR-BC]:[V-H]],0)</f>
        <v>1</v>
      </c>
      <c r="V65" s="5" t="str">
        <f>INDEX(SmallV[[#Headers],[AR-BC]:[V-H]],SmallV[[#This Row],[Match]])</f>
        <v>AR-BC</v>
      </c>
      <c r="W65" s="5">
        <v>1</v>
      </c>
      <c r="X65" s="27">
        <v>0</v>
      </c>
      <c r="Y65" s="5">
        <v>24</v>
      </c>
      <c r="Z65" t="s">
        <v>17</v>
      </c>
      <c r="AA65" s="5">
        <v>9.18</v>
      </c>
      <c r="AB65" s="5" t="s">
        <v>17</v>
      </c>
      <c r="AC65" s="5" t="s">
        <v>17</v>
      </c>
      <c r="AD65" s="5" t="s">
        <v>17</v>
      </c>
      <c r="AE65" s="5">
        <v>45.52</v>
      </c>
      <c r="AF65" s="5" t="s">
        <v>17</v>
      </c>
      <c r="AG65" s="27" t="s">
        <v>17</v>
      </c>
      <c r="AH65" s="82">
        <v>2.06</v>
      </c>
      <c r="AI65" s="42">
        <v>0.46</v>
      </c>
      <c r="AJ65" s="4">
        <v>1.17028</v>
      </c>
      <c r="AK65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0</v>
      </c>
      <c r="AL65">
        <f>MATCH(SmallV[[#This Row],[t best]],SmallV[[#This Row],[t AR-BC]:[t V-H]],0)</f>
        <v>2</v>
      </c>
      <c r="AM65" t="str">
        <f>INDEX(SmallV[[#Headers],[t AR-BC]:[t V-H]],SmallV[[#This Row],[t Match]])</f>
        <v>t CL-BC</v>
      </c>
    </row>
    <row r="66" spans="1:39" ht="15" customHeight="1">
      <c r="A66" s="5" t="s">
        <v>56</v>
      </c>
      <c r="B66" s="5">
        <v>3</v>
      </c>
      <c r="C66" s="5">
        <v>15</v>
      </c>
      <c r="D66" s="5">
        <v>3</v>
      </c>
      <c r="E66" s="5">
        <v>1</v>
      </c>
      <c r="F66" s="5">
        <v>2463.6799999999998</v>
      </c>
      <c r="G66" s="27">
        <v>2463.6799999999998</v>
      </c>
      <c r="H66" s="5">
        <v>2463.6799999999998</v>
      </c>
      <c r="I66" s="5" t="s">
        <v>17</v>
      </c>
      <c r="J66" s="5">
        <v>2463.6799999999998</v>
      </c>
      <c r="K66" s="10">
        <v>2463.6799999999998</v>
      </c>
      <c r="L66" s="5" t="s">
        <v>17</v>
      </c>
      <c r="M66" s="5" t="s">
        <v>17</v>
      </c>
      <c r="N66" s="5">
        <v>2463.6799999999998</v>
      </c>
      <c r="O66" s="27" t="s">
        <v>17</v>
      </c>
      <c r="P66" s="27" t="s">
        <v>17</v>
      </c>
      <c r="Q66" s="82">
        <v>2463.6799999999998</v>
      </c>
      <c r="R66" s="43">
        <v>2463.6799999999998</v>
      </c>
      <c r="S66" s="4">
        <v>2463.6799999999998</v>
      </c>
      <c r="T66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2463.6799999999998</v>
      </c>
      <c r="U66" s="5">
        <f>MATCH(SmallV[[#This Row],[Best]],SmallV[[#This Row],[AR-BC]:[V-H]],0)</f>
        <v>1</v>
      </c>
      <c r="V66" s="5" t="str">
        <f>INDEX(SmallV[[#Headers],[AR-BC]:[V-H]],SmallV[[#This Row],[Match]])</f>
        <v>AR-BC</v>
      </c>
      <c r="W66" s="5">
        <v>1</v>
      </c>
      <c r="X66" s="27">
        <v>0</v>
      </c>
      <c r="Y66" s="5">
        <v>25</v>
      </c>
      <c r="Z66" t="s">
        <v>17</v>
      </c>
      <c r="AA66" s="5">
        <v>8.74</v>
      </c>
      <c r="AB66" s="5" t="s">
        <v>17</v>
      </c>
      <c r="AC66" s="5" t="s">
        <v>17</v>
      </c>
      <c r="AD66" s="5" t="s">
        <v>17</v>
      </c>
      <c r="AE66" s="5">
        <v>36.75</v>
      </c>
      <c r="AF66" s="5" t="s">
        <v>17</v>
      </c>
      <c r="AG66" s="27" t="s">
        <v>17</v>
      </c>
      <c r="AH66" s="82">
        <v>1.57</v>
      </c>
      <c r="AI66" s="42">
        <v>0.25</v>
      </c>
      <c r="AJ66" s="4">
        <v>1.0702700000000001</v>
      </c>
      <c r="AK66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0</v>
      </c>
      <c r="AL66">
        <f>MATCH(SmallV[[#This Row],[t best]],SmallV[[#This Row],[t AR-BC]:[t V-H]],0)</f>
        <v>2</v>
      </c>
      <c r="AM66" t="str">
        <f>INDEX(SmallV[[#Headers],[t AR-BC]:[t V-H]],SmallV[[#This Row],[t Match]])</f>
        <v>t CL-BC</v>
      </c>
    </row>
    <row r="67" spans="1:39" ht="15" customHeight="1">
      <c r="A67" s="5" t="s">
        <v>56</v>
      </c>
      <c r="B67" s="5">
        <v>3</v>
      </c>
      <c r="C67" s="5">
        <v>15</v>
      </c>
      <c r="D67" s="5">
        <v>4</v>
      </c>
      <c r="E67" s="5">
        <v>1</v>
      </c>
      <c r="F67" s="5">
        <v>2151.94</v>
      </c>
      <c r="G67" s="27">
        <v>2151.94</v>
      </c>
      <c r="H67" s="5">
        <v>2151.94</v>
      </c>
      <c r="I67" s="5" t="s">
        <v>17</v>
      </c>
      <c r="J67" s="5">
        <v>2155.94</v>
      </c>
      <c r="K67" s="10">
        <v>2151.94</v>
      </c>
      <c r="L67" s="5" t="s">
        <v>17</v>
      </c>
      <c r="M67" s="5" t="s">
        <v>17</v>
      </c>
      <c r="N67" s="5">
        <v>2155.94</v>
      </c>
      <c r="O67" s="27" t="s">
        <v>17</v>
      </c>
      <c r="P67" s="27" t="s">
        <v>17</v>
      </c>
      <c r="Q67" s="82">
        <v>2151.94</v>
      </c>
      <c r="R67" s="43">
        <v>2151.94</v>
      </c>
      <c r="S67" s="4">
        <v>2151.94</v>
      </c>
      <c r="T67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2151.94</v>
      </c>
      <c r="U67" s="5">
        <f>MATCH(SmallV[[#This Row],[Best]],SmallV[[#This Row],[AR-BC]:[V-H]],0)</f>
        <v>1</v>
      </c>
      <c r="V67" s="5" t="str">
        <f>INDEX(SmallV[[#Headers],[AR-BC]:[V-H]],SmallV[[#This Row],[Match]])</f>
        <v>AR-BC</v>
      </c>
      <c r="W67" s="5">
        <v>1</v>
      </c>
      <c r="X67" s="27">
        <v>1</v>
      </c>
      <c r="Y67" s="5">
        <v>34</v>
      </c>
      <c r="Z67" t="s">
        <v>17</v>
      </c>
      <c r="AA67" s="5">
        <v>9.7200000000000006</v>
      </c>
      <c r="AB67" s="5" t="s">
        <v>17</v>
      </c>
      <c r="AC67" s="5" t="s">
        <v>17</v>
      </c>
      <c r="AD67" s="5" t="s">
        <v>17</v>
      </c>
      <c r="AE67" s="5">
        <v>37.659999999999997</v>
      </c>
      <c r="AF67" s="5" t="s">
        <v>17</v>
      </c>
      <c r="AG67" s="27" t="s">
        <v>17</v>
      </c>
      <c r="AH67" s="82">
        <v>2.1</v>
      </c>
      <c r="AI67" s="42">
        <v>0.56000000000000005</v>
      </c>
      <c r="AJ67" s="4">
        <v>1.05054</v>
      </c>
      <c r="AK67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0.56000000000000005</v>
      </c>
      <c r="AL67">
        <f>MATCH(SmallV[[#This Row],[t best]],SmallV[[#This Row],[t AR-BC]:[t V-H]],0)</f>
        <v>13</v>
      </c>
      <c r="AM67" t="str">
        <f>INDEX(SmallV[[#Headers],[t AR-BC]:[t V-H]],SmallV[[#This Row],[t Match]])</f>
        <v>t G-BC</v>
      </c>
    </row>
    <row r="68" spans="1:39" ht="15" customHeight="1">
      <c r="A68" s="5" t="s">
        <v>56</v>
      </c>
      <c r="B68" s="5">
        <v>3</v>
      </c>
      <c r="C68" s="5">
        <v>15</v>
      </c>
      <c r="D68" s="5">
        <v>5</v>
      </c>
      <c r="E68" s="5">
        <v>1</v>
      </c>
      <c r="F68" s="5">
        <v>2160.59</v>
      </c>
      <c r="G68" s="27">
        <v>2160.59</v>
      </c>
      <c r="H68" s="5">
        <v>2160.59</v>
      </c>
      <c r="I68" s="5" t="s">
        <v>17</v>
      </c>
      <c r="J68" s="5">
        <v>2160.59</v>
      </c>
      <c r="K68" s="10">
        <v>2160.59</v>
      </c>
      <c r="L68" s="5" t="s">
        <v>17</v>
      </c>
      <c r="M68" s="5" t="s">
        <v>17</v>
      </c>
      <c r="N68" s="5">
        <v>2160.59</v>
      </c>
      <c r="O68" s="27" t="s">
        <v>17</v>
      </c>
      <c r="P68" s="27" t="s">
        <v>17</v>
      </c>
      <c r="Q68" s="82">
        <v>2160.59</v>
      </c>
      <c r="R68" s="43">
        <v>2160.59</v>
      </c>
      <c r="S68" s="4">
        <v>2160.59</v>
      </c>
      <c r="T68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2160.59</v>
      </c>
      <c r="U68" s="5">
        <f>MATCH(SmallV[[#This Row],[Best]],SmallV[[#This Row],[AR-BC]:[V-H]],0)</f>
        <v>1</v>
      </c>
      <c r="V68" s="5" t="str">
        <f>INDEX(SmallV[[#Headers],[AR-BC]:[V-H]],SmallV[[#This Row],[Match]])</f>
        <v>AR-BC</v>
      </c>
      <c r="W68" s="5">
        <v>2</v>
      </c>
      <c r="X68" s="27">
        <v>5</v>
      </c>
      <c r="Y68" s="5">
        <v>21</v>
      </c>
      <c r="Z68" t="s">
        <v>17</v>
      </c>
      <c r="AA68" s="5">
        <v>9.31</v>
      </c>
      <c r="AB68" s="5" t="s">
        <v>17</v>
      </c>
      <c r="AC68" s="5" t="s">
        <v>17</v>
      </c>
      <c r="AD68" s="5" t="s">
        <v>17</v>
      </c>
      <c r="AE68" s="5">
        <v>38.44</v>
      </c>
      <c r="AF68" s="5" t="s">
        <v>17</v>
      </c>
      <c r="AG68" s="27" t="s">
        <v>17</v>
      </c>
      <c r="AH68" s="82">
        <v>2.5299999999999998</v>
      </c>
      <c r="AI68" s="42">
        <v>1.56</v>
      </c>
      <c r="AJ68" s="4">
        <v>1.2154700000000001</v>
      </c>
      <c r="AK68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1.2154700000000001</v>
      </c>
      <c r="AL68">
        <f>MATCH(SmallV[[#This Row],[t best]],SmallV[[#This Row],[t AR-BC]:[t V-H]],0)</f>
        <v>14</v>
      </c>
      <c r="AM68" t="str">
        <f>INDEX(SmallV[[#Headers],[t AR-BC]:[t V-H]],SmallV[[#This Row],[t Match]])</f>
        <v>t V-H</v>
      </c>
    </row>
    <row r="69" spans="1:39" ht="15" customHeight="1">
      <c r="A69" s="5" t="s">
        <v>56</v>
      </c>
      <c r="B69" s="5">
        <v>3</v>
      </c>
      <c r="C69" s="5">
        <v>20</v>
      </c>
      <c r="D69" s="5">
        <v>1</v>
      </c>
      <c r="E69" s="5">
        <v>1</v>
      </c>
      <c r="F69" s="5">
        <v>2267.3200000000002</v>
      </c>
      <c r="G69" s="27">
        <v>2267.3200000000002</v>
      </c>
      <c r="H69" s="5">
        <v>2267.3200000000002</v>
      </c>
      <c r="I69" s="5" t="s">
        <v>17</v>
      </c>
      <c r="J69" s="5">
        <v>2267.3200000000002</v>
      </c>
      <c r="K69" s="10">
        <v>2267.3200000000002</v>
      </c>
      <c r="L69" s="5" t="s">
        <v>17</v>
      </c>
      <c r="M69" s="5" t="s">
        <v>17</v>
      </c>
      <c r="N69" s="5">
        <v>2267.3200000000002</v>
      </c>
      <c r="O69" s="27" t="s">
        <v>17</v>
      </c>
      <c r="P69" s="27" t="s">
        <v>17</v>
      </c>
      <c r="Q69" s="82">
        <v>2267.3200000000002</v>
      </c>
      <c r="R69" s="43">
        <v>2267.3200000000002</v>
      </c>
      <c r="S69" s="4">
        <v>2267.3200000000002</v>
      </c>
      <c r="T69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2267.3200000000002</v>
      </c>
      <c r="U69" s="5">
        <f>MATCH(SmallV[[#This Row],[Best]],SmallV[[#This Row],[AR-BC]:[V-H]],0)</f>
        <v>1</v>
      </c>
      <c r="V69" s="5" t="str">
        <f>INDEX(SmallV[[#Headers],[AR-BC]:[V-H]],SmallV[[#This Row],[Match]])</f>
        <v>AR-BC</v>
      </c>
      <c r="W69" s="5">
        <v>12</v>
      </c>
      <c r="X69" s="27">
        <v>0</v>
      </c>
      <c r="Y69" s="5">
        <v>43</v>
      </c>
      <c r="Z69" t="s">
        <v>17</v>
      </c>
      <c r="AA69" s="5">
        <v>13.83</v>
      </c>
      <c r="AB69" s="5" t="s">
        <v>17</v>
      </c>
      <c r="AC69" s="5" t="s">
        <v>17</v>
      </c>
      <c r="AD69" s="5" t="s">
        <v>17</v>
      </c>
      <c r="AE69" s="5">
        <v>92.04</v>
      </c>
      <c r="AF69" s="5" t="s">
        <v>17</v>
      </c>
      <c r="AG69" s="27" t="s">
        <v>17</v>
      </c>
      <c r="AH69" s="82">
        <v>2.72</v>
      </c>
      <c r="AI69" s="42">
        <v>0.31</v>
      </c>
      <c r="AJ69" s="4">
        <v>1.13127</v>
      </c>
      <c r="AK69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0</v>
      </c>
      <c r="AL69">
        <f>MATCH(SmallV[[#This Row],[t best]],SmallV[[#This Row],[t AR-BC]:[t V-H]],0)</f>
        <v>2</v>
      </c>
      <c r="AM69" t="str">
        <f>INDEX(SmallV[[#Headers],[t AR-BC]:[t V-H]],SmallV[[#This Row],[t Match]])</f>
        <v>t CL-BC</v>
      </c>
    </row>
    <row r="70" spans="1:39" ht="15" customHeight="1">
      <c r="A70" s="5" t="s">
        <v>56</v>
      </c>
      <c r="B70" s="5">
        <v>3</v>
      </c>
      <c r="C70" s="5">
        <v>20</v>
      </c>
      <c r="D70" s="5">
        <v>2</v>
      </c>
      <c r="E70" s="5">
        <v>1</v>
      </c>
      <c r="F70" s="5">
        <v>2497.9</v>
      </c>
      <c r="G70" s="27">
        <v>2497.9</v>
      </c>
      <c r="H70" s="5">
        <v>2497.9</v>
      </c>
      <c r="I70" s="5" t="s">
        <v>17</v>
      </c>
      <c r="J70" s="5">
        <v>2506.9</v>
      </c>
      <c r="K70" s="10">
        <v>2497.9</v>
      </c>
      <c r="L70" s="5" t="s">
        <v>17</v>
      </c>
      <c r="M70" s="5" t="s">
        <v>17</v>
      </c>
      <c r="N70" s="5">
        <v>2506.9</v>
      </c>
      <c r="O70" s="27" t="s">
        <v>17</v>
      </c>
      <c r="P70" s="27" t="s">
        <v>17</v>
      </c>
      <c r="Q70" s="82">
        <v>2497.9</v>
      </c>
      <c r="R70" s="43">
        <v>2497.9</v>
      </c>
      <c r="S70" s="4">
        <v>2497.9</v>
      </c>
      <c r="T70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2497.9</v>
      </c>
      <c r="U70" s="5">
        <f>MATCH(SmallV[[#This Row],[Best]],SmallV[[#This Row],[AR-BC]:[V-H]],0)</f>
        <v>1</v>
      </c>
      <c r="V70" s="5" t="str">
        <f>INDEX(SmallV[[#Headers],[AR-BC]:[V-H]],SmallV[[#This Row],[Match]])</f>
        <v>AR-BC</v>
      </c>
      <c r="W70" s="5">
        <v>6</v>
      </c>
      <c r="X70" s="27">
        <v>0</v>
      </c>
      <c r="Y70" s="5">
        <v>72</v>
      </c>
      <c r="Z70" t="s">
        <v>17</v>
      </c>
      <c r="AA70" s="5">
        <v>13.63</v>
      </c>
      <c r="AB70" s="5" t="s">
        <v>17</v>
      </c>
      <c r="AC70" s="5" t="s">
        <v>17</v>
      </c>
      <c r="AD70" s="5" t="s">
        <v>17</v>
      </c>
      <c r="AE70" s="5">
        <v>97.56</v>
      </c>
      <c r="AF70" s="5" t="s">
        <v>17</v>
      </c>
      <c r="AG70" s="27" t="s">
        <v>17</v>
      </c>
      <c r="AH70" s="82">
        <v>2.84</v>
      </c>
      <c r="AI70" s="42">
        <v>2.71</v>
      </c>
      <c r="AJ70" s="4">
        <v>1.40462</v>
      </c>
      <c r="AK70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0</v>
      </c>
      <c r="AL70">
        <f>MATCH(SmallV[[#This Row],[t best]],SmallV[[#This Row],[t AR-BC]:[t V-H]],0)</f>
        <v>2</v>
      </c>
      <c r="AM70" t="str">
        <f>INDEX(SmallV[[#Headers],[t AR-BC]:[t V-H]],SmallV[[#This Row],[t Match]])</f>
        <v>t CL-BC</v>
      </c>
    </row>
    <row r="71" spans="1:39" ht="15" customHeight="1">
      <c r="A71" s="5" t="s">
        <v>56</v>
      </c>
      <c r="B71" s="5">
        <v>3</v>
      </c>
      <c r="C71" s="5">
        <v>20</v>
      </c>
      <c r="D71" s="5">
        <v>3</v>
      </c>
      <c r="E71" s="5">
        <v>1</v>
      </c>
      <c r="F71" s="5">
        <v>2590.48</v>
      </c>
      <c r="G71" s="27">
        <v>2590.48</v>
      </c>
      <c r="H71" s="5">
        <v>2590.48</v>
      </c>
      <c r="I71" s="5" t="s">
        <v>17</v>
      </c>
      <c r="J71" s="5">
        <v>2590.48</v>
      </c>
      <c r="K71" s="10">
        <v>2590.48</v>
      </c>
      <c r="L71" s="5" t="s">
        <v>17</v>
      </c>
      <c r="M71" s="5" t="s">
        <v>17</v>
      </c>
      <c r="N71" s="5">
        <v>2590.48</v>
      </c>
      <c r="O71" s="27" t="s">
        <v>17</v>
      </c>
      <c r="P71" s="27" t="s">
        <v>17</v>
      </c>
      <c r="Q71" s="82">
        <v>2590.48</v>
      </c>
      <c r="R71" s="43">
        <v>2590.48</v>
      </c>
      <c r="S71" s="4">
        <v>2590.48</v>
      </c>
      <c r="T71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2590.48</v>
      </c>
      <c r="U71" s="5">
        <f>MATCH(SmallV[[#This Row],[Best]],SmallV[[#This Row],[AR-BC]:[V-H]],0)</f>
        <v>1</v>
      </c>
      <c r="V71" s="5" t="str">
        <f>INDEX(SmallV[[#Headers],[AR-BC]:[V-H]],SmallV[[#This Row],[Match]])</f>
        <v>AR-BC</v>
      </c>
      <c r="W71" s="5">
        <v>8</v>
      </c>
      <c r="X71" s="27">
        <v>0</v>
      </c>
      <c r="Y71" s="5">
        <v>60</v>
      </c>
      <c r="Z71" t="s">
        <v>17</v>
      </c>
      <c r="AA71" s="5">
        <v>13.35</v>
      </c>
      <c r="AB71" s="5" t="s">
        <v>17</v>
      </c>
      <c r="AC71" s="5" t="s">
        <v>17</v>
      </c>
      <c r="AD71" s="5" t="s">
        <v>17</v>
      </c>
      <c r="AE71" s="5">
        <v>88.99</v>
      </c>
      <c r="AF71" s="5" t="s">
        <v>17</v>
      </c>
      <c r="AG71" s="27" t="s">
        <v>17</v>
      </c>
      <c r="AH71" s="82">
        <v>2.2400000000000002</v>
      </c>
      <c r="AI71" s="42">
        <v>0.53</v>
      </c>
      <c r="AJ71" s="4">
        <v>1.4364600000000001</v>
      </c>
      <c r="AK71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0</v>
      </c>
      <c r="AL71">
        <f>MATCH(SmallV[[#This Row],[t best]],SmallV[[#This Row],[t AR-BC]:[t V-H]],0)</f>
        <v>2</v>
      </c>
      <c r="AM71" t="str">
        <f>INDEX(SmallV[[#Headers],[t AR-BC]:[t V-H]],SmallV[[#This Row],[t Match]])</f>
        <v>t CL-BC</v>
      </c>
    </row>
    <row r="72" spans="1:39" ht="15" customHeight="1">
      <c r="A72" s="5" t="s">
        <v>56</v>
      </c>
      <c r="B72" s="5">
        <v>3</v>
      </c>
      <c r="C72" s="5">
        <v>20</v>
      </c>
      <c r="D72" s="5">
        <v>4</v>
      </c>
      <c r="E72" s="5">
        <v>1</v>
      </c>
      <c r="F72" s="5">
        <v>3122.31</v>
      </c>
      <c r="G72" s="27">
        <v>3122.31</v>
      </c>
      <c r="H72" s="5">
        <v>3122.99</v>
      </c>
      <c r="I72" s="5" t="s">
        <v>17</v>
      </c>
      <c r="J72" s="5">
        <v>3122.31</v>
      </c>
      <c r="K72" s="10">
        <v>3122.31</v>
      </c>
      <c r="L72" s="5" t="s">
        <v>17</v>
      </c>
      <c r="M72" s="5" t="s">
        <v>17</v>
      </c>
      <c r="N72" s="5">
        <v>3163.31</v>
      </c>
      <c r="O72" s="27" t="s">
        <v>17</v>
      </c>
      <c r="P72" s="27" t="s">
        <v>17</v>
      </c>
      <c r="Q72" s="82">
        <v>3122.31</v>
      </c>
      <c r="R72" s="43">
        <v>3122.31</v>
      </c>
      <c r="S72" s="4">
        <v>3149.62</v>
      </c>
      <c r="T72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3122.31</v>
      </c>
      <c r="U72" s="5">
        <f>MATCH(SmallV[[#This Row],[Best]],SmallV[[#This Row],[AR-BC]:[V-H]],0)</f>
        <v>1</v>
      </c>
      <c r="V72" s="5" t="str">
        <f>INDEX(SmallV[[#Headers],[AR-BC]:[V-H]],SmallV[[#This Row],[Match]])</f>
        <v>AR-BC</v>
      </c>
      <c r="W72" s="5">
        <v>4</v>
      </c>
      <c r="X72" s="27">
        <v>6</v>
      </c>
      <c r="Y72" s="5">
        <v>90</v>
      </c>
      <c r="Z72" t="s">
        <v>17</v>
      </c>
      <c r="AA72" s="5">
        <v>15.69</v>
      </c>
      <c r="AB72" s="5" t="s">
        <v>17</v>
      </c>
      <c r="AC72" s="5" t="s">
        <v>17</v>
      </c>
      <c r="AD72" s="5" t="s">
        <v>17</v>
      </c>
      <c r="AE72" s="5">
        <v>110.64</v>
      </c>
      <c r="AF72" s="5" t="s">
        <v>17</v>
      </c>
      <c r="AG72" s="27" t="s">
        <v>17</v>
      </c>
      <c r="AH72" s="82">
        <v>6.45</v>
      </c>
      <c r="AI72" s="42">
        <v>39.81</v>
      </c>
      <c r="AJ72" s="4">
        <v>2.2436600000000002</v>
      </c>
      <c r="AK72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2.2436600000000002</v>
      </c>
      <c r="AL72">
        <f>MATCH(SmallV[[#This Row],[t best]],SmallV[[#This Row],[t AR-BC]:[t V-H]],0)</f>
        <v>14</v>
      </c>
      <c r="AM72" t="str">
        <f>INDEX(SmallV[[#Headers],[t AR-BC]:[t V-H]],SmallV[[#This Row],[t Match]])</f>
        <v>t V-H</v>
      </c>
    </row>
    <row r="73" spans="1:39" ht="15" customHeight="1">
      <c r="A73" s="5" t="s">
        <v>56</v>
      </c>
      <c r="B73" s="5">
        <v>3</v>
      </c>
      <c r="C73" s="5">
        <v>20</v>
      </c>
      <c r="D73" s="5">
        <v>5</v>
      </c>
      <c r="E73" s="5">
        <v>1</v>
      </c>
      <c r="F73" s="5">
        <v>2849.9</v>
      </c>
      <c r="G73" s="27">
        <v>2849.9</v>
      </c>
      <c r="H73" s="5">
        <v>2849.9</v>
      </c>
      <c r="I73" s="5" t="s">
        <v>17</v>
      </c>
      <c r="J73" s="5">
        <v>3100.9</v>
      </c>
      <c r="K73" s="10">
        <v>2849.9</v>
      </c>
      <c r="L73" s="5" t="s">
        <v>17</v>
      </c>
      <c r="M73" s="5" t="s">
        <v>17</v>
      </c>
      <c r="N73" s="5">
        <v>2849.9</v>
      </c>
      <c r="O73" s="27" t="s">
        <v>17</v>
      </c>
      <c r="P73" s="27" t="s">
        <v>17</v>
      </c>
      <c r="Q73" s="82">
        <v>2849.9</v>
      </c>
      <c r="R73" s="43">
        <v>2849.9</v>
      </c>
      <c r="S73" s="4">
        <v>2849.9</v>
      </c>
      <c r="T73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2849.9</v>
      </c>
      <c r="U73" s="5">
        <f>MATCH(SmallV[[#This Row],[Best]],SmallV[[#This Row],[AR-BC]:[V-H]],0)</f>
        <v>1</v>
      </c>
      <c r="V73" s="5" t="str">
        <f>INDEX(SmallV[[#Headers],[AR-BC]:[V-H]],SmallV[[#This Row],[Match]])</f>
        <v>AR-BC</v>
      </c>
      <c r="W73" s="5">
        <v>7</v>
      </c>
      <c r="X73" s="27">
        <v>1</v>
      </c>
      <c r="Y73" s="5">
        <v>58</v>
      </c>
      <c r="Z73" t="s">
        <v>17</v>
      </c>
      <c r="AA73" s="5">
        <v>14.39</v>
      </c>
      <c r="AB73" s="5" t="s">
        <v>17</v>
      </c>
      <c r="AC73" s="5" t="s">
        <v>17</v>
      </c>
      <c r="AD73" s="5" t="s">
        <v>17</v>
      </c>
      <c r="AE73" s="5">
        <v>101.03</v>
      </c>
      <c r="AF73" s="5" t="s">
        <v>17</v>
      </c>
      <c r="AG73" s="27" t="s">
        <v>17</v>
      </c>
      <c r="AH73" s="82">
        <v>3.48</v>
      </c>
      <c r="AI73" s="42">
        <v>1.0900000000000001</v>
      </c>
      <c r="AJ73" s="4">
        <v>1.2402299999999999</v>
      </c>
      <c r="AK73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</v>
      </c>
      <c r="AL73">
        <f>MATCH(SmallV[[#This Row],[t best]],SmallV[[#This Row],[t AR-BC]:[t V-H]],0)</f>
        <v>2</v>
      </c>
      <c r="AM73" t="str">
        <f>INDEX(SmallV[[#Headers],[t AR-BC]:[t V-H]],SmallV[[#This Row],[t Match]])</f>
        <v>t CL-BC</v>
      </c>
    </row>
    <row r="74" spans="1:39" ht="15" customHeight="1">
      <c r="A74" s="5" t="s">
        <v>56</v>
      </c>
      <c r="B74" s="5">
        <v>3</v>
      </c>
      <c r="C74" s="5">
        <v>25</v>
      </c>
      <c r="D74" s="5">
        <v>1</v>
      </c>
      <c r="E74" s="5">
        <v>1</v>
      </c>
      <c r="F74" s="5">
        <v>2840.92</v>
      </c>
      <c r="G74" s="27">
        <v>2840.92</v>
      </c>
      <c r="H74" s="5">
        <v>2840.92</v>
      </c>
      <c r="I74" s="5" t="s">
        <v>17</v>
      </c>
      <c r="J74" s="5">
        <v>2955.92</v>
      </c>
      <c r="K74" s="10">
        <v>2840.92</v>
      </c>
      <c r="L74" s="5" t="s">
        <v>17</v>
      </c>
      <c r="M74" s="5" t="s">
        <v>17</v>
      </c>
      <c r="N74" s="5">
        <v>2840.92</v>
      </c>
      <c r="O74" s="27" t="s">
        <v>17</v>
      </c>
      <c r="P74" s="27" t="s">
        <v>17</v>
      </c>
      <c r="Q74" s="82">
        <v>2840.92</v>
      </c>
      <c r="R74" s="43">
        <v>2840.92</v>
      </c>
      <c r="S74" s="4">
        <v>2840.92</v>
      </c>
      <c r="T74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2840.92</v>
      </c>
      <c r="U74" s="5">
        <f>MATCH(SmallV[[#This Row],[Best]],SmallV[[#This Row],[AR-BC]:[V-H]],0)</f>
        <v>1</v>
      </c>
      <c r="V74" s="5" t="str">
        <f>INDEX(SmallV[[#Headers],[AR-BC]:[V-H]],SmallV[[#This Row],[Match]])</f>
        <v>AR-BC</v>
      </c>
      <c r="W74" s="5">
        <v>25</v>
      </c>
      <c r="X74" s="27">
        <v>0</v>
      </c>
      <c r="Y74" s="5">
        <v>107</v>
      </c>
      <c r="Z74" t="s">
        <v>17</v>
      </c>
      <c r="AA74" s="5">
        <v>19.72</v>
      </c>
      <c r="AB74" s="5" t="s">
        <v>17</v>
      </c>
      <c r="AC74" s="5" t="s">
        <v>17</v>
      </c>
      <c r="AD74" s="5" t="s">
        <v>17</v>
      </c>
      <c r="AE74" s="5">
        <v>174.65</v>
      </c>
      <c r="AF74" s="5" t="s">
        <v>17</v>
      </c>
      <c r="AG74" s="27" t="s">
        <v>17</v>
      </c>
      <c r="AH74" s="82">
        <v>4.3099999999999996</v>
      </c>
      <c r="AI74" s="42">
        <v>1.23</v>
      </c>
      <c r="AJ74" s="4">
        <v>1.33897</v>
      </c>
      <c r="AK74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0</v>
      </c>
      <c r="AL74">
        <f>MATCH(SmallV[[#This Row],[t best]],SmallV[[#This Row],[t AR-BC]:[t V-H]],0)</f>
        <v>2</v>
      </c>
      <c r="AM74" t="str">
        <f>INDEX(SmallV[[#Headers],[t AR-BC]:[t V-H]],SmallV[[#This Row],[t Match]])</f>
        <v>t CL-BC</v>
      </c>
    </row>
    <row r="75" spans="1:39" ht="15" customHeight="1">
      <c r="A75" s="5" t="s">
        <v>56</v>
      </c>
      <c r="B75" s="5">
        <v>3</v>
      </c>
      <c r="C75" s="5">
        <v>25</v>
      </c>
      <c r="D75" s="5">
        <v>2</v>
      </c>
      <c r="E75" s="5">
        <v>1</v>
      </c>
      <c r="F75" s="5">
        <v>3014.56</v>
      </c>
      <c r="G75" s="27">
        <v>3014.56</v>
      </c>
      <c r="H75" s="5">
        <v>3014.56</v>
      </c>
      <c r="I75" s="5" t="s">
        <v>17</v>
      </c>
      <c r="J75" s="5">
        <v>3101.56</v>
      </c>
      <c r="K75" s="10">
        <v>3302.75</v>
      </c>
      <c r="L75" s="5" t="s">
        <v>17</v>
      </c>
      <c r="M75" s="5" t="s">
        <v>17</v>
      </c>
      <c r="N75" s="5">
        <v>3024.56</v>
      </c>
      <c r="O75" s="27" t="s">
        <v>17</v>
      </c>
      <c r="P75" s="27" t="s">
        <v>17</v>
      </c>
      <c r="Q75" s="82">
        <v>3014.56</v>
      </c>
      <c r="R75" s="43">
        <v>3014.56</v>
      </c>
      <c r="S75" s="4">
        <v>3014.56</v>
      </c>
      <c r="T75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3014.56</v>
      </c>
      <c r="U75" s="5">
        <f>MATCH(SmallV[[#This Row],[Best]],SmallV[[#This Row],[AR-BC]:[V-H]],0)</f>
        <v>1</v>
      </c>
      <c r="V75" s="5" t="str">
        <f>INDEX(SmallV[[#Headers],[AR-BC]:[V-H]],SmallV[[#This Row],[Match]])</f>
        <v>AR-BC</v>
      </c>
      <c r="W75" s="5">
        <v>53</v>
      </c>
      <c r="X75" s="27">
        <v>11</v>
      </c>
      <c r="Y75" s="5">
        <v>92</v>
      </c>
      <c r="Z75" t="s">
        <v>17</v>
      </c>
      <c r="AA75" s="5">
        <v>27.4</v>
      </c>
      <c r="AB75" s="5" t="s">
        <v>17</v>
      </c>
      <c r="AC75" s="5" t="s">
        <v>17</v>
      </c>
      <c r="AD75" s="5" t="s">
        <v>17</v>
      </c>
      <c r="AE75" s="5">
        <v>176.37</v>
      </c>
      <c r="AF75" s="5" t="s">
        <v>17</v>
      </c>
      <c r="AG75" s="27" t="s">
        <v>17</v>
      </c>
      <c r="AH75" s="82">
        <v>9.1199999999999992</v>
      </c>
      <c r="AI75" s="42">
        <v>9.9600000000000009</v>
      </c>
      <c r="AJ75" s="4">
        <v>1.6213599999999999</v>
      </c>
      <c r="AK75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1.6213599999999999</v>
      </c>
      <c r="AL75">
        <f>MATCH(SmallV[[#This Row],[t best]],SmallV[[#This Row],[t AR-BC]:[t V-H]],0)</f>
        <v>14</v>
      </c>
      <c r="AM75" t="str">
        <f>INDEX(SmallV[[#Headers],[t AR-BC]:[t V-H]],SmallV[[#This Row],[t Match]])</f>
        <v>t V-H</v>
      </c>
    </row>
    <row r="76" spans="1:39" ht="15" customHeight="1">
      <c r="A76" s="5" t="s">
        <v>56</v>
      </c>
      <c r="B76" s="5">
        <v>3</v>
      </c>
      <c r="C76" s="5">
        <v>25</v>
      </c>
      <c r="D76" s="5">
        <v>3</v>
      </c>
      <c r="E76" s="5">
        <v>1</v>
      </c>
      <c r="F76" s="5">
        <v>3050.4</v>
      </c>
      <c r="G76" s="27">
        <v>3050.4</v>
      </c>
      <c r="H76" s="5">
        <v>3050.4</v>
      </c>
      <c r="I76" s="5" t="s">
        <v>17</v>
      </c>
      <c r="J76" s="5">
        <v>3217.4</v>
      </c>
      <c r="K76" s="10">
        <v>3050.4</v>
      </c>
      <c r="L76" s="5" t="s">
        <v>17</v>
      </c>
      <c r="M76" s="5" t="s">
        <v>17</v>
      </c>
      <c r="N76" s="5">
        <v>3050.4</v>
      </c>
      <c r="O76" s="27" t="s">
        <v>17</v>
      </c>
      <c r="P76" s="27" t="s">
        <v>17</v>
      </c>
      <c r="Q76" s="82">
        <v>3050.4</v>
      </c>
      <c r="R76" s="43">
        <v>3050.4</v>
      </c>
      <c r="S76" s="4">
        <v>3050.4</v>
      </c>
      <c r="T76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3050.4</v>
      </c>
      <c r="U76" s="5">
        <f>MATCH(SmallV[[#This Row],[Best]],SmallV[[#This Row],[AR-BC]:[V-H]],0)</f>
        <v>1</v>
      </c>
      <c r="V76" s="5" t="str">
        <f>INDEX(SmallV[[#Headers],[AR-BC]:[V-H]],SmallV[[#This Row],[Match]])</f>
        <v>AR-BC</v>
      </c>
      <c r="W76" s="5">
        <v>23</v>
      </c>
      <c r="X76" s="27">
        <v>1</v>
      </c>
      <c r="Y76" s="5">
        <v>100</v>
      </c>
      <c r="Z76" t="s">
        <v>17</v>
      </c>
      <c r="AA76" s="5">
        <v>20.47</v>
      </c>
      <c r="AB76" s="5" t="s">
        <v>17</v>
      </c>
      <c r="AC76" s="5" t="s">
        <v>17</v>
      </c>
      <c r="AD76" s="5" t="s">
        <v>17</v>
      </c>
      <c r="AE76" s="5">
        <v>129.88</v>
      </c>
      <c r="AF76" s="5" t="s">
        <v>17</v>
      </c>
      <c r="AG76" s="27" t="s">
        <v>17</v>
      </c>
      <c r="AH76" s="82">
        <v>5.58</v>
      </c>
      <c r="AI76" s="42">
        <v>4.55</v>
      </c>
      <c r="AJ76" s="4">
        <v>1.62853</v>
      </c>
      <c r="AK76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</v>
      </c>
      <c r="AL76">
        <f>MATCH(SmallV[[#This Row],[t best]],SmallV[[#This Row],[t AR-BC]:[t V-H]],0)</f>
        <v>2</v>
      </c>
      <c r="AM76" t="str">
        <f>INDEX(SmallV[[#Headers],[t AR-BC]:[t V-H]],SmallV[[#This Row],[t Match]])</f>
        <v>t CL-BC</v>
      </c>
    </row>
    <row r="77" spans="1:39" ht="15" customHeight="1">
      <c r="A77" s="5" t="s">
        <v>56</v>
      </c>
      <c r="B77" s="5">
        <v>3</v>
      </c>
      <c r="C77" s="5">
        <v>25</v>
      </c>
      <c r="D77" s="5">
        <v>4</v>
      </c>
      <c r="E77" s="5">
        <v>1</v>
      </c>
      <c r="F77" s="5">
        <v>3078.67</v>
      </c>
      <c r="G77" s="27">
        <v>3078.67</v>
      </c>
      <c r="H77" s="5">
        <v>3078.67</v>
      </c>
      <c r="I77" s="5" t="s">
        <v>17</v>
      </c>
      <c r="J77" s="5">
        <v>3078.67</v>
      </c>
      <c r="K77" s="10">
        <v>3078.67</v>
      </c>
      <c r="L77" s="5" t="s">
        <v>17</v>
      </c>
      <c r="M77" s="27" t="s">
        <v>17</v>
      </c>
      <c r="N77" s="5">
        <v>3107.01</v>
      </c>
      <c r="O77" s="27" t="s">
        <v>17</v>
      </c>
      <c r="P77" s="27" t="s">
        <v>17</v>
      </c>
      <c r="Q77" s="82">
        <v>3078.67</v>
      </c>
      <c r="R77" s="43">
        <v>3078.67</v>
      </c>
      <c r="S77" s="4">
        <v>3106.35</v>
      </c>
      <c r="T77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3078.67</v>
      </c>
      <c r="U77" s="5">
        <f>MATCH(SmallV[[#This Row],[Best]],SmallV[[#This Row],[AR-BC]:[V-H]],0)</f>
        <v>1</v>
      </c>
      <c r="V77" s="5" t="str">
        <f>INDEX(SmallV[[#Headers],[AR-BC]:[V-H]],SmallV[[#This Row],[Match]])</f>
        <v>AR-BC</v>
      </c>
      <c r="W77" s="5">
        <v>8</v>
      </c>
      <c r="X77" s="27">
        <v>11</v>
      </c>
      <c r="Y77" s="5">
        <v>161</v>
      </c>
      <c r="Z77" t="s">
        <v>17</v>
      </c>
      <c r="AA77" s="5">
        <v>24.22</v>
      </c>
      <c r="AB77" s="5" t="s">
        <v>17</v>
      </c>
      <c r="AC77" s="5" t="s">
        <v>17</v>
      </c>
      <c r="AD77" s="5" t="s">
        <v>17</v>
      </c>
      <c r="AE77" s="5">
        <v>184.02</v>
      </c>
      <c r="AF77" s="5" t="s">
        <v>17</v>
      </c>
      <c r="AG77" s="27" t="s">
        <v>17</v>
      </c>
      <c r="AH77" s="82">
        <v>9.26</v>
      </c>
      <c r="AI77" s="42">
        <v>2.86</v>
      </c>
      <c r="AJ77" s="4">
        <v>1.58839</v>
      </c>
      <c r="AK77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1.58839</v>
      </c>
      <c r="AL77">
        <f>MATCH(SmallV[[#This Row],[t best]],SmallV[[#This Row],[t AR-BC]:[t V-H]],0)</f>
        <v>14</v>
      </c>
      <c r="AM77" t="str">
        <f>INDEX(SmallV[[#Headers],[t AR-BC]:[t V-H]],SmallV[[#This Row],[t Match]])</f>
        <v>t V-H</v>
      </c>
    </row>
    <row r="78" spans="1:39" ht="15" customHeight="1">
      <c r="A78" s="5" t="s">
        <v>56</v>
      </c>
      <c r="B78" s="5">
        <v>3</v>
      </c>
      <c r="C78" s="5">
        <v>25</v>
      </c>
      <c r="D78" s="5">
        <v>5</v>
      </c>
      <c r="E78" s="5">
        <v>1</v>
      </c>
      <c r="F78" s="5">
        <v>2954.96</v>
      </c>
      <c r="G78" s="27">
        <v>2954.96</v>
      </c>
      <c r="H78" s="5">
        <v>2954.96</v>
      </c>
      <c r="I78" s="5" t="s">
        <v>17</v>
      </c>
      <c r="J78" s="5">
        <v>2995.96</v>
      </c>
      <c r="K78" s="10">
        <v>2960.96</v>
      </c>
      <c r="L78" s="5" t="s">
        <v>17</v>
      </c>
      <c r="M78" s="27" t="s">
        <v>17</v>
      </c>
      <c r="N78" s="5">
        <v>2960.96</v>
      </c>
      <c r="O78" s="27" t="s">
        <v>17</v>
      </c>
      <c r="P78" s="27" t="s">
        <v>17</v>
      </c>
      <c r="Q78" s="82">
        <v>2954.96</v>
      </c>
      <c r="R78" s="43">
        <v>2954.96</v>
      </c>
      <c r="S78" s="4">
        <v>2954.96</v>
      </c>
      <c r="T78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2954.96</v>
      </c>
      <c r="U78" s="5">
        <f>MATCH(SmallV[[#This Row],[Best]],SmallV[[#This Row],[AR-BC]:[V-H]],0)</f>
        <v>1</v>
      </c>
      <c r="V78" s="5" t="str">
        <f>INDEX(SmallV[[#Headers],[AR-BC]:[V-H]],SmallV[[#This Row],[Match]])</f>
        <v>AR-BC</v>
      </c>
      <c r="W78" s="5">
        <v>30</v>
      </c>
      <c r="X78" s="27">
        <v>0</v>
      </c>
      <c r="Y78" s="5">
        <v>104</v>
      </c>
      <c r="Z78" t="s">
        <v>17</v>
      </c>
      <c r="AA78" s="5">
        <v>20.32</v>
      </c>
      <c r="AB78" s="5" t="s">
        <v>17</v>
      </c>
      <c r="AC78" s="5" t="s">
        <v>17</v>
      </c>
      <c r="AD78" s="5" t="s">
        <v>17</v>
      </c>
      <c r="AE78" s="5">
        <v>191.96</v>
      </c>
      <c r="AF78" s="5" t="s">
        <v>17</v>
      </c>
      <c r="AG78" s="27" t="s">
        <v>17</v>
      </c>
      <c r="AH78" s="82">
        <v>4.58</v>
      </c>
      <c r="AI78" s="42">
        <v>0.71</v>
      </c>
      <c r="AJ78" s="4">
        <v>1.2667299999999999</v>
      </c>
      <c r="AK78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0</v>
      </c>
      <c r="AL78">
        <f>MATCH(SmallV[[#This Row],[t best]],SmallV[[#This Row],[t AR-BC]:[t V-H]],0)</f>
        <v>2</v>
      </c>
      <c r="AM78" t="str">
        <f>INDEX(SmallV[[#Headers],[t AR-BC]:[t V-H]],SmallV[[#This Row],[t Match]])</f>
        <v>t CL-BC</v>
      </c>
    </row>
    <row r="79" spans="1:39" ht="15" customHeight="1">
      <c r="A79" s="5" t="s">
        <v>56</v>
      </c>
      <c r="B79" s="5">
        <v>3</v>
      </c>
      <c r="C79" s="5">
        <v>30</v>
      </c>
      <c r="D79" s="5">
        <v>1</v>
      </c>
      <c r="E79" s="5">
        <v>1</v>
      </c>
      <c r="F79" s="5">
        <v>3427.78</v>
      </c>
      <c r="G79" s="27">
        <v>3427.78</v>
      </c>
      <c r="H79" s="5">
        <v>3427.78</v>
      </c>
      <c r="I79" s="5" t="s">
        <v>17</v>
      </c>
      <c r="J79" s="5">
        <v>3579.78</v>
      </c>
      <c r="K79" s="10">
        <v>3427.78</v>
      </c>
      <c r="L79" s="5" t="s">
        <v>17</v>
      </c>
      <c r="M79" s="5" t="s">
        <v>17</v>
      </c>
      <c r="N79" s="5">
        <v>3454.78</v>
      </c>
      <c r="O79" s="27" t="s">
        <v>17</v>
      </c>
      <c r="P79" s="27" t="s">
        <v>17</v>
      </c>
      <c r="Q79" s="82">
        <v>3427.78</v>
      </c>
      <c r="R79" s="43">
        <v>3427.78</v>
      </c>
      <c r="S79" s="4">
        <v>3427.78</v>
      </c>
      <c r="T79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3427.78</v>
      </c>
      <c r="U79" s="5">
        <f>MATCH(SmallV[[#This Row],[Best]],SmallV[[#This Row],[AR-BC]:[V-H]],0)</f>
        <v>1</v>
      </c>
      <c r="V79" s="5" t="str">
        <f>INDEX(SmallV[[#Headers],[AR-BC]:[V-H]],SmallV[[#This Row],[Match]])</f>
        <v>AR-BC</v>
      </c>
      <c r="W79" s="5">
        <v>84</v>
      </c>
      <c r="X79" s="27">
        <v>2</v>
      </c>
      <c r="Y79" s="5">
        <v>221</v>
      </c>
      <c r="Z79" t="s">
        <v>17</v>
      </c>
      <c r="AA79" s="5">
        <v>29.92</v>
      </c>
      <c r="AB79" s="5" t="s">
        <v>17</v>
      </c>
      <c r="AC79" s="5" t="s">
        <v>17</v>
      </c>
      <c r="AD79" s="5" t="s">
        <v>17</v>
      </c>
      <c r="AE79" s="5">
        <v>440.05</v>
      </c>
      <c r="AF79" s="5" t="s">
        <v>17</v>
      </c>
      <c r="AG79" s="27" t="s">
        <v>17</v>
      </c>
      <c r="AH79" s="82">
        <v>11.36</v>
      </c>
      <c r="AI79" s="42">
        <v>26.9</v>
      </c>
      <c r="AJ79" s="4">
        <v>2.85792</v>
      </c>
      <c r="AK79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2</v>
      </c>
      <c r="AL79">
        <f>MATCH(SmallV[[#This Row],[t best]],SmallV[[#This Row],[t AR-BC]:[t V-H]],0)</f>
        <v>2</v>
      </c>
      <c r="AM79" t="str">
        <f>INDEX(SmallV[[#Headers],[t AR-BC]:[t V-H]],SmallV[[#This Row],[t Match]])</f>
        <v>t CL-BC</v>
      </c>
    </row>
    <row r="80" spans="1:39" ht="15" customHeight="1">
      <c r="A80" s="5" t="s">
        <v>56</v>
      </c>
      <c r="B80" s="5">
        <v>3</v>
      </c>
      <c r="C80" s="5">
        <v>30</v>
      </c>
      <c r="D80" s="5">
        <v>2</v>
      </c>
      <c r="E80" s="5">
        <v>1</v>
      </c>
      <c r="F80" s="5">
        <v>3328.94</v>
      </c>
      <c r="G80" s="27">
        <v>3328.94</v>
      </c>
      <c r="H80" s="5">
        <v>3328.94</v>
      </c>
      <c r="I80" s="5" t="s">
        <v>17</v>
      </c>
      <c r="J80" s="5">
        <v>3574.94</v>
      </c>
      <c r="K80" s="10">
        <v>3329.94</v>
      </c>
      <c r="L80" s="5" t="s">
        <v>17</v>
      </c>
      <c r="M80" s="27" t="s">
        <v>17</v>
      </c>
      <c r="N80" s="5">
        <v>3391.94</v>
      </c>
      <c r="O80" s="27" t="s">
        <v>17</v>
      </c>
      <c r="P80" s="27" t="s">
        <v>17</v>
      </c>
      <c r="Q80" s="82">
        <v>3328.94</v>
      </c>
      <c r="R80" s="43">
        <v>3328.94</v>
      </c>
      <c r="S80" s="4">
        <v>3328.94</v>
      </c>
      <c r="T80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3328.94</v>
      </c>
      <c r="U80" s="5">
        <f>MATCH(SmallV[[#This Row],[Best]],SmallV[[#This Row],[AR-BC]:[V-H]],0)</f>
        <v>1</v>
      </c>
      <c r="V80" s="5" t="str">
        <f>INDEX(SmallV[[#Headers],[AR-BC]:[V-H]],SmallV[[#This Row],[Match]])</f>
        <v>AR-BC</v>
      </c>
      <c r="W80" s="5">
        <v>128</v>
      </c>
      <c r="X80" s="27">
        <v>9</v>
      </c>
      <c r="Y80" s="5">
        <v>190</v>
      </c>
      <c r="Z80" t="s">
        <v>17</v>
      </c>
      <c r="AA80" s="5">
        <v>32.51</v>
      </c>
      <c r="AB80" s="5" t="s">
        <v>17</v>
      </c>
      <c r="AC80" s="5" t="s">
        <v>17</v>
      </c>
      <c r="AD80" s="5" t="s">
        <v>17</v>
      </c>
      <c r="AE80" s="5">
        <v>347.55</v>
      </c>
      <c r="AF80" s="5" t="s">
        <v>17</v>
      </c>
      <c r="AG80" s="27" t="s">
        <v>17</v>
      </c>
      <c r="AH80" s="82">
        <v>11.09</v>
      </c>
      <c r="AI80" s="42">
        <v>9.1999999999999993</v>
      </c>
      <c r="AJ80" s="4">
        <v>1.92035</v>
      </c>
      <c r="AK80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1.92035</v>
      </c>
      <c r="AL80">
        <f>MATCH(SmallV[[#This Row],[t best]],SmallV[[#This Row],[t AR-BC]:[t V-H]],0)</f>
        <v>14</v>
      </c>
      <c r="AM80" t="str">
        <f>INDEX(SmallV[[#Headers],[t AR-BC]:[t V-H]],SmallV[[#This Row],[t Match]])</f>
        <v>t V-H</v>
      </c>
    </row>
    <row r="81" spans="1:39" ht="15" customHeight="1">
      <c r="A81" s="5" t="s">
        <v>56</v>
      </c>
      <c r="B81" s="5">
        <v>3</v>
      </c>
      <c r="C81" s="5">
        <v>30</v>
      </c>
      <c r="D81" s="5">
        <v>3</v>
      </c>
      <c r="E81" s="5">
        <v>1</v>
      </c>
      <c r="F81" s="5">
        <v>3471.86</v>
      </c>
      <c r="G81" s="27">
        <v>3471.86</v>
      </c>
      <c r="H81" s="5">
        <v>3471.86</v>
      </c>
      <c r="I81" s="5" t="s">
        <v>17</v>
      </c>
      <c r="J81" s="5">
        <v>3700.1</v>
      </c>
      <c r="K81" s="10">
        <v>3480.86</v>
      </c>
      <c r="L81" s="5" t="s">
        <v>17</v>
      </c>
      <c r="M81" s="5" t="s">
        <v>17</v>
      </c>
      <c r="N81" s="5">
        <v>3502.86</v>
      </c>
      <c r="O81" s="27" t="s">
        <v>17</v>
      </c>
      <c r="P81" s="27" t="s">
        <v>17</v>
      </c>
      <c r="Q81" s="82">
        <v>3471.86</v>
      </c>
      <c r="R81" s="43">
        <v>3471.86</v>
      </c>
      <c r="S81" s="4">
        <v>3471.86</v>
      </c>
      <c r="T81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3471.86</v>
      </c>
      <c r="U81" s="5">
        <f>MATCH(SmallV[[#This Row],[Best]],SmallV[[#This Row],[AR-BC]:[V-H]],0)</f>
        <v>1</v>
      </c>
      <c r="V81" s="5" t="str">
        <f>INDEX(SmallV[[#Headers],[AR-BC]:[V-H]],SmallV[[#This Row],[Match]])</f>
        <v>AR-BC</v>
      </c>
      <c r="W81" s="5">
        <v>40</v>
      </c>
      <c r="X81" s="27">
        <v>0</v>
      </c>
      <c r="Y81" s="5">
        <v>249</v>
      </c>
      <c r="Z81" t="s">
        <v>17</v>
      </c>
      <c r="AA81" s="5">
        <v>37.92</v>
      </c>
      <c r="AB81" s="5" t="s">
        <v>17</v>
      </c>
      <c r="AC81" s="5" t="s">
        <v>17</v>
      </c>
      <c r="AD81" s="5" t="s">
        <v>17</v>
      </c>
      <c r="AE81" s="5">
        <v>288.86</v>
      </c>
      <c r="AF81" s="5" t="s">
        <v>17</v>
      </c>
      <c r="AG81" s="27" t="s">
        <v>17</v>
      </c>
      <c r="AH81" s="82">
        <v>7.15</v>
      </c>
      <c r="AI81" s="42">
        <v>2.31</v>
      </c>
      <c r="AJ81" s="4">
        <v>1.60432</v>
      </c>
      <c r="AK81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0</v>
      </c>
      <c r="AL81">
        <f>MATCH(SmallV[[#This Row],[t best]],SmallV[[#This Row],[t AR-BC]:[t V-H]],0)</f>
        <v>2</v>
      </c>
      <c r="AM81" t="str">
        <f>INDEX(SmallV[[#Headers],[t AR-BC]:[t V-H]],SmallV[[#This Row],[t Match]])</f>
        <v>t CL-BC</v>
      </c>
    </row>
    <row r="82" spans="1:39" ht="15" customHeight="1">
      <c r="A82" s="5" t="s">
        <v>56</v>
      </c>
      <c r="B82" s="5">
        <v>3</v>
      </c>
      <c r="C82" s="5">
        <v>30</v>
      </c>
      <c r="D82" s="5">
        <v>4</v>
      </c>
      <c r="E82" s="5">
        <v>1</v>
      </c>
      <c r="F82" s="5">
        <v>3321.48</v>
      </c>
      <c r="G82" s="27">
        <v>3321.48</v>
      </c>
      <c r="H82" s="5">
        <v>3321.48</v>
      </c>
      <c r="I82" s="5" t="s">
        <v>17</v>
      </c>
      <c r="J82" s="5">
        <v>3352</v>
      </c>
      <c r="K82" s="10">
        <v>3363.62</v>
      </c>
      <c r="L82" s="5" t="s">
        <v>17</v>
      </c>
      <c r="M82" s="5" t="s">
        <v>17</v>
      </c>
      <c r="N82" s="5">
        <v>3389.67</v>
      </c>
      <c r="O82" s="27" t="s">
        <v>17</v>
      </c>
      <c r="P82" s="27" t="s">
        <v>17</v>
      </c>
      <c r="Q82" s="82">
        <v>3335.19</v>
      </c>
      <c r="R82" s="43">
        <v>3321.48</v>
      </c>
      <c r="S82" s="4">
        <v>3363.14</v>
      </c>
      <c r="T82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3321.48</v>
      </c>
      <c r="U82" s="5">
        <f>MATCH(SmallV[[#This Row],[Best]],SmallV[[#This Row],[AR-BC]:[V-H]],0)</f>
        <v>1</v>
      </c>
      <c r="V82" s="5" t="str">
        <f>INDEX(SmallV[[#Headers],[AR-BC]:[V-H]],SmallV[[#This Row],[Match]])</f>
        <v>AR-BC</v>
      </c>
      <c r="W82" s="5">
        <v>77</v>
      </c>
      <c r="X82" s="27">
        <v>13</v>
      </c>
      <c r="Y82" s="5">
        <v>436</v>
      </c>
      <c r="Z82" t="s">
        <v>17</v>
      </c>
      <c r="AA82" s="5">
        <v>35.24</v>
      </c>
      <c r="AB82" s="5" t="s">
        <v>17</v>
      </c>
      <c r="AC82" s="5" t="s">
        <v>17</v>
      </c>
      <c r="AD82" s="5" t="s">
        <v>17</v>
      </c>
      <c r="AE82" s="5">
        <v>330.64</v>
      </c>
      <c r="AF82" s="5" t="s">
        <v>17</v>
      </c>
      <c r="AG82" s="27" t="s">
        <v>17</v>
      </c>
      <c r="AH82" s="82">
        <v>20.02</v>
      </c>
      <c r="AI82" s="42">
        <v>35.33</v>
      </c>
      <c r="AJ82" s="4">
        <v>3.1300599999999998</v>
      </c>
      <c r="AK82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3.1300599999999998</v>
      </c>
      <c r="AL82">
        <f>MATCH(SmallV[[#This Row],[t best]],SmallV[[#This Row],[t AR-BC]:[t V-H]],0)</f>
        <v>14</v>
      </c>
      <c r="AM82" t="str">
        <f>INDEX(SmallV[[#Headers],[t AR-BC]:[t V-H]],SmallV[[#This Row],[t Match]])</f>
        <v>t V-H</v>
      </c>
    </row>
    <row r="83" spans="1:39" ht="15" customHeight="1">
      <c r="A83" s="5" t="s">
        <v>56</v>
      </c>
      <c r="B83" s="5">
        <v>3</v>
      </c>
      <c r="C83" s="5">
        <v>30</v>
      </c>
      <c r="D83" s="5">
        <v>5</v>
      </c>
      <c r="E83" s="5">
        <v>1</v>
      </c>
      <c r="F83" s="5">
        <v>2914.6</v>
      </c>
      <c r="G83" s="27">
        <v>2914.6</v>
      </c>
      <c r="H83" s="5">
        <v>2914.6</v>
      </c>
      <c r="I83" s="5" t="s">
        <v>17</v>
      </c>
      <c r="J83" s="5">
        <v>3034.6</v>
      </c>
      <c r="K83" s="10">
        <v>2914.6</v>
      </c>
      <c r="L83" s="5" t="s">
        <v>17</v>
      </c>
      <c r="M83" s="5" t="s">
        <v>17</v>
      </c>
      <c r="N83" s="5">
        <v>2914.6</v>
      </c>
      <c r="O83" s="27" t="s">
        <v>17</v>
      </c>
      <c r="P83" s="27" t="s">
        <v>17</v>
      </c>
      <c r="Q83" s="82">
        <v>2914.6</v>
      </c>
      <c r="R83" s="43">
        <v>2914.6</v>
      </c>
      <c r="S83" s="4">
        <v>2914.6</v>
      </c>
      <c r="T83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2914.6</v>
      </c>
      <c r="U83" s="5">
        <f>MATCH(SmallV[[#This Row],[Best]],SmallV[[#This Row],[AR-BC]:[V-H]],0)</f>
        <v>1</v>
      </c>
      <c r="V83" s="5" t="str">
        <f>INDEX(SmallV[[#Headers],[AR-BC]:[V-H]],SmallV[[#This Row],[Match]])</f>
        <v>AR-BC</v>
      </c>
      <c r="W83" s="5">
        <v>69</v>
      </c>
      <c r="X83" s="27">
        <v>0</v>
      </c>
      <c r="Y83" s="5">
        <v>201</v>
      </c>
      <c r="Z83" t="s">
        <v>17</v>
      </c>
      <c r="AA83" s="5">
        <v>32.11</v>
      </c>
      <c r="AB83" s="5" t="s">
        <v>17</v>
      </c>
      <c r="AC83" s="5" t="s">
        <v>17</v>
      </c>
      <c r="AD83" s="5" t="s">
        <v>17</v>
      </c>
      <c r="AE83" s="5">
        <v>250.14</v>
      </c>
      <c r="AF83" s="5" t="s">
        <v>17</v>
      </c>
      <c r="AG83" s="27" t="s">
        <v>17</v>
      </c>
      <c r="AH83" s="82">
        <v>8.3699999999999992</v>
      </c>
      <c r="AI83" s="42">
        <v>3.33</v>
      </c>
      <c r="AJ83" s="4">
        <v>1.5768500000000001</v>
      </c>
      <c r="AK83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0</v>
      </c>
      <c r="AL83">
        <f>MATCH(SmallV[[#This Row],[t best]],SmallV[[#This Row],[t AR-BC]:[t V-H]],0)</f>
        <v>2</v>
      </c>
      <c r="AM83" t="str">
        <f>INDEX(SmallV[[#Headers],[t AR-BC]:[t V-H]],SmallV[[#This Row],[t Match]])</f>
        <v>t CL-BC</v>
      </c>
    </row>
    <row r="84" spans="1:39" ht="15" customHeight="1">
      <c r="A84" s="5" t="s">
        <v>56</v>
      </c>
      <c r="B84" s="5">
        <v>3</v>
      </c>
      <c r="C84" s="5">
        <v>35</v>
      </c>
      <c r="D84" s="5">
        <v>1</v>
      </c>
      <c r="E84" s="5">
        <v>1</v>
      </c>
      <c r="F84" s="5">
        <v>3346.12</v>
      </c>
      <c r="G84" s="27">
        <v>3346.12</v>
      </c>
      <c r="H84" s="5">
        <v>3346.12</v>
      </c>
      <c r="I84" s="5" t="s">
        <v>17</v>
      </c>
      <c r="J84" s="5">
        <v>3478.12</v>
      </c>
      <c r="K84" s="10">
        <v>3401.12</v>
      </c>
      <c r="L84" s="5" t="s">
        <v>17</v>
      </c>
      <c r="M84" s="5" t="s">
        <v>17</v>
      </c>
      <c r="N84" s="5">
        <v>3406.12</v>
      </c>
      <c r="O84" s="27" t="s">
        <v>17</v>
      </c>
      <c r="P84" s="27" t="s">
        <v>17</v>
      </c>
      <c r="Q84" s="82">
        <v>3346.12</v>
      </c>
      <c r="R84" s="43">
        <v>3346.12</v>
      </c>
      <c r="S84" s="4">
        <v>3346.12</v>
      </c>
      <c r="T84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3346.12</v>
      </c>
      <c r="U84" s="5">
        <f>MATCH(SmallV[[#This Row],[Best]],SmallV[[#This Row],[AR-BC]:[V-H]],0)</f>
        <v>1</v>
      </c>
      <c r="V84" s="5" t="str">
        <f>INDEX(SmallV[[#Headers],[AR-BC]:[V-H]],SmallV[[#This Row],[Match]])</f>
        <v>AR-BC</v>
      </c>
      <c r="W84" s="5">
        <v>173</v>
      </c>
      <c r="X84" s="27">
        <v>1</v>
      </c>
      <c r="Y84" s="5">
        <v>446</v>
      </c>
      <c r="Z84" t="s">
        <v>17</v>
      </c>
      <c r="AA84" s="5">
        <v>39.22</v>
      </c>
      <c r="AB84" s="5" t="s">
        <v>17</v>
      </c>
      <c r="AC84" s="5" t="s">
        <v>17</v>
      </c>
      <c r="AD84" s="5" t="s">
        <v>17</v>
      </c>
      <c r="AE84" s="5">
        <v>526.33000000000004</v>
      </c>
      <c r="AF84" s="5" t="s">
        <v>17</v>
      </c>
      <c r="AG84" s="27" t="s">
        <v>17</v>
      </c>
      <c r="AH84" s="82">
        <v>17.010000000000002</v>
      </c>
      <c r="AI84" s="42">
        <v>4.68</v>
      </c>
      <c r="AJ84" s="4">
        <v>1.5795699999999999</v>
      </c>
      <c r="AK84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</v>
      </c>
      <c r="AL84">
        <f>MATCH(SmallV[[#This Row],[t best]],SmallV[[#This Row],[t AR-BC]:[t V-H]],0)</f>
        <v>2</v>
      </c>
      <c r="AM84" t="str">
        <f>INDEX(SmallV[[#Headers],[t AR-BC]:[t V-H]],SmallV[[#This Row],[t Match]])</f>
        <v>t CL-BC</v>
      </c>
    </row>
    <row r="85" spans="1:39" ht="15" customHeight="1">
      <c r="A85" s="5" t="s">
        <v>56</v>
      </c>
      <c r="B85" s="5">
        <v>3</v>
      </c>
      <c r="C85" s="5">
        <v>35</v>
      </c>
      <c r="D85" s="5">
        <v>2</v>
      </c>
      <c r="E85" s="5">
        <v>1</v>
      </c>
      <c r="F85" s="5">
        <v>3541.71</v>
      </c>
      <c r="G85" s="27">
        <v>3541.71</v>
      </c>
      <c r="H85" s="5">
        <v>3541.71</v>
      </c>
      <c r="I85" s="5" t="s">
        <v>17</v>
      </c>
      <c r="J85" s="5">
        <v>3819.95</v>
      </c>
      <c r="K85" s="10">
        <v>3644.98</v>
      </c>
      <c r="L85" s="5" t="s">
        <v>17</v>
      </c>
      <c r="M85" s="5" t="s">
        <v>17</v>
      </c>
      <c r="N85" s="5">
        <v>3559.71</v>
      </c>
      <c r="O85" s="27" t="s">
        <v>17</v>
      </c>
      <c r="P85" s="27" t="s">
        <v>17</v>
      </c>
      <c r="Q85" s="82">
        <v>3541.71</v>
      </c>
      <c r="R85" s="43">
        <v>3541.71</v>
      </c>
      <c r="S85" s="4">
        <v>3750.18</v>
      </c>
      <c r="T85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3541.71</v>
      </c>
      <c r="U85" s="5">
        <f>MATCH(SmallV[[#This Row],[Best]],SmallV[[#This Row],[AR-BC]:[V-H]],0)</f>
        <v>1</v>
      </c>
      <c r="V85" s="5" t="str">
        <f>INDEX(SmallV[[#Headers],[AR-BC]:[V-H]],SmallV[[#This Row],[Match]])</f>
        <v>AR-BC</v>
      </c>
      <c r="W85" s="5">
        <v>74</v>
      </c>
      <c r="X85" s="27">
        <v>19</v>
      </c>
      <c r="Y85" s="5">
        <v>601</v>
      </c>
      <c r="Z85" t="s">
        <v>17</v>
      </c>
      <c r="AA85" s="5">
        <v>47.83</v>
      </c>
      <c r="AB85" s="5" t="s">
        <v>17</v>
      </c>
      <c r="AC85" s="5" t="s">
        <v>17</v>
      </c>
      <c r="AD85" s="5" t="s">
        <v>17</v>
      </c>
      <c r="AE85" s="5">
        <v>733.01</v>
      </c>
      <c r="AF85" s="5" t="s">
        <v>17</v>
      </c>
      <c r="AG85" s="27" t="s">
        <v>17</v>
      </c>
      <c r="AH85" s="82">
        <v>31.68</v>
      </c>
      <c r="AI85" s="42">
        <v>9.94</v>
      </c>
      <c r="AJ85" s="4">
        <v>3.4665699999999999</v>
      </c>
      <c r="AK85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3.4665699999999999</v>
      </c>
      <c r="AL85">
        <f>MATCH(SmallV[[#This Row],[t best]],SmallV[[#This Row],[t AR-BC]:[t V-H]],0)</f>
        <v>14</v>
      </c>
      <c r="AM85" t="str">
        <f>INDEX(SmallV[[#Headers],[t AR-BC]:[t V-H]],SmallV[[#This Row],[t Match]])</f>
        <v>t V-H</v>
      </c>
    </row>
    <row r="86" spans="1:39" ht="15" customHeight="1">
      <c r="A86" s="5" t="s">
        <v>56</v>
      </c>
      <c r="B86" s="5">
        <v>3</v>
      </c>
      <c r="C86" s="5">
        <v>35</v>
      </c>
      <c r="D86" s="5">
        <v>3</v>
      </c>
      <c r="E86" s="5">
        <v>1</v>
      </c>
      <c r="F86" s="5">
        <v>3811.78</v>
      </c>
      <c r="G86" s="27">
        <v>3811.78</v>
      </c>
      <c r="H86" s="5">
        <v>3811.78</v>
      </c>
      <c r="I86" s="5" t="s">
        <v>17</v>
      </c>
      <c r="J86" s="5">
        <v>4084.78</v>
      </c>
      <c r="K86" s="10">
        <v>3905.78</v>
      </c>
      <c r="L86" s="5" t="s">
        <v>17</v>
      </c>
      <c r="M86" s="5" t="s">
        <v>17</v>
      </c>
      <c r="N86" s="5">
        <v>3906.78</v>
      </c>
      <c r="O86" s="27" t="s">
        <v>17</v>
      </c>
      <c r="P86" s="27" t="s">
        <v>17</v>
      </c>
      <c r="Q86" s="82">
        <v>3811.78</v>
      </c>
      <c r="R86" s="43">
        <v>3811.78</v>
      </c>
      <c r="S86" s="4">
        <v>3811.78</v>
      </c>
      <c r="T86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3811.78</v>
      </c>
      <c r="U86" s="5">
        <f>MATCH(SmallV[[#This Row],[Best]],SmallV[[#This Row],[AR-BC]:[V-H]],0)</f>
        <v>1</v>
      </c>
      <c r="V86" s="5" t="str">
        <f>INDEX(SmallV[[#Headers],[AR-BC]:[V-H]],SmallV[[#This Row],[Match]])</f>
        <v>AR-BC</v>
      </c>
      <c r="W86" s="5">
        <v>273</v>
      </c>
      <c r="X86" s="27">
        <v>2</v>
      </c>
      <c r="Y86" s="5">
        <v>340</v>
      </c>
      <c r="Z86" t="s">
        <v>17</v>
      </c>
      <c r="AA86" s="5">
        <v>46.38</v>
      </c>
      <c r="AB86" s="5" t="s">
        <v>17</v>
      </c>
      <c r="AC86" s="5" t="s">
        <v>17</v>
      </c>
      <c r="AD86" s="5" t="s">
        <v>17</v>
      </c>
      <c r="AE86" s="5">
        <v>341.14</v>
      </c>
      <c r="AF86" s="5" t="s">
        <v>17</v>
      </c>
      <c r="AG86" s="27" t="s">
        <v>17</v>
      </c>
      <c r="AH86" s="82">
        <v>12.76</v>
      </c>
      <c r="AI86" s="42">
        <v>29.48</v>
      </c>
      <c r="AJ86" s="4">
        <v>2.1853899999999999</v>
      </c>
      <c r="AK86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2</v>
      </c>
      <c r="AL86">
        <f>MATCH(SmallV[[#This Row],[t best]],SmallV[[#This Row],[t AR-BC]:[t V-H]],0)</f>
        <v>2</v>
      </c>
      <c r="AM86" t="str">
        <f>INDEX(SmallV[[#Headers],[t AR-BC]:[t V-H]],SmallV[[#This Row],[t Match]])</f>
        <v>t CL-BC</v>
      </c>
    </row>
    <row r="87" spans="1:39" ht="15" customHeight="1">
      <c r="A87" s="5" t="s">
        <v>56</v>
      </c>
      <c r="B87" s="5">
        <v>3</v>
      </c>
      <c r="C87" s="5">
        <v>35</v>
      </c>
      <c r="D87" s="5">
        <v>4</v>
      </c>
      <c r="E87" s="5">
        <v>1</v>
      </c>
      <c r="F87" s="5">
        <v>3229.34</v>
      </c>
      <c r="G87" s="27">
        <v>3229.34</v>
      </c>
      <c r="H87" s="5">
        <v>3229.34</v>
      </c>
      <c r="I87" s="5" t="s">
        <v>17</v>
      </c>
      <c r="J87" s="5">
        <v>3440.71</v>
      </c>
      <c r="K87" s="10">
        <v>3229.34</v>
      </c>
      <c r="L87" s="5" t="s">
        <v>17</v>
      </c>
      <c r="M87" s="5" t="s">
        <v>17</v>
      </c>
      <c r="N87" s="5">
        <v>3233.34</v>
      </c>
      <c r="O87" s="27" t="s">
        <v>17</v>
      </c>
      <c r="P87" s="27" t="s">
        <v>17</v>
      </c>
      <c r="Q87" s="82">
        <v>3229.34</v>
      </c>
      <c r="R87" s="43">
        <v>3229.34</v>
      </c>
      <c r="S87" s="4">
        <v>3229.34</v>
      </c>
      <c r="T87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3229.34</v>
      </c>
      <c r="U87" s="5">
        <f>MATCH(SmallV[[#This Row],[Best]],SmallV[[#This Row],[AR-BC]:[V-H]],0)</f>
        <v>1</v>
      </c>
      <c r="V87" s="5" t="str">
        <f>INDEX(SmallV[[#Headers],[AR-BC]:[V-H]],SmallV[[#This Row],[Match]])</f>
        <v>AR-BC</v>
      </c>
      <c r="W87" s="5">
        <v>445</v>
      </c>
      <c r="X87" s="27">
        <v>1</v>
      </c>
      <c r="Y87" s="5">
        <v>402</v>
      </c>
      <c r="Z87" t="s">
        <v>17</v>
      </c>
      <c r="AA87" s="5">
        <v>54.07</v>
      </c>
      <c r="AB87" s="5" t="s">
        <v>17</v>
      </c>
      <c r="AC87" s="5" t="s">
        <v>17</v>
      </c>
      <c r="AD87" s="5" t="s">
        <v>17</v>
      </c>
      <c r="AE87" s="5">
        <v>487.55</v>
      </c>
      <c r="AF87" s="5" t="s">
        <v>17</v>
      </c>
      <c r="AG87" s="27" t="s">
        <v>17</v>
      </c>
      <c r="AH87" s="82">
        <v>12.13</v>
      </c>
      <c r="AI87" s="42">
        <v>14.21</v>
      </c>
      <c r="AJ87" s="4">
        <v>2.9774099999999999</v>
      </c>
      <c r="AK87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</v>
      </c>
      <c r="AL87">
        <f>MATCH(SmallV[[#This Row],[t best]],SmallV[[#This Row],[t AR-BC]:[t V-H]],0)</f>
        <v>2</v>
      </c>
      <c r="AM87" t="str">
        <f>INDEX(SmallV[[#Headers],[t AR-BC]:[t V-H]],SmallV[[#This Row],[t Match]])</f>
        <v>t CL-BC</v>
      </c>
    </row>
    <row r="88" spans="1:39" ht="15" customHeight="1">
      <c r="A88" s="5" t="s">
        <v>56</v>
      </c>
      <c r="B88" s="5">
        <v>3</v>
      </c>
      <c r="C88" s="5">
        <v>35</v>
      </c>
      <c r="D88" s="5">
        <v>5</v>
      </c>
      <c r="E88" s="5">
        <v>1</v>
      </c>
      <c r="F88" s="5">
        <v>3315.26</v>
      </c>
      <c r="G88" s="27">
        <v>3315.26</v>
      </c>
      <c r="H88" s="5">
        <v>3315.26</v>
      </c>
      <c r="I88" s="5" t="s">
        <v>17</v>
      </c>
      <c r="J88" s="5">
        <v>3379.26</v>
      </c>
      <c r="K88" s="10">
        <v>3316.26</v>
      </c>
      <c r="L88" s="5" t="s">
        <v>17</v>
      </c>
      <c r="M88" s="5" t="s">
        <v>17</v>
      </c>
      <c r="N88" s="5">
        <v>3369.26</v>
      </c>
      <c r="O88" s="27" t="s">
        <v>17</v>
      </c>
      <c r="P88" s="27" t="s">
        <v>17</v>
      </c>
      <c r="Q88" s="82">
        <v>3315.26</v>
      </c>
      <c r="R88" s="43">
        <v>3315.26</v>
      </c>
      <c r="S88" s="4">
        <v>3315.26</v>
      </c>
      <c r="T88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3315.26</v>
      </c>
      <c r="U88" s="5">
        <f>MATCH(SmallV[[#This Row],[Best]],SmallV[[#This Row],[AR-BC]:[V-H]],0)</f>
        <v>1</v>
      </c>
      <c r="V88" s="5" t="str">
        <f>INDEX(SmallV[[#Headers],[AR-BC]:[V-H]],SmallV[[#This Row],[Match]])</f>
        <v>AR-BC</v>
      </c>
      <c r="W88" s="5">
        <v>78</v>
      </c>
      <c r="X88" s="27">
        <v>1</v>
      </c>
      <c r="Y88" s="5">
        <v>284</v>
      </c>
      <c r="Z88" t="s">
        <v>17</v>
      </c>
      <c r="AA88" s="5">
        <v>42.27</v>
      </c>
      <c r="AB88" s="5" t="s">
        <v>17</v>
      </c>
      <c r="AC88" s="5" t="s">
        <v>17</v>
      </c>
      <c r="AD88" s="5" t="s">
        <v>17</v>
      </c>
      <c r="AE88" s="5">
        <v>389.27</v>
      </c>
      <c r="AF88" s="5" t="s">
        <v>17</v>
      </c>
      <c r="AG88" s="27" t="s">
        <v>17</v>
      </c>
      <c r="AH88" s="82">
        <v>12.96</v>
      </c>
      <c r="AI88" s="42">
        <v>10.5</v>
      </c>
      <c r="AJ88" s="4">
        <v>1.81769</v>
      </c>
      <c r="AK88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</v>
      </c>
      <c r="AL88">
        <f>MATCH(SmallV[[#This Row],[t best]],SmallV[[#This Row],[t AR-BC]:[t V-H]],0)</f>
        <v>2</v>
      </c>
      <c r="AM88" t="str">
        <f>INDEX(SmallV[[#Headers],[t AR-BC]:[t V-H]],SmallV[[#This Row],[t Match]])</f>
        <v>t CL-BC</v>
      </c>
    </row>
    <row r="89" spans="1:39" ht="15" customHeight="1">
      <c r="A89" s="5" t="s">
        <v>56</v>
      </c>
      <c r="B89" s="5">
        <v>3</v>
      </c>
      <c r="C89" s="5">
        <v>40</v>
      </c>
      <c r="D89" s="5">
        <v>1</v>
      </c>
      <c r="E89" s="5">
        <v>1</v>
      </c>
      <c r="F89" s="5">
        <v>3702.14</v>
      </c>
      <c r="G89" s="27">
        <v>3702.14</v>
      </c>
      <c r="H89" s="5">
        <v>3702.14</v>
      </c>
      <c r="I89" s="5" t="s">
        <v>17</v>
      </c>
      <c r="J89" s="5">
        <v>3772.14</v>
      </c>
      <c r="K89" s="10">
        <v>3708.14</v>
      </c>
      <c r="L89" s="5" t="s">
        <v>17</v>
      </c>
      <c r="M89" s="5" t="s">
        <v>17</v>
      </c>
      <c r="N89" s="5">
        <v>3702.14</v>
      </c>
      <c r="O89" s="27" t="s">
        <v>17</v>
      </c>
      <c r="P89" s="27" t="s">
        <v>17</v>
      </c>
      <c r="Q89" s="82">
        <v>3702.14</v>
      </c>
      <c r="R89" s="43">
        <v>3702.14</v>
      </c>
      <c r="S89" s="4">
        <v>3702.14</v>
      </c>
      <c r="T89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3702.14</v>
      </c>
      <c r="U89" s="5">
        <f>MATCH(SmallV[[#This Row],[Best]],SmallV[[#This Row],[AR-BC]:[V-H]],0)</f>
        <v>1</v>
      </c>
      <c r="V89" s="5" t="str">
        <f>INDEX(SmallV[[#Headers],[AR-BC]:[V-H]],SmallV[[#This Row],[Match]])</f>
        <v>AR-BC</v>
      </c>
      <c r="W89" s="5">
        <v>1500</v>
      </c>
      <c r="X89" s="27">
        <v>3</v>
      </c>
      <c r="Y89" s="5">
        <v>589</v>
      </c>
      <c r="Z89" t="s">
        <v>17</v>
      </c>
      <c r="AA89" s="5">
        <v>59.47</v>
      </c>
      <c r="AB89" s="5" t="s">
        <v>17</v>
      </c>
      <c r="AC89" s="5" t="s">
        <v>17</v>
      </c>
      <c r="AD89" s="5" t="s">
        <v>17</v>
      </c>
      <c r="AE89" s="5">
        <v>671.49</v>
      </c>
      <c r="AF89" s="5" t="s">
        <v>17</v>
      </c>
      <c r="AG89" s="27" t="s">
        <v>17</v>
      </c>
      <c r="AH89" s="82">
        <v>22.57</v>
      </c>
      <c r="AI89" s="42">
        <v>25.25</v>
      </c>
      <c r="AJ89" s="4">
        <v>3.2648600000000001</v>
      </c>
      <c r="AK89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3</v>
      </c>
      <c r="AL89">
        <f>MATCH(SmallV[[#This Row],[t best]],SmallV[[#This Row],[t AR-BC]:[t V-H]],0)</f>
        <v>2</v>
      </c>
      <c r="AM89" t="str">
        <f>INDEX(SmallV[[#Headers],[t AR-BC]:[t V-H]],SmallV[[#This Row],[t Match]])</f>
        <v>t CL-BC</v>
      </c>
    </row>
    <row r="90" spans="1:39" ht="15" customHeight="1">
      <c r="A90" s="5" t="s">
        <v>56</v>
      </c>
      <c r="B90" s="5">
        <v>3</v>
      </c>
      <c r="C90" s="5">
        <v>40</v>
      </c>
      <c r="D90" s="5">
        <v>2</v>
      </c>
      <c r="E90" s="5">
        <v>1</v>
      </c>
      <c r="F90" s="5">
        <v>3832.09</v>
      </c>
      <c r="G90" s="27">
        <v>3832.09</v>
      </c>
      <c r="H90" s="5">
        <v>3832.09</v>
      </c>
      <c r="I90" s="5" t="s">
        <v>17</v>
      </c>
      <c r="J90" s="5">
        <v>4152.1400000000003</v>
      </c>
      <c r="K90" s="10">
        <v>4039.51</v>
      </c>
      <c r="L90" s="5" t="s">
        <v>17</v>
      </c>
      <c r="M90" s="5" t="s">
        <v>17</v>
      </c>
      <c r="N90" s="5">
        <v>3900.56</v>
      </c>
      <c r="O90" s="27" t="s">
        <v>17</v>
      </c>
      <c r="P90" s="27" t="s">
        <v>17</v>
      </c>
      <c r="Q90" s="82">
        <v>3897.51</v>
      </c>
      <c r="R90" s="43">
        <v>3832.09</v>
      </c>
      <c r="S90" s="4">
        <v>3854.71</v>
      </c>
      <c r="T90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3832.09</v>
      </c>
      <c r="U90" s="5">
        <f>MATCH(SmallV[[#This Row],[Best]],SmallV[[#This Row],[AR-BC]:[V-H]],0)</f>
        <v>1</v>
      </c>
      <c r="V90" s="5" t="str">
        <f>INDEX(SmallV[[#Headers],[AR-BC]:[V-H]],SmallV[[#This Row],[Match]])</f>
        <v>AR-BC</v>
      </c>
      <c r="W90" s="5">
        <v>369</v>
      </c>
      <c r="X90" s="27">
        <v>21</v>
      </c>
      <c r="Y90" s="5">
        <v>546</v>
      </c>
      <c r="Z90" t="s">
        <v>17</v>
      </c>
      <c r="AA90" s="5">
        <v>79.849999999999994</v>
      </c>
      <c r="AB90" s="5" t="s">
        <v>17</v>
      </c>
      <c r="AC90" s="5" t="s">
        <v>17</v>
      </c>
      <c r="AD90" s="5" t="s">
        <v>17</v>
      </c>
      <c r="AE90" s="5">
        <v>1075.83</v>
      </c>
      <c r="AF90" s="5" t="s">
        <v>17</v>
      </c>
      <c r="AG90" s="27" t="s">
        <v>17</v>
      </c>
      <c r="AH90" s="82">
        <v>40.369999999999997</v>
      </c>
      <c r="AI90" s="42">
        <v>508.16</v>
      </c>
      <c r="AJ90" s="4">
        <v>2.9210199999999999</v>
      </c>
      <c r="AK90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2.9210199999999999</v>
      </c>
      <c r="AL90">
        <f>MATCH(SmallV[[#This Row],[t best]],SmallV[[#This Row],[t AR-BC]:[t V-H]],0)</f>
        <v>14</v>
      </c>
      <c r="AM90" t="str">
        <f>INDEX(SmallV[[#Headers],[t AR-BC]:[t V-H]],SmallV[[#This Row],[t Match]])</f>
        <v>t V-H</v>
      </c>
    </row>
    <row r="91" spans="1:39" ht="15" customHeight="1">
      <c r="A91" s="5" t="s">
        <v>56</v>
      </c>
      <c r="B91" s="5">
        <v>3</v>
      </c>
      <c r="C91" s="5">
        <v>40</v>
      </c>
      <c r="D91" s="5">
        <v>3</v>
      </c>
      <c r="E91" s="5">
        <v>1</v>
      </c>
      <c r="F91" s="5">
        <v>3874.62</v>
      </c>
      <c r="G91" s="27">
        <v>3874.62</v>
      </c>
      <c r="H91" s="5">
        <v>3874.62</v>
      </c>
      <c r="I91" s="5" t="s">
        <v>17</v>
      </c>
      <c r="J91" s="5">
        <v>3931.62</v>
      </c>
      <c r="K91" s="10">
        <v>3874.62</v>
      </c>
      <c r="L91" s="5" t="s">
        <v>17</v>
      </c>
      <c r="M91" s="27" t="s">
        <v>17</v>
      </c>
      <c r="N91" s="5">
        <v>3874.62</v>
      </c>
      <c r="O91" s="27" t="s">
        <v>17</v>
      </c>
      <c r="P91" s="27" t="s">
        <v>17</v>
      </c>
      <c r="Q91" s="82">
        <v>3874.62</v>
      </c>
      <c r="R91" s="43">
        <v>3874.62</v>
      </c>
      <c r="S91" s="4">
        <v>3874.62</v>
      </c>
      <c r="T91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3874.62</v>
      </c>
      <c r="U91" s="5">
        <f>MATCH(SmallV[[#This Row],[Best]],SmallV[[#This Row],[AR-BC]:[V-H]],0)</f>
        <v>1</v>
      </c>
      <c r="V91" s="5" t="str">
        <f>INDEX(SmallV[[#Headers],[AR-BC]:[V-H]],SmallV[[#This Row],[Match]])</f>
        <v>AR-BC</v>
      </c>
      <c r="W91" s="5">
        <v>1183</v>
      </c>
      <c r="X91" s="27">
        <v>1</v>
      </c>
      <c r="Y91" s="5">
        <v>471</v>
      </c>
      <c r="Z91" t="s">
        <v>17</v>
      </c>
      <c r="AA91" s="5">
        <v>59.88</v>
      </c>
      <c r="AB91" s="5" t="s">
        <v>17</v>
      </c>
      <c r="AC91" s="5" t="s">
        <v>17</v>
      </c>
      <c r="AD91" s="27" t="s">
        <v>17</v>
      </c>
      <c r="AE91" s="5">
        <v>582.95000000000005</v>
      </c>
      <c r="AF91" s="5" t="s">
        <v>17</v>
      </c>
      <c r="AG91" s="27" t="s">
        <v>17</v>
      </c>
      <c r="AH91" s="82">
        <v>14.99</v>
      </c>
      <c r="AI91" s="42">
        <v>9.8000000000000007</v>
      </c>
      <c r="AJ91" s="4">
        <v>2.6342699999999999</v>
      </c>
      <c r="AK91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</v>
      </c>
      <c r="AL91">
        <f>MATCH(SmallV[[#This Row],[t best]],SmallV[[#This Row],[t AR-BC]:[t V-H]],0)</f>
        <v>2</v>
      </c>
      <c r="AM91" t="str">
        <f>INDEX(SmallV[[#Headers],[t AR-BC]:[t V-H]],SmallV[[#This Row],[t Match]])</f>
        <v>t CL-BC</v>
      </c>
    </row>
    <row r="92" spans="1:39" ht="15" customHeight="1">
      <c r="A92" s="5" t="s">
        <v>56</v>
      </c>
      <c r="B92" s="5">
        <v>3</v>
      </c>
      <c r="C92" s="5">
        <v>40</v>
      </c>
      <c r="D92" s="5">
        <v>4</v>
      </c>
      <c r="E92" s="5">
        <v>1</v>
      </c>
      <c r="F92" s="5">
        <v>3534.8</v>
      </c>
      <c r="G92" s="27">
        <v>3534.8</v>
      </c>
      <c r="H92" s="5">
        <v>3534.8</v>
      </c>
      <c r="I92" s="5" t="s">
        <v>17</v>
      </c>
      <c r="J92" s="5">
        <v>3609.19</v>
      </c>
      <c r="K92" s="10">
        <v>3585.19</v>
      </c>
      <c r="L92" s="5" t="s">
        <v>17</v>
      </c>
      <c r="M92" s="5" t="s">
        <v>17</v>
      </c>
      <c r="N92" s="5">
        <v>3579.8</v>
      </c>
      <c r="O92" s="27" t="s">
        <v>17</v>
      </c>
      <c r="P92" s="27" t="s">
        <v>17</v>
      </c>
      <c r="Q92" s="82">
        <v>3534.8</v>
      </c>
      <c r="R92" s="43">
        <v>3534.8</v>
      </c>
      <c r="S92" s="4">
        <v>3534.8</v>
      </c>
      <c r="T92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3534.8</v>
      </c>
      <c r="U92" s="5">
        <f>MATCH(SmallV[[#This Row],[Best]],SmallV[[#This Row],[AR-BC]:[V-H]],0)</f>
        <v>1</v>
      </c>
      <c r="V92" s="5" t="str">
        <f>INDEX(SmallV[[#Headers],[AR-BC]:[V-H]],SmallV[[#This Row],[Match]])</f>
        <v>AR-BC</v>
      </c>
      <c r="W92" s="5">
        <v>242</v>
      </c>
      <c r="X92" s="27">
        <v>2</v>
      </c>
      <c r="Y92" s="5">
        <v>550</v>
      </c>
      <c r="Z92" t="s">
        <v>17</v>
      </c>
      <c r="AA92" s="5">
        <v>54.36</v>
      </c>
      <c r="AB92" s="5" t="s">
        <v>17</v>
      </c>
      <c r="AC92" s="5" t="s">
        <v>17</v>
      </c>
      <c r="AD92" s="5" t="s">
        <v>17</v>
      </c>
      <c r="AE92" s="5">
        <v>565.63</v>
      </c>
      <c r="AF92" s="5" t="s">
        <v>17</v>
      </c>
      <c r="AG92" s="27" t="s">
        <v>17</v>
      </c>
      <c r="AH92" s="82">
        <v>17.23</v>
      </c>
      <c r="AI92" s="42">
        <v>11.65</v>
      </c>
      <c r="AJ92" s="4">
        <v>3.4370099999999999</v>
      </c>
      <c r="AK92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2</v>
      </c>
      <c r="AL92">
        <f>MATCH(SmallV[[#This Row],[t best]],SmallV[[#This Row],[t AR-BC]:[t V-H]],0)</f>
        <v>2</v>
      </c>
      <c r="AM92" t="str">
        <f>INDEX(SmallV[[#Headers],[t AR-BC]:[t V-H]],SmallV[[#This Row],[t Match]])</f>
        <v>t CL-BC</v>
      </c>
    </row>
    <row r="93" spans="1:39" ht="15" customHeight="1">
      <c r="A93" s="5" t="s">
        <v>56</v>
      </c>
      <c r="B93" s="5">
        <v>3</v>
      </c>
      <c r="C93" s="5">
        <v>40</v>
      </c>
      <c r="D93" s="5">
        <v>5</v>
      </c>
      <c r="E93" s="5">
        <v>1</v>
      </c>
      <c r="F93" s="5">
        <v>3575.46</v>
      </c>
      <c r="G93" s="27">
        <v>3575.46</v>
      </c>
      <c r="H93" s="5">
        <v>3575.46</v>
      </c>
      <c r="I93" s="5" t="s">
        <v>17</v>
      </c>
      <c r="J93" s="5">
        <v>3868.24</v>
      </c>
      <c r="K93" s="10">
        <v>3575.46</v>
      </c>
      <c r="L93" s="5" t="s">
        <v>17</v>
      </c>
      <c r="M93" s="5" t="s">
        <v>17</v>
      </c>
      <c r="N93" s="5">
        <v>3623.12</v>
      </c>
      <c r="O93" s="27" t="s">
        <v>17</v>
      </c>
      <c r="P93" s="27" t="s">
        <v>17</v>
      </c>
      <c r="Q93" s="82">
        <v>3575.46</v>
      </c>
      <c r="R93" s="43">
        <v>3575.46</v>
      </c>
      <c r="S93" s="4">
        <v>3575.46</v>
      </c>
      <c r="T93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3575.46</v>
      </c>
      <c r="U93" s="5">
        <f>MATCH(SmallV[[#This Row],[Best]],SmallV[[#This Row],[AR-BC]:[V-H]],0)</f>
        <v>1</v>
      </c>
      <c r="V93" s="5" t="str">
        <f>INDEX(SmallV[[#Headers],[AR-BC]:[V-H]],SmallV[[#This Row],[Match]])</f>
        <v>AR-BC</v>
      </c>
      <c r="W93" s="5">
        <v>138</v>
      </c>
      <c r="X93" s="27">
        <v>11</v>
      </c>
      <c r="Y93" s="5">
        <v>450</v>
      </c>
      <c r="Z93" t="s">
        <v>17</v>
      </c>
      <c r="AA93" s="5">
        <v>66.91</v>
      </c>
      <c r="AB93" s="5" t="s">
        <v>17</v>
      </c>
      <c r="AC93" s="5" t="s">
        <v>17</v>
      </c>
      <c r="AD93" s="5" t="s">
        <v>17</v>
      </c>
      <c r="AE93" s="5">
        <v>1074.06</v>
      </c>
      <c r="AF93" s="5" t="s">
        <v>17</v>
      </c>
      <c r="AG93" s="27" t="s">
        <v>17</v>
      </c>
      <c r="AH93" s="82">
        <v>20.63</v>
      </c>
      <c r="AI93" s="42">
        <v>2.2000000000000002</v>
      </c>
      <c r="AJ93" s="4">
        <v>1.87405</v>
      </c>
      <c r="AK93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1.87405</v>
      </c>
      <c r="AL93">
        <f>MATCH(SmallV[[#This Row],[t best]],SmallV[[#This Row],[t AR-BC]:[t V-H]],0)</f>
        <v>14</v>
      </c>
      <c r="AM93" t="str">
        <f>INDEX(SmallV[[#Headers],[t AR-BC]:[t V-H]],SmallV[[#This Row],[t Match]])</f>
        <v>t V-H</v>
      </c>
    </row>
    <row r="94" spans="1:39" ht="15" customHeight="1">
      <c r="A94" s="5" t="s">
        <v>56</v>
      </c>
      <c r="B94" s="5">
        <v>3</v>
      </c>
      <c r="C94" s="5">
        <v>45</v>
      </c>
      <c r="D94" s="5">
        <v>1</v>
      </c>
      <c r="E94" s="5">
        <v>1</v>
      </c>
      <c r="F94" s="5">
        <v>3950.86</v>
      </c>
      <c r="G94" s="27">
        <v>3950.86</v>
      </c>
      <c r="H94" s="5">
        <v>3950.86</v>
      </c>
      <c r="I94" s="5" t="s">
        <v>17</v>
      </c>
      <c r="J94" s="5">
        <v>4076.2</v>
      </c>
      <c r="K94" s="10">
        <v>4269.16</v>
      </c>
      <c r="L94" s="5" t="s">
        <v>17</v>
      </c>
      <c r="M94" s="5" t="s">
        <v>17</v>
      </c>
      <c r="N94" s="5">
        <v>3950.86</v>
      </c>
      <c r="O94" s="27" t="s">
        <v>17</v>
      </c>
      <c r="P94" s="27" t="s">
        <v>17</v>
      </c>
      <c r="Q94" s="82">
        <v>3950.86</v>
      </c>
      <c r="R94" s="43">
        <v>3950.86</v>
      </c>
      <c r="S94" s="4">
        <v>3950.86</v>
      </c>
      <c r="T94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3950.86</v>
      </c>
      <c r="U94" s="5">
        <f>MATCH(SmallV[[#This Row],[Best]],SmallV[[#This Row],[AR-BC]:[V-H]],0)</f>
        <v>1</v>
      </c>
      <c r="V94" s="5" t="str">
        <f>INDEX(SmallV[[#Headers],[AR-BC]:[V-H]],SmallV[[#This Row],[Match]])</f>
        <v>AR-BC</v>
      </c>
      <c r="W94" s="5">
        <v>1133</v>
      </c>
      <c r="X94" s="27">
        <v>2</v>
      </c>
      <c r="Y94" s="5">
        <v>939</v>
      </c>
      <c r="Z94" t="s">
        <v>17</v>
      </c>
      <c r="AA94" s="5">
        <v>88.11</v>
      </c>
      <c r="AB94" s="5" t="s">
        <v>17</v>
      </c>
      <c r="AC94" s="5" t="s">
        <v>17</v>
      </c>
      <c r="AD94" s="5" t="s">
        <v>17</v>
      </c>
      <c r="AE94" s="5">
        <v>1216.3900000000001</v>
      </c>
      <c r="AF94" s="5" t="s">
        <v>17</v>
      </c>
      <c r="AG94" s="27" t="s">
        <v>17</v>
      </c>
      <c r="AH94" s="82">
        <v>37.76</v>
      </c>
      <c r="AI94" s="42">
        <v>33.01</v>
      </c>
      <c r="AJ94" s="4">
        <v>4.03017</v>
      </c>
      <c r="AK94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2</v>
      </c>
      <c r="AL94">
        <f>MATCH(SmallV[[#This Row],[t best]],SmallV[[#This Row],[t AR-BC]:[t V-H]],0)</f>
        <v>2</v>
      </c>
      <c r="AM94" t="str">
        <f>INDEX(SmallV[[#Headers],[t AR-BC]:[t V-H]],SmallV[[#This Row],[t Match]])</f>
        <v>t CL-BC</v>
      </c>
    </row>
    <row r="95" spans="1:39" ht="15" customHeight="1">
      <c r="A95" s="5" t="s">
        <v>56</v>
      </c>
      <c r="B95" s="5">
        <v>3</v>
      </c>
      <c r="C95" s="5">
        <v>45</v>
      </c>
      <c r="D95" s="5">
        <v>2</v>
      </c>
      <c r="E95" s="5">
        <v>1</v>
      </c>
      <c r="F95" s="5">
        <v>3702.72</v>
      </c>
      <c r="G95" s="27">
        <v>3702.72</v>
      </c>
      <c r="H95" s="5">
        <v>3702.72</v>
      </c>
      <c r="I95" s="5" t="s">
        <v>17</v>
      </c>
      <c r="J95" s="5">
        <v>3864.25</v>
      </c>
      <c r="K95" s="10">
        <v>3702.72</v>
      </c>
      <c r="L95" s="5" t="s">
        <v>17</v>
      </c>
      <c r="M95" s="5" t="s">
        <v>17</v>
      </c>
      <c r="N95" s="5">
        <v>3702.72</v>
      </c>
      <c r="O95" s="27" t="s">
        <v>17</v>
      </c>
      <c r="P95" s="27" t="s">
        <v>17</v>
      </c>
      <c r="Q95" s="82">
        <v>3702.72</v>
      </c>
      <c r="R95" s="43">
        <v>3702.72</v>
      </c>
      <c r="S95" s="4">
        <v>3702.72</v>
      </c>
      <c r="T95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3702.72</v>
      </c>
      <c r="U95" s="5">
        <f>MATCH(SmallV[[#This Row],[Best]],SmallV[[#This Row],[AR-BC]:[V-H]],0)</f>
        <v>1</v>
      </c>
      <c r="V95" s="5" t="str">
        <f>INDEX(SmallV[[#Headers],[AR-BC]:[V-H]],SmallV[[#This Row],[Match]])</f>
        <v>AR-BC</v>
      </c>
      <c r="W95" s="5">
        <v>928</v>
      </c>
      <c r="X95" s="27">
        <v>1</v>
      </c>
      <c r="Y95" s="5">
        <v>700</v>
      </c>
      <c r="Z95" t="s">
        <v>17</v>
      </c>
      <c r="AA95" s="5">
        <v>80.89</v>
      </c>
      <c r="AB95" s="5" t="s">
        <v>17</v>
      </c>
      <c r="AC95" s="5" t="s">
        <v>17</v>
      </c>
      <c r="AD95" s="5" t="s">
        <v>17</v>
      </c>
      <c r="AE95" s="5">
        <v>871.16</v>
      </c>
      <c r="AF95" s="5" t="s">
        <v>17</v>
      </c>
      <c r="AG95" s="27" t="s">
        <v>17</v>
      </c>
      <c r="AH95" s="82">
        <v>28.18</v>
      </c>
      <c r="AI95" s="42">
        <v>4.13</v>
      </c>
      <c r="AJ95" s="4">
        <v>1.8196300000000001</v>
      </c>
      <c r="AK95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</v>
      </c>
      <c r="AL95">
        <f>MATCH(SmallV[[#This Row],[t best]],SmallV[[#This Row],[t AR-BC]:[t V-H]],0)</f>
        <v>2</v>
      </c>
      <c r="AM95" t="str">
        <f>INDEX(SmallV[[#Headers],[t AR-BC]:[t V-H]],SmallV[[#This Row],[t Match]])</f>
        <v>t CL-BC</v>
      </c>
    </row>
    <row r="96" spans="1:39" ht="15" customHeight="1">
      <c r="A96" s="5" t="s">
        <v>56</v>
      </c>
      <c r="B96" s="5">
        <v>3</v>
      </c>
      <c r="C96" s="5">
        <v>45</v>
      </c>
      <c r="D96" s="5">
        <v>3</v>
      </c>
      <c r="E96" s="5">
        <v>1</v>
      </c>
      <c r="F96" s="5">
        <v>3968.04</v>
      </c>
      <c r="G96" s="27">
        <v>3968.04</v>
      </c>
      <c r="H96" s="5">
        <v>3968.04</v>
      </c>
      <c r="I96" s="5" t="s">
        <v>17</v>
      </c>
      <c r="J96" s="5">
        <v>4147.24</v>
      </c>
      <c r="K96" s="10">
        <v>3968.04</v>
      </c>
      <c r="L96" s="5" t="s">
        <v>17</v>
      </c>
      <c r="M96" s="5" t="s">
        <v>17</v>
      </c>
      <c r="N96" s="5">
        <v>3995.04</v>
      </c>
      <c r="O96" s="27" t="s">
        <v>17</v>
      </c>
      <c r="P96" s="27" t="s">
        <v>17</v>
      </c>
      <c r="Q96" s="82">
        <v>3968.04</v>
      </c>
      <c r="R96" s="43">
        <v>3968.04</v>
      </c>
      <c r="S96" s="4">
        <v>3968.04</v>
      </c>
      <c r="T96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3968.04</v>
      </c>
      <c r="U96" s="5">
        <f>MATCH(SmallV[[#This Row],[Best]],SmallV[[#This Row],[AR-BC]:[V-H]],0)</f>
        <v>1</v>
      </c>
      <c r="V96" s="5" t="str">
        <f>INDEX(SmallV[[#Headers],[AR-BC]:[V-H]],SmallV[[#This Row],[Match]])</f>
        <v>AR-BC</v>
      </c>
      <c r="W96" s="5">
        <v>427</v>
      </c>
      <c r="X96" s="27">
        <v>2</v>
      </c>
      <c r="Y96" s="5">
        <v>668</v>
      </c>
      <c r="Z96" t="s">
        <v>17</v>
      </c>
      <c r="AA96" s="5">
        <v>92.04</v>
      </c>
      <c r="AB96" s="5" t="s">
        <v>17</v>
      </c>
      <c r="AC96" s="5" t="s">
        <v>17</v>
      </c>
      <c r="AD96" s="5" t="s">
        <v>17</v>
      </c>
      <c r="AE96" s="5">
        <v>1866.71</v>
      </c>
      <c r="AF96" s="5" t="s">
        <v>17</v>
      </c>
      <c r="AG96" s="27" t="s">
        <v>17</v>
      </c>
      <c r="AH96" s="82">
        <v>18.53</v>
      </c>
      <c r="AI96" s="42">
        <v>12.46</v>
      </c>
      <c r="AJ96" s="4">
        <v>2.3161900000000002</v>
      </c>
      <c r="AK96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2</v>
      </c>
      <c r="AL96">
        <f>MATCH(SmallV[[#This Row],[t best]],SmallV[[#This Row],[t AR-BC]:[t V-H]],0)</f>
        <v>2</v>
      </c>
      <c r="AM96" t="str">
        <f>INDEX(SmallV[[#Headers],[t AR-BC]:[t V-H]],SmallV[[#This Row],[t Match]])</f>
        <v>t CL-BC</v>
      </c>
    </row>
    <row r="97" spans="1:39" ht="15" customHeight="1">
      <c r="A97" s="5" t="s">
        <v>56</v>
      </c>
      <c r="B97" s="5">
        <v>3</v>
      </c>
      <c r="C97" s="5">
        <v>45</v>
      </c>
      <c r="D97" s="5">
        <v>4</v>
      </c>
      <c r="E97" s="5">
        <v>1</v>
      </c>
      <c r="F97" s="5">
        <v>3998.26</v>
      </c>
      <c r="G97" s="27">
        <v>3998.26</v>
      </c>
      <c r="H97" s="5">
        <v>3998.26</v>
      </c>
      <c r="I97" s="5" t="s">
        <v>17</v>
      </c>
      <c r="J97" s="5">
        <v>4160.26</v>
      </c>
      <c r="K97" s="10">
        <v>4510.8999999999996</v>
      </c>
      <c r="L97" s="5" t="s">
        <v>17</v>
      </c>
      <c r="M97" s="5" t="s">
        <v>17</v>
      </c>
      <c r="N97" s="5">
        <v>4039.39</v>
      </c>
      <c r="O97" s="27" t="s">
        <v>17</v>
      </c>
      <c r="P97" s="27" t="s">
        <v>17</v>
      </c>
      <c r="Q97" s="82">
        <v>3998.26</v>
      </c>
      <c r="R97" s="43">
        <v>3998.26</v>
      </c>
      <c r="S97" s="4">
        <v>3998.26</v>
      </c>
      <c r="T97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3998.26</v>
      </c>
      <c r="U97" s="5">
        <f>MATCH(SmallV[[#This Row],[Best]],SmallV[[#This Row],[AR-BC]:[V-H]],0)</f>
        <v>1</v>
      </c>
      <c r="V97" s="5" t="str">
        <f>INDEX(SmallV[[#Headers],[AR-BC]:[V-H]],SmallV[[#This Row],[Match]])</f>
        <v>AR-BC</v>
      </c>
      <c r="W97" s="5">
        <v>1684</v>
      </c>
      <c r="X97" s="27">
        <v>9</v>
      </c>
      <c r="Y97" s="5">
        <v>837</v>
      </c>
      <c r="Z97" t="s">
        <v>17</v>
      </c>
      <c r="AA97" s="5">
        <v>89.11</v>
      </c>
      <c r="AB97" s="5" t="s">
        <v>17</v>
      </c>
      <c r="AC97" s="5" t="s">
        <v>17</v>
      </c>
      <c r="AD97" s="5" t="s">
        <v>17</v>
      </c>
      <c r="AE97" s="5">
        <v>1440.87</v>
      </c>
      <c r="AF97" s="5" t="s">
        <v>17</v>
      </c>
      <c r="AG97" s="27" t="s">
        <v>17</v>
      </c>
      <c r="AH97" s="82">
        <v>40.46</v>
      </c>
      <c r="AI97" s="42">
        <v>17.77</v>
      </c>
      <c r="AJ97" s="4">
        <v>2.1354299999999999</v>
      </c>
      <c r="AK97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2.1354299999999999</v>
      </c>
      <c r="AL97">
        <f>MATCH(SmallV[[#This Row],[t best]],SmallV[[#This Row],[t AR-BC]:[t V-H]],0)</f>
        <v>14</v>
      </c>
      <c r="AM97" t="str">
        <f>INDEX(SmallV[[#Headers],[t AR-BC]:[t V-H]],SmallV[[#This Row],[t Match]])</f>
        <v>t V-H</v>
      </c>
    </row>
    <row r="98" spans="1:39" ht="15" customHeight="1">
      <c r="A98" s="5" t="s">
        <v>56</v>
      </c>
      <c r="B98" s="5">
        <v>3</v>
      </c>
      <c r="C98" s="5">
        <v>45</v>
      </c>
      <c r="D98" s="5">
        <v>5</v>
      </c>
      <c r="E98" s="5">
        <v>1</v>
      </c>
      <c r="F98" s="5">
        <v>3717.54</v>
      </c>
      <c r="G98" s="27">
        <v>3717.54</v>
      </c>
      <c r="H98" s="5">
        <v>3717.54</v>
      </c>
      <c r="I98" s="5" t="s">
        <v>17</v>
      </c>
      <c r="J98" s="5">
        <v>3746.98</v>
      </c>
      <c r="K98" s="10">
        <v>3735.98</v>
      </c>
      <c r="L98" s="5" t="s">
        <v>17</v>
      </c>
      <c r="M98" s="5" t="s">
        <v>17</v>
      </c>
      <c r="N98" s="5">
        <v>3753.31</v>
      </c>
      <c r="O98" s="27" t="s">
        <v>17</v>
      </c>
      <c r="P98" s="27" t="s">
        <v>17</v>
      </c>
      <c r="Q98" s="82">
        <v>3717.54</v>
      </c>
      <c r="R98" s="43">
        <v>3717.54</v>
      </c>
      <c r="S98" s="4">
        <v>3752.56</v>
      </c>
      <c r="T98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3717.54</v>
      </c>
      <c r="U98" s="5">
        <f>MATCH(SmallV[[#This Row],[Best]],SmallV[[#This Row],[AR-BC]:[V-H]],0)</f>
        <v>1</v>
      </c>
      <c r="V98" s="5" t="str">
        <f>INDEX(SmallV[[#Headers],[AR-BC]:[V-H]],SmallV[[#This Row],[Match]])</f>
        <v>AR-BC</v>
      </c>
      <c r="W98" s="5">
        <v>1076</v>
      </c>
      <c r="X98" s="27">
        <v>37</v>
      </c>
      <c r="Y98" s="5">
        <v>744</v>
      </c>
      <c r="Z98" t="s">
        <v>17</v>
      </c>
      <c r="AA98" s="5">
        <v>91.01</v>
      </c>
      <c r="AB98" s="5" t="s">
        <v>17</v>
      </c>
      <c r="AC98" s="5" t="s">
        <v>17</v>
      </c>
      <c r="AD98" s="5" t="s">
        <v>17</v>
      </c>
      <c r="AE98" s="5">
        <v>1633.47</v>
      </c>
      <c r="AF98" s="5" t="s">
        <v>17</v>
      </c>
      <c r="AG98" s="27" t="s">
        <v>17</v>
      </c>
      <c r="AH98" s="82">
        <v>38.76</v>
      </c>
      <c r="AI98" s="42">
        <v>173.64</v>
      </c>
      <c r="AJ98" s="4">
        <v>4.0467700000000004</v>
      </c>
      <c r="AK98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4.0467700000000004</v>
      </c>
      <c r="AL98">
        <f>MATCH(SmallV[[#This Row],[t best]],SmallV[[#This Row],[t AR-BC]:[t V-H]],0)</f>
        <v>14</v>
      </c>
      <c r="AM98" t="str">
        <f>INDEX(SmallV[[#Headers],[t AR-BC]:[t V-H]],SmallV[[#This Row],[t Match]])</f>
        <v>t V-H</v>
      </c>
    </row>
    <row r="99" spans="1:39" ht="15" customHeight="1">
      <c r="A99" s="5" t="s">
        <v>56</v>
      </c>
      <c r="B99" s="5">
        <v>3</v>
      </c>
      <c r="C99" s="5">
        <v>50</v>
      </c>
      <c r="D99" s="5">
        <v>1</v>
      </c>
      <c r="E99" s="5">
        <v>1</v>
      </c>
      <c r="F99" s="5">
        <v>4047.18</v>
      </c>
      <c r="G99" s="27">
        <v>4047.18</v>
      </c>
      <c r="H99" s="5">
        <v>4047.18</v>
      </c>
      <c r="I99" s="5" t="s">
        <v>17</v>
      </c>
      <c r="J99" s="5">
        <v>4118.18</v>
      </c>
      <c r="K99" s="10">
        <v>4047.18</v>
      </c>
      <c r="L99" s="5" t="s">
        <v>17</v>
      </c>
      <c r="M99" s="27" t="s">
        <v>17</v>
      </c>
      <c r="N99" s="5">
        <v>4110.18</v>
      </c>
      <c r="O99" s="27" t="s">
        <v>17</v>
      </c>
      <c r="P99" s="27" t="s">
        <v>17</v>
      </c>
      <c r="Q99" s="82">
        <v>4047.18</v>
      </c>
      <c r="R99" s="43">
        <v>4047.18</v>
      </c>
      <c r="S99" s="4">
        <v>4047.18</v>
      </c>
      <c r="T99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4047.18</v>
      </c>
      <c r="U99" s="5">
        <f>MATCH(SmallV[[#This Row],[Best]],SmallV[[#This Row],[AR-BC]:[V-H]],0)</f>
        <v>1</v>
      </c>
      <c r="V99" s="5" t="str">
        <f>INDEX(SmallV[[#Headers],[AR-BC]:[V-H]],SmallV[[#This Row],[Match]])</f>
        <v>AR-BC</v>
      </c>
      <c r="W99" s="5">
        <v>2869</v>
      </c>
      <c r="X99" s="27">
        <v>42</v>
      </c>
      <c r="Y99" s="5">
        <v>1009</v>
      </c>
      <c r="Z99" t="s">
        <v>17</v>
      </c>
      <c r="AA99" s="5">
        <v>119.93</v>
      </c>
      <c r="AB99" s="5" t="s">
        <v>17</v>
      </c>
      <c r="AC99" s="5" t="s">
        <v>17</v>
      </c>
      <c r="AD99" s="27" t="s">
        <v>17</v>
      </c>
      <c r="AE99" s="5">
        <v>1120.51</v>
      </c>
      <c r="AF99" s="5" t="s">
        <v>17</v>
      </c>
      <c r="AG99" s="27" t="s">
        <v>17</v>
      </c>
      <c r="AH99" s="82">
        <v>52.47</v>
      </c>
      <c r="AI99" s="42">
        <v>10.53</v>
      </c>
      <c r="AJ99" s="4">
        <v>4.1438899999999999</v>
      </c>
      <c r="AK99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4.1438899999999999</v>
      </c>
      <c r="AL99">
        <f>MATCH(SmallV[[#This Row],[t best]],SmallV[[#This Row],[t AR-BC]:[t V-H]],0)</f>
        <v>14</v>
      </c>
      <c r="AM99" t="str">
        <f>INDEX(SmallV[[#Headers],[t AR-BC]:[t V-H]],SmallV[[#This Row],[t Match]])</f>
        <v>t V-H</v>
      </c>
    </row>
    <row r="100" spans="1:39" ht="15" customHeight="1">
      <c r="A100" s="5" t="s">
        <v>56</v>
      </c>
      <c r="B100" s="5">
        <v>3</v>
      </c>
      <c r="C100" s="5">
        <v>50</v>
      </c>
      <c r="D100" s="5">
        <v>2</v>
      </c>
      <c r="E100" s="5">
        <v>1</v>
      </c>
      <c r="F100" s="5">
        <v>4512.96</v>
      </c>
      <c r="G100" s="27">
        <v>4512.96</v>
      </c>
      <c r="H100" s="5">
        <v>4512.96</v>
      </c>
      <c r="I100" s="5" t="s">
        <v>17</v>
      </c>
      <c r="J100" s="5">
        <v>4666.8500000000004</v>
      </c>
      <c r="K100" s="10">
        <v>4594.96</v>
      </c>
      <c r="L100" s="5" t="s">
        <v>17</v>
      </c>
      <c r="M100" s="5" t="s">
        <v>17</v>
      </c>
      <c r="N100" s="5">
        <v>4556.9799999999996</v>
      </c>
      <c r="O100" s="27" t="s">
        <v>17</v>
      </c>
      <c r="P100" s="27" t="s">
        <v>17</v>
      </c>
      <c r="Q100" s="82">
        <v>4512.96</v>
      </c>
      <c r="R100" s="43">
        <v>4512.96</v>
      </c>
      <c r="S100" s="4">
        <v>4512.96</v>
      </c>
      <c r="T100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4512.96</v>
      </c>
      <c r="U100" s="5">
        <f>MATCH(SmallV[[#This Row],[Best]],SmallV[[#This Row],[AR-BC]:[V-H]],0)</f>
        <v>1</v>
      </c>
      <c r="V100" s="5" t="str">
        <f>INDEX(SmallV[[#Headers],[AR-BC]:[V-H]],SmallV[[#This Row],[Match]])</f>
        <v>AR-BC</v>
      </c>
      <c r="W100" s="5">
        <v>1235</v>
      </c>
      <c r="X100" s="27">
        <v>126</v>
      </c>
      <c r="Y100" s="5">
        <v>1229</v>
      </c>
      <c r="Z100" t="s">
        <v>17</v>
      </c>
      <c r="AA100" s="5">
        <v>116.98</v>
      </c>
      <c r="AB100" s="5" t="s">
        <v>17</v>
      </c>
      <c r="AC100" s="5" t="s">
        <v>17</v>
      </c>
      <c r="AD100" s="5" t="s">
        <v>17</v>
      </c>
      <c r="AE100" s="5">
        <v>1940.11</v>
      </c>
      <c r="AF100" s="5" t="s">
        <v>17</v>
      </c>
      <c r="AG100" s="27" t="s">
        <v>17</v>
      </c>
      <c r="AH100" s="82">
        <v>53.47</v>
      </c>
      <c r="AI100" s="42">
        <v>52.99</v>
      </c>
      <c r="AJ100" s="4">
        <v>2.4724599999999999</v>
      </c>
      <c r="AK100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2.4724599999999999</v>
      </c>
      <c r="AL100">
        <f>MATCH(SmallV[[#This Row],[t best]],SmallV[[#This Row],[t AR-BC]:[t V-H]],0)</f>
        <v>14</v>
      </c>
      <c r="AM100" t="str">
        <f>INDEX(SmallV[[#Headers],[t AR-BC]:[t V-H]],SmallV[[#This Row],[t Match]])</f>
        <v>t V-H</v>
      </c>
    </row>
    <row r="101" spans="1:39" ht="15" customHeight="1">
      <c r="A101" s="5" t="s">
        <v>56</v>
      </c>
      <c r="B101" s="5">
        <v>3</v>
      </c>
      <c r="C101" s="5">
        <v>50</v>
      </c>
      <c r="D101" s="5">
        <v>3</v>
      </c>
      <c r="E101" s="5">
        <v>1</v>
      </c>
      <c r="F101" s="5">
        <v>4451.4399999999996</v>
      </c>
      <c r="G101" s="27">
        <v>4451.4399999999996</v>
      </c>
      <c r="H101" s="5">
        <v>4451.4399999999996</v>
      </c>
      <c r="I101" s="5" t="s">
        <v>17</v>
      </c>
      <c r="J101" s="5">
        <v>4594.59</v>
      </c>
      <c r="K101" s="10">
        <v>4451.4399999999996</v>
      </c>
      <c r="L101" s="5" t="s">
        <v>17</v>
      </c>
      <c r="M101" s="5" t="s">
        <v>17</v>
      </c>
      <c r="N101" s="5">
        <v>4451.4399999999996</v>
      </c>
      <c r="O101" s="27" t="s">
        <v>17</v>
      </c>
      <c r="P101" s="27" t="s">
        <v>17</v>
      </c>
      <c r="Q101" s="82">
        <v>4451.4399999999996</v>
      </c>
      <c r="R101" s="43">
        <v>4451.4399999999996</v>
      </c>
      <c r="S101" s="4">
        <v>4451.4399999999996</v>
      </c>
      <c r="T101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4451.4399999999996</v>
      </c>
      <c r="U101" s="5">
        <f>MATCH(SmallV[[#This Row],[Best]],SmallV[[#This Row],[AR-BC]:[V-H]],0)</f>
        <v>1</v>
      </c>
      <c r="V101" s="5" t="str">
        <f>INDEX(SmallV[[#Headers],[AR-BC]:[V-H]],SmallV[[#This Row],[Match]])</f>
        <v>AR-BC</v>
      </c>
      <c r="W101" s="5">
        <v>2496</v>
      </c>
      <c r="X101" s="27">
        <v>61</v>
      </c>
      <c r="Y101" s="5">
        <v>1112</v>
      </c>
      <c r="Z101" t="s">
        <v>17</v>
      </c>
      <c r="AA101" s="5">
        <v>137.65</v>
      </c>
      <c r="AB101" s="5" t="s">
        <v>17</v>
      </c>
      <c r="AC101" s="5" t="s">
        <v>17</v>
      </c>
      <c r="AD101" s="5" t="s">
        <v>17</v>
      </c>
      <c r="AE101" s="5">
        <v>2317.85</v>
      </c>
      <c r="AF101" s="5" t="s">
        <v>17</v>
      </c>
      <c r="AG101" s="27" t="s">
        <v>17</v>
      </c>
      <c r="AH101" s="82">
        <v>61.35</v>
      </c>
      <c r="AI101" s="42">
        <v>35.96</v>
      </c>
      <c r="AJ101" s="4">
        <v>2.8696100000000002</v>
      </c>
      <c r="AK101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2.8696100000000002</v>
      </c>
      <c r="AL101">
        <f>MATCH(SmallV[[#This Row],[t best]],SmallV[[#This Row],[t AR-BC]:[t V-H]],0)</f>
        <v>14</v>
      </c>
      <c r="AM101" t="str">
        <f>INDEX(SmallV[[#Headers],[t AR-BC]:[t V-H]],SmallV[[#This Row],[t Match]])</f>
        <v>t V-H</v>
      </c>
    </row>
    <row r="102" spans="1:39" ht="15" customHeight="1">
      <c r="A102" s="5" t="s">
        <v>56</v>
      </c>
      <c r="B102" s="5">
        <v>3</v>
      </c>
      <c r="C102" s="5">
        <v>50</v>
      </c>
      <c r="D102" s="5">
        <v>4</v>
      </c>
      <c r="E102" s="5">
        <v>1</v>
      </c>
      <c r="F102" s="5">
        <v>4405.84</v>
      </c>
      <c r="G102" s="27">
        <v>4405.84</v>
      </c>
      <c r="H102" s="5">
        <v>4405.84</v>
      </c>
      <c r="I102" s="5" t="s">
        <v>17</v>
      </c>
      <c r="J102" s="5">
        <v>4702.84</v>
      </c>
      <c r="K102" s="10">
        <v>4405.84</v>
      </c>
      <c r="L102" s="5" t="s">
        <v>17</v>
      </c>
      <c r="M102" s="5" t="s">
        <v>17</v>
      </c>
      <c r="N102" s="5">
        <v>4405.84</v>
      </c>
      <c r="O102" s="27" t="s">
        <v>17</v>
      </c>
      <c r="P102" s="27" t="s">
        <v>17</v>
      </c>
      <c r="Q102" s="82">
        <v>4405.84</v>
      </c>
      <c r="R102" s="43">
        <v>4405.84</v>
      </c>
      <c r="S102" s="4">
        <v>4405.84</v>
      </c>
      <c r="T102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4405.84</v>
      </c>
      <c r="U102" s="5">
        <f>MATCH(SmallV[[#This Row],[Best]],SmallV[[#This Row],[AR-BC]:[V-H]],0)</f>
        <v>1</v>
      </c>
      <c r="V102" s="5" t="str">
        <f>INDEX(SmallV[[#Headers],[AR-BC]:[V-H]],SmallV[[#This Row],[Match]])</f>
        <v>AR-BC</v>
      </c>
      <c r="W102" s="5">
        <v>7207</v>
      </c>
      <c r="X102" s="27">
        <v>6</v>
      </c>
      <c r="Y102" s="5">
        <v>1105</v>
      </c>
      <c r="Z102" t="s">
        <v>17</v>
      </c>
      <c r="AA102" s="5">
        <v>103.22</v>
      </c>
      <c r="AB102" s="5" t="s">
        <v>17</v>
      </c>
      <c r="AC102" s="5" t="s">
        <v>17</v>
      </c>
      <c r="AD102" s="5" t="s">
        <v>17</v>
      </c>
      <c r="AE102" s="5">
        <v>1537.38</v>
      </c>
      <c r="AF102" s="5" t="s">
        <v>17</v>
      </c>
      <c r="AG102" s="27" t="s">
        <v>17</v>
      </c>
      <c r="AH102" s="82">
        <v>56.66</v>
      </c>
      <c r="AI102" s="42">
        <v>33.4</v>
      </c>
      <c r="AJ102" s="4">
        <v>2.8927</v>
      </c>
      <c r="AK102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2.8927</v>
      </c>
      <c r="AL102">
        <f>MATCH(SmallV[[#This Row],[t best]],SmallV[[#This Row],[t AR-BC]:[t V-H]],0)</f>
        <v>14</v>
      </c>
      <c r="AM102" t="str">
        <f>INDEX(SmallV[[#Headers],[t AR-BC]:[t V-H]],SmallV[[#This Row],[t Match]])</f>
        <v>t V-H</v>
      </c>
    </row>
    <row r="103" spans="1:39" ht="15" customHeight="1">
      <c r="A103" s="5" t="s">
        <v>56</v>
      </c>
      <c r="B103" s="5">
        <v>3</v>
      </c>
      <c r="C103" s="5">
        <v>50</v>
      </c>
      <c r="D103" s="5">
        <v>5</v>
      </c>
      <c r="E103" s="5">
        <v>1</v>
      </c>
      <c r="F103" s="5">
        <v>4218.37</v>
      </c>
      <c r="G103" s="27">
        <v>4218.37</v>
      </c>
      <c r="H103" s="5">
        <v>4218.37</v>
      </c>
      <c r="I103" s="5" t="s">
        <v>17</v>
      </c>
      <c r="J103" s="5">
        <v>4391.41</v>
      </c>
      <c r="K103" s="10">
        <v>4269.37</v>
      </c>
      <c r="L103" s="5" t="s">
        <v>17</v>
      </c>
      <c r="M103" s="5" t="s">
        <v>17</v>
      </c>
      <c r="N103" s="5">
        <v>4307.7</v>
      </c>
      <c r="O103" s="27" t="s">
        <v>17</v>
      </c>
      <c r="P103" s="27" t="s">
        <v>17</v>
      </c>
      <c r="Q103" s="82">
        <v>4219.66</v>
      </c>
      <c r="R103" s="43">
        <v>4218.37</v>
      </c>
      <c r="S103" s="4">
        <v>4218.37</v>
      </c>
      <c r="T103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4218.37</v>
      </c>
      <c r="U103" s="5">
        <f>MATCH(SmallV[[#This Row],[Best]],SmallV[[#This Row],[AR-BC]:[V-H]],0)</f>
        <v>1</v>
      </c>
      <c r="V103" s="5" t="str">
        <f>INDEX(SmallV[[#Headers],[AR-BC]:[V-H]],SmallV[[#This Row],[Match]])</f>
        <v>AR-BC</v>
      </c>
      <c r="W103" s="5">
        <v>4055</v>
      </c>
      <c r="X103" s="27">
        <v>78</v>
      </c>
      <c r="Y103" s="5">
        <v>982</v>
      </c>
      <c r="Z103" t="s">
        <v>17</v>
      </c>
      <c r="AA103" s="5">
        <v>111.14</v>
      </c>
      <c r="AB103" s="5" t="s">
        <v>17</v>
      </c>
      <c r="AC103" s="5" t="s">
        <v>17</v>
      </c>
      <c r="AD103" s="5" t="s">
        <v>17</v>
      </c>
      <c r="AE103" s="5">
        <v>1861.19</v>
      </c>
      <c r="AF103" s="5" t="s">
        <v>17</v>
      </c>
      <c r="AG103" s="27" t="s">
        <v>17</v>
      </c>
      <c r="AH103" s="82">
        <v>56.14</v>
      </c>
      <c r="AI103" s="42">
        <v>323.12</v>
      </c>
      <c r="AJ103" s="4">
        <v>3.2300900000000001</v>
      </c>
      <c r="AK103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3.2300900000000001</v>
      </c>
      <c r="AL103">
        <f>MATCH(SmallV[[#This Row],[t best]],SmallV[[#This Row],[t AR-BC]:[t V-H]],0)</f>
        <v>14</v>
      </c>
      <c r="AM103" t="str">
        <f>INDEX(SmallV[[#Headers],[t AR-BC]:[t V-H]],SmallV[[#This Row],[t Match]])</f>
        <v>t V-H</v>
      </c>
    </row>
    <row r="104" spans="1:39" ht="15" customHeight="1">
      <c r="A104" s="5" t="s">
        <v>55</v>
      </c>
      <c r="B104" s="5">
        <v>6</v>
      </c>
      <c r="C104" s="5">
        <v>5</v>
      </c>
      <c r="D104" s="5">
        <v>1</v>
      </c>
      <c r="E104" s="5">
        <v>1</v>
      </c>
      <c r="F104" s="5">
        <v>5789.35</v>
      </c>
      <c r="G104" s="27">
        <v>5789.35</v>
      </c>
      <c r="H104" s="5">
        <v>5789.35</v>
      </c>
      <c r="I104" s="5" t="s">
        <v>17</v>
      </c>
      <c r="J104" s="5">
        <v>5800.36</v>
      </c>
      <c r="K104" s="10">
        <v>5800.7</v>
      </c>
      <c r="L104" s="5" t="s">
        <v>17</v>
      </c>
      <c r="M104" s="5" t="s">
        <v>17</v>
      </c>
      <c r="N104" s="5">
        <v>5789.35</v>
      </c>
      <c r="O104" s="27" t="s">
        <v>17</v>
      </c>
      <c r="P104" s="27" t="s">
        <v>17</v>
      </c>
      <c r="Q104" s="82">
        <v>5789.35</v>
      </c>
      <c r="R104" s="43">
        <v>5789.35</v>
      </c>
      <c r="S104" s="79">
        <v>5789.35</v>
      </c>
      <c r="T104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5789.35</v>
      </c>
      <c r="U104" s="5">
        <f>MATCH(SmallV[[#This Row],[Best]],SmallV[[#This Row],[AR-BC]:[V-H]],0)</f>
        <v>1</v>
      </c>
      <c r="V104" s="5" t="str">
        <f>INDEX(SmallV[[#Headers],[AR-BC]:[V-H]],SmallV[[#This Row],[Match]])</f>
        <v>AR-BC</v>
      </c>
      <c r="W104" s="5">
        <v>0</v>
      </c>
      <c r="X104" s="27">
        <v>1</v>
      </c>
      <c r="Y104" s="5">
        <v>16</v>
      </c>
      <c r="Z104" t="s">
        <v>17</v>
      </c>
      <c r="AA104" s="5">
        <v>3.31</v>
      </c>
      <c r="AB104" s="5" t="s">
        <v>17</v>
      </c>
      <c r="AC104" s="5" t="s">
        <v>17</v>
      </c>
      <c r="AD104" s="5" t="s">
        <v>17</v>
      </c>
      <c r="AE104" s="5">
        <v>13.19</v>
      </c>
      <c r="AF104" s="5" t="s">
        <v>17</v>
      </c>
      <c r="AG104" s="27" t="s">
        <v>17</v>
      </c>
      <c r="AH104" s="82">
        <v>1.27</v>
      </c>
      <c r="AI104" s="42">
        <v>0.48</v>
      </c>
      <c r="AJ104" s="27">
        <v>1.3131600000000001</v>
      </c>
      <c r="AK104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0</v>
      </c>
      <c r="AL104">
        <f>MATCH(SmallV[[#This Row],[t best]],SmallV[[#This Row],[t AR-BC]:[t V-H]],0)</f>
        <v>1</v>
      </c>
      <c r="AM104" t="str">
        <f>INDEX(SmallV[[#Headers],[t AR-BC]:[t V-H]],SmallV[[#This Row],[t Match]])</f>
        <v>t AR-BC</v>
      </c>
    </row>
    <row r="105" spans="1:39" ht="15" customHeight="1">
      <c r="A105" s="5" t="s">
        <v>55</v>
      </c>
      <c r="B105" s="5">
        <v>6</v>
      </c>
      <c r="C105" s="5">
        <v>5</v>
      </c>
      <c r="D105" s="5">
        <v>2</v>
      </c>
      <c r="E105" s="5">
        <v>1</v>
      </c>
      <c r="F105" s="5">
        <v>4883.7700000000004</v>
      </c>
      <c r="G105" s="27">
        <v>4883.7700000000004</v>
      </c>
      <c r="H105" s="5">
        <v>4883.7700000000004</v>
      </c>
      <c r="I105" s="5" t="s">
        <v>17</v>
      </c>
      <c r="J105" s="5">
        <v>4905.8500000000004</v>
      </c>
      <c r="K105" s="10">
        <v>4883.7700000000004</v>
      </c>
      <c r="L105" s="5" t="s">
        <v>17</v>
      </c>
      <c r="M105" s="5" t="s">
        <v>17</v>
      </c>
      <c r="N105" s="5">
        <v>4883.7700000000004</v>
      </c>
      <c r="O105" s="27" t="s">
        <v>17</v>
      </c>
      <c r="P105" s="27" t="s">
        <v>17</v>
      </c>
      <c r="Q105" s="82">
        <v>4883.7700000000004</v>
      </c>
      <c r="R105" s="43">
        <v>4883.7700000000004</v>
      </c>
      <c r="S105" s="79">
        <v>4883.7700000000004</v>
      </c>
      <c r="T105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4883.7700000000004</v>
      </c>
      <c r="U105" s="5">
        <f>MATCH(SmallV[[#This Row],[Best]],SmallV[[#This Row],[AR-BC]:[V-H]],0)</f>
        <v>1</v>
      </c>
      <c r="V105" s="5" t="str">
        <f>INDEX(SmallV[[#Headers],[AR-BC]:[V-H]],SmallV[[#This Row],[Match]])</f>
        <v>AR-BC</v>
      </c>
      <c r="W105" s="5">
        <v>0</v>
      </c>
      <c r="X105" s="27">
        <v>2</v>
      </c>
      <c r="Y105" s="5">
        <v>14</v>
      </c>
      <c r="Z105" t="s">
        <v>17</v>
      </c>
      <c r="AA105" s="5">
        <v>3.23</v>
      </c>
      <c r="AB105" s="5" t="s">
        <v>17</v>
      </c>
      <c r="AC105" s="5" t="s">
        <v>17</v>
      </c>
      <c r="AD105" s="5" t="s">
        <v>17</v>
      </c>
      <c r="AE105" s="5">
        <v>12.51</v>
      </c>
      <c r="AF105" s="5" t="s">
        <v>17</v>
      </c>
      <c r="AG105" s="27" t="s">
        <v>17</v>
      </c>
      <c r="AH105" s="82">
        <v>1.0900000000000001</v>
      </c>
      <c r="AI105" s="42">
        <v>0.53</v>
      </c>
      <c r="AJ105" s="27">
        <v>1.7923800000000001</v>
      </c>
      <c r="AK105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0</v>
      </c>
      <c r="AL105">
        <f>MATCH(SmallV[[#This Row],[t best]],SmallV[[#This Row],[t AR-BC]:[t V-H]],0)</f>
        <v>1</v>
      </c>
      <c r="AM105" t="str">
        <f>INDEX(SmallV[[#Headers],[t AR-BC]:[t V-H]],SmallV[[#This Row],[t Match]])</f>
        <v>t AR-BC</v>
      </c>
    </row>
    <row r="106" spans="1:39" ht="15" customHeight="1">
      <c r="A106" s="5" t="s">
        <v>55</v>
      </c>
      <c r="B106" s="5">
        <v>6</v>
      </c>
      <c r="C106" s="5">
        <v>5</v>
      </c>
      <c r="D106" s="5">
        <v>3</v>
      </c>
      <c r="E106" s="5">
        <v>1</v>
      </c>
      <c r="F106" s="5">
        <v>6643.29</v>
      </c>
      <c r="G106" s="27">
        <v>6643.29</v>
      </c>
      <c r="H106" s="5">
        <v>6643.29</v>
      </c>
      <c r="I106" s="5" t="s">
        <v>17</v>
      </c>
      <c r="J106" s="5">
        <v>6660.29</v>
      </c>
      <c r="K106" s="10">
        <v>6900.29</v>
      </c>
      <c r="L106" s="5" t="s">
        <v>17</v>
      </c>
      <c r="M106" s="5" t="s">
        <v>17</v>
      </c>
      <c r="N106" s="5">
        <v>6643.29</v>
      </c>
      <c r="O106" s="27" t="s">
        <v>17</v>
      </c>
      <c r="P106" s="27" t="s">
        <v>17</v>
      </c>
      <c r="Q106" s="82">
        <v>6643.29</v>
      </c>
      <c r="R106" s="43">
        <v>6643.29</v>
      </c>
      <c r="S106" s="79">
        <v>6711.07</v>
      </c>
      <c r="T106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6643.29</v>
      </c>
      <c r="U106" s="5">
        <f>MATCH(SmallV[[#This Row],[Best]],SmallV[[#This Row],[AR-BC]:[V-H]],0)</f>
        <v>1</v>
      </c>
      <c r="V106" s="5" t="str">
        <f>INDEX(SmallV[[#Headers],[AR-BC]:[V-H]],SmallV[[#This Row],[Match]])</f>
        <v>AR-BC</v>
      </c>
      <c r="W106" s="5">
        <v>0</v>
      </c>
      <c r="X106" s="27">
        <v>3</v>
      </c>
      <c r="Y106" s="5">
        <v>24</v>
      </c>
      <c r="Z106" t="s">
        <v>17</v>
      </c>
      <c r="AA106" s="5">
        <v>3.32</v>
      </c>
      <c r="AB106" s="5" t="s">
        <v>17</v>
      </c>
      <c r="AC106" s="5" t="s">
        <v>17</v>
      </c>
      <c r="AD106" s="5" t="s">
        <v>17</v>
      </c>
      <c r="AE106" s="5">
        <v>11.81</v>
      </c>
      <c r="AF106" s="5" t="s">
        <v>17</v>
      </c>
      <c r="AG106" s="27" t="s">
        <v>17</v>
      </c>
      <c r="AH106" s="82">
        <v>1.1200000000000001</v>
      </c>
      <c r="AI106" s="42">
        <v>0.68</v>
      </c>
      <c r="AJ106" s="27">
        <v>2.03423</v>
      </c>
      <c r="AK106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0</v>
      </c>
      <c r="AL106">
        <f>MATCH(SmallV[[#This Row],[t best]],SmallV[[#This Row],[t AR-BC]:[t V-H]],0)</f>
        <v>1</v>
      </c>
      <c r="AM106" t="str">
        <f>INDEX(SmallV[[#Headers],[t AR-BC]:[t V-H]],SmallV[[#This Row],[t Match]])</f>
        <v>t AR-BC</v>
      </c>
    </row>
    <row r="107" spans="1:39" ht="15" customHeight="1">
      <c r="A107" s="5" t="s">
        <v>55</v>
      </c>
      <c r="B107" s="5">
        <v>6</v>
      </c>
      <c r="C107" s="5">
        <v>5</v>
      </c>
      <c r="D107" s="5">
        <v>4</v>
      </c>
      <c r="E107" s="5">
        <v>1</v>
      </c>
      <c r="F107" s="5">
        <v>5076.88</v>
      </c>
      <c r="G107" s="27">
        <v>5076.88</v>
      </c>
      <c r="H107" s="5">
        <v>5076.88</v>
      </c>
      <c r="I107" s="5" t="s">
        <v>17</v>
      </c>
      <c r="J107" s="5">
        <v>5077.88</v>
      </c>
      <c r="K107" s="10">
        <v>5076.88</v>
      </c>
      <c r="L107" s="5" t="s">
        <v>17</v>
      </c>
      <c r="M107" s="5" t="s">
        <v>17</v>
      </c>
      <c r="N107" s="5">
        <v>5076.88</v>
      </c>
      <c r="O107" s="27" t="s">
        <v>17</v>
      </c>
      <c r="P107" s="27" t="s">
        <v>17</v>
      </c>
      <c r="Q107" s="82">
        <v>5076.88</v>
      </c>
      <c r="R107" s="43">
        <v>5076.88</v>
      </c>
      <c r="S107" s="79">
        <v>5076.88</v>
      </c>
      <c r="T107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5076.88</v>
      </c>
      <c r="U107" s="5">
        <f>MATCH(SmallV[[#This Row],[Best]],SmallV[[#This Row],[AR-BC]:[V-H]],0)</f>
        <v>1</v>
      </c>
      <c r="V107" s="5" t="str">
        <f>INDEX(SmallV[[#Headers],[AR-BC]:[V-H]],SmallV[[#This Row],[Match]])</f>
        <v>AR-BC</v>
      </c>
      <c r="W107" s="5">
        <v>0</v>
      </c>
      <c r="X107" s="27">
        <v>2</v>
      </c>
      <c r="Y107" s="5">
        <v>22</v>
      </c>
      <c r="Z107" t="s">
        <v>17</v>
      </c>
      <c r="AA107" s="5">
        <v>3.6</v>
      </c>
      <c r="AB107" s="5" t="s">
        <v>17</v>
      </c>
      <c r="AC107" s="5" t="s">
        <v>17</v>
      </c>
      <c r="AD107" s="5" t="s">
        <v>17</v>
      </c>
      <c r="AE107" s="5">
        <v>12.29</v>
      </c>
      <c r="AF107" s="5" t="s">
        <v>17</v>
      </c>
      <c r="AG107" s="27" t="s">
        <v>17</v>
      </c>
      <c r="AH107" s="82">
        <v>1</v>
      </c>
      <c r="AI107" s="42">
        <v>0.34</v>
      </c>
      <c r="AJ107" s="27">
        <v>1.95903</v>
      </c>
      <c r="AK107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0</v>
      </c>
      <c r="AL107">
        <f>MATCH(SmallV[[#This Row],[t best]],SmallV[[#This Row],[t AR-BC]:[t V-H]],0)</f>
        <v>1</v>
      </c>
      <c r="AM107" t="str">
        <f>INDEX(SmallV[[#Headers],[t AR-BC]:[t V-H]],SmallV[[#This Row],[t Match]])</f>
        <v>t AR-BC</v>
      </c>
    </row>
    <row r="108" spans="1:39" ht="15" customHeight="1">
      <c r="A108" s="5" t="s">
        <v>55</v>
      </c>
      <c r="B108" s="5">
        <v>6</v>
      </c>
      <c r="C108" s="5">
        <v>5</v>
      </c>
      <c r="D108" s="5">
        <v>5</v>
      </c>
      <c r="E108" s="5">
        <v>1</v>
      </c>
      <c r="F108" s="5">
        <v>4377.71</v>
      </c>
      <c r="G108" s="27">
        <v>4377.71</v>
      </c>
      <c r="H108" s="5">
        <v>4377.71</v>
      </c>
      <c r="I108" s="5" t="s">
        <v>17</v>
      </c>
      <c r="J108" s="5">
        <v>4377.71</v>
      </c>
      <c r="K108" s="10">
        <v>4528.8100000000004</v>
      </c>
      <c r="L108" s="5" t="s">
        <v>17</v>
      </c>
      <c r="M108" s="5" t="s">
        <v>17</v>
      </c>
      <c r="N108" s="5">
        <v>4377.71</v>
      </c>
      <c r="O108" s="27" t="s">
        <v>17</v>
      </c>
      <c r="P108" s="27" t="s">
        <v>17</v>
      </c>
      <c r="Q108" s="82">
        <v>4377.71</v>
      </c>
      <c r="R108" s="43">
        <v>4377.71</v>
      </c>
      <c r="S108" s="79">
        <v>4377.71</v>
      </c>
      <c r="T108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4377.71</v>
      </c>
      <c r="U108" s="5">
        <f>MATCH(SmallV[[#This Row],[Best]],SmallV[[#This Row],[AR-BC]:[V-H]],0)</f>
        <v>1</v>
      </c>
      <c r="V108" s="5" t="str">
        <f>INDEX(SmallV[[#Headers],[AR-BC]:[V-H]],SmallV[[#This Row],[Match]])</f>
        <v>AR-BC</v>
      </c>
      <c r="W108" s="5">
        <v>0</v>
      </c>
      <c r="X108" s="27">
        <v>0</v>
      </c>
      <c r="Y108" s="5">
        <v>13</v>
      </c>
      <c r="Z108" t="s">
        <v>17</v>
      </c>
      <c r="AA108" s="5">
        <v>3.2</v>
      </c>
      <c r="AB108" s="5" t="s">
        <v>17</v>
      </c>
      <c r="AC108" s="5" t="s">
        <v>17</v>
      </c>
      <c r="AD108" s="5" t="s">
        <v>17</v>
      </c>
      <c r="AE108" s="5">
        <v>11.18</v>
      </c>
      <c r="AF108" s="5" t="s">
        <v>17</v>
      </c>
      <c r="AG108" s="27" t="s">
        <v>17</v>
      </c>
      <c r="AH108" s="82">
        <v>0.96</v>
      </c>
      <c r="AI108" s="42">
        <v>0.33</v>
      </c>
      <c r="AJ108" s="27">
        <v>0.76891799999999999</v>
      </c>
      <c r="AK108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0</v>
      </c>
      <c r="AL108">
        <f>MATCH(SmallV[[#This Row],[t best]],SmallV[[#This Row],[t AR-BC]:[t V-H]],0)</f>
        <v>1</v>
      </c>
      <c r="AM108" t="str">
        <f>INDEX(SmallV[[#Headers],[t AR-BC]:[t V-H]],SmallV[[#This Row],[t Match]])</f>
        <v>t AR-BC</v>
      </c>
    </row>
    <row r="109" spans="1:39" ht="15" customHeight="1">
      <c r="A109" s="5" t="s">
        <v>55</v>
      </c>
      <c r="B109" s="5">
        <v>6</v>
      </c>
      <c r="C109" s="5">
        <v>10</v>
      </c>
      <c r="D109" s="5">
        <v>1</v>
      </c>
      <c r="E109" s="5">
        <v>1</v>
      </c>
      <c r="F109" s="5">
        <v>8480.17</v>
      </c>
      <c r="G109" s="27">
        <v>8480.17</v>
      </c>
      <c r="H109" s="5">
        <v>8480.17</v>
      </c>
      <c r="I109" s="5" t="s">
        <v>17</v>
      </c>
      <c r="J109" s="5">
        <v>8480.17</v>
      </c>
      <c r="K109" s="10">
        <v>9043.2900000000009</v>
      </c>
      <c r="L109" s="5" t="s">
        <v>17</v>
      </c>
      <c r="M109" s="5" t="s">
        <v>17</v>
      </c>
      <c r="N109" s="5">
        <v>8480.17</v>
      </c>
      <c r="O109" s="27" t="s">
        <v>17</v>
      </c>
      <c r="P109" s="27" t="s">
        <v>17</v>
      </c>
      <c r="Q109" s="82">
        <v>8480.17</v>
      </c>
      <c r="R109" s="43">
        <v>8480.17</v>
      </c>
      <c r="S109" s="79">
        <v>8480.17</v>
      </c>
      <c r="T109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8480.17</v>
      </c>
      <c r="U109" s="5">
        <f>MATCH(SmallV[[#This Row],[Best]],SmallV[[#This Row],[AR-BC]:[V-H]],0)</f>
        <v>1</v>
      </c>
      <c r="V109" s="5" t="str">
        <f>INDEX(SmallV[[#Headers],[AR-BC]:[V-H]],SmallV[[#This Row],[Match]])</f>
        <v>AR-BC</v>
      </c>
      <c r="W109" s="5">
        <v>11</v>
      </c>
      <c r="X109" s="27">
        <v>8</v>
      </c>
      <c r="Y109" s="5">
        <v>86</v>
      </c>
      <c r="Z109" t="s">
        <v>17</v>
      </c>
      <c r="AA109" s="5">
        <v>19.16</v>
      </c>
      <c r="AB109" s="5" t="s">
        <v>17</v>
      </c>
      <c r="AC109" s="5" t="s">
        <v>17</v>
      </c>
      <c r="AD109" s="5" t="s">
        <v>17</v>
      </c>
      <c r="AE109" s="5">
        <v>69.239999999999995</v>
      </c>
      <c r="AF109" s="5" t="s">
        <v>17</v>
      </c>
      <c r="AG109" s="27" t="s">
        <v>17</v>
      </c>
      <c r="AH109" s="82">
        <v>6.31</v>
      </c>
      <c r="AI109" s="42">
        <v>2.82</v>
      </c>
      <c r="AJ109" s="27">
        <v>5.66831</v>
      </c>
      <c r="AK109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2.82</v>
      </c>
      <c r="AL109">
        <f>MATCH(SmallV[[#This Row],[t best]],SmallV[[#This Row],[t AR-BC]:[t V-H]],0)</f>
        <v>13</v>
      </c>
      <c r="AM109" t="str">
        <f>INDEX(SmallV[[#Headers],[t AR-BC]:[t V-H]],SmallV[[#This Row],[t Match]])</f>
        <v>t G-BC</v>
      </c>
    </row>
    <row r="110" spans="1:39" ht="15" customHeight="1">
      <c r="A110" s="5" t="s">
        <v>55</v>
      </c>
      <c r="B110" s="5">
        <v>6</v>
      </c>
      <c r="C110" s="5">
        <v>10</v>
      </c>
      <c r="D110" s="5">
        <v>2</v>
      </c>
      <c r="E110" s="5">
        <v>1</v>
      </c>
      <c r="F110" s="5">
        <v>8347.44</v>
      </c>
      <c r="G110" s="27">
        <v>8347.44</v>
      </c>
      <c r="H110" s="5">
        <v>8356.35</v>
      </c>
      <c r="I110" s="5" t="s">
        <v>17</v>
      </c>
      <c r="J110" s="5">
        <v>8367.43</v>
      </c>
      <c r="K110" s="10">
        <v>8964.48</v>
      </c>
      <c r="L110" s="5" t="s">
        <v>17</v>
      </c>
      <c r="M110" s="5" t="s">
        <v>17</v>
      </c>
      <c r="N110" s="5">
        <v>8347.44</v>
      </c>
      <c r="O110" s="27" t="s">
        <v>17</v>
      </c>
      <c r="P110" s="27" t="s">
        <v>17</v>
      </c>
      <c r="Q110" s="82">
        <v>8347.44</v>
      </c>
      <c r="R110" s="43">
        <v>8347.44</v>
      </c>
      <c r="S110" s="79">
        <v>8637.52</v>
      </c>
      <c r="T110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8347.44</v>
      </c>
      <c r="U110" s="5">
        <f>MATCH(SmallV[[#This Row],[Best]],SmallV[[#This Row],[AR-BC]:[V-H]],0)</f>
        <v>1</v>
      </c>
      <c r="V110" s="5" t="str">
        <f>INDEX(SmallV[[#Headers],[AR-BC]:[V-H]],SmallV[[#This Row],[Match]])</f>
        <v>AR-BC</v>
      </c>
      <c r="W110" s="5">
        <v>7</v>
      </c>
      <c r="X110" s="27">
        <v>5</v>
      </c>
      <c r="Y110" s="5">
        <v>79</v>
      </c>
      <c r="Z110" t="s">
        <v>17</v>
      </c>
      <c r="AA110" s="5">
        <v>16.670000000000002</v>
      </c>
      <c r="AB110" s="5" t="s">
        <v>17</v>
      </c>
      <c r="AC110" s="5" t="s">
        <v>17</v>
      </c>
      <c r="AD110" s="5" t="s">
        <v>17</v>
      </c>
      <c r="AE110" s="5">
        <v>49.63</v>
      </c>
      <c r="AF110" s="5" t="s">
        <v>17</v>
      </c>
      <c r="AG110" s="27" t="s">
        <v>17</v>
      </c>
      <c r="AH110" s="82">
        <v>5.68</v>
      </c>
      <c r="AI110" s="42">
        <v>1.21</v>
      </c>
      <c r="AJ110" s="27">
        <v>5.7796900000000004</v>
      </c>
      <c r="AK110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1.21</v>
      </c>
      <c r="AL110">
        <f>MATCH(SmallV[[#This Row],[t best]],SmallV[[#This Row],[t AR-BC]:[t V-H]],0)</f>
        <v>13</v>
      </c>
      <c r="AM110" t="str">
        <f>INDEX(SmallV[[#Headers],[t AR-BC]:[t V-H]],SmallV[[#This Row],[t Match]])</f>
        <v>t G-BC</v>
      </c>
    </row>
    <row r="111" spans="1:39" ht="15" customHeight="1">
      <c r="A111" s="5" t="s">
        <v>55</v>
      </c>
      <c r="B111" s="5">
        <v>6</v>
      </c>
      <c r="C111" s="5">
        <v>10</v>
      </c>
      <c r="D111" s="5">
        <v>3</v>
      </c>
      <c r="E111" s="5">
        <v>1</v>
      </c>
      <c r="F111" s="5">
        <v>8321.68</v>
      </c>
      <c r="G111" s="27">
        <v>8321.68</v>
      </c>
      <c r="H111" s="5">
        <v>8360.0499999999993</v>
      </c>
      <c r="I111" s="5" t="s">
        <v>17</v>
      </c>
      <c r="J111" s="5">
        <v>8393.2800000000007</v>
      </c>
      <c r="K111" s="10">
        <v>8462.1</v>
      </c>
      <c r="L111" s="5" t="s">
        <v>17</v>
      </c>
      <c r="M111" s="5" t="s">
        <v>17</v>
      </c>
      <c r="N111" s="5">
        <v>8321.68</v>
      </c>
      <c r="O111" s="27" t="s">
        <v>17</v>
      </c>
      <c r="P111" s="27" t="s">
        <v>17</v>
      </c>
      <c r="Q111" s="82">
        <v>8321.68</v>
      </c>
      <c r="R111" s="43">
        <v>8321.68</v>
      </c>
      <c r="S111" s="79">
        <v>8431.7900000000009</v>
      </c>
      <c r="T111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8321.68</v>
      </c>
      <c r="U111" s="5">
        <f>MATCH(SmallV[[#This Row],[Best]],SmallV[[#This Row],[AR-BC]:[V-H]],0)</f>
        <v>1</v>
      </c>
      <c r="V111" s="5" t="str">
        <f>INDEX(SmallV[[#Headers],[AR-BC]:[V-H]],SmallV[[#This Row],[Match]])</f>
        <v>AR-BC</v>
      </c>
      <c r="W111" s="5">
        <v>4</v>
      </c>
      <c r="X111" s="27">
        <v>3</v>
      </c>
      <c r="Y111" s="5">
        <v>107</v>
      </c>
      <c r="Z111" t="s">
        <v>17</v>
      </c>
      <c r="AA111" s="5">
        <v>12.99</v>
      </c>
      <c r="AB111" s="5" t="s">
        <v>17</v>
      </c>
      <c r="AC111" s="5" t="s">
        <v>17</v>
      </c>
      <c r="AD111" s="5" t="s">
        <v>17</v>
      </c>
      <c r="AE111" s="5">
        <v>54.53</v>
      </c>
      <c r="AF111" s="5" t="s">
        <v>17</v>
      </c>
      <c r="AG111" s="27" t="s">
        <v>17</v>
      </c>
      <c r="AH111" s="82">
        <v>6.34</v>
      </c>
      <c r="AI111" s="42">
        <v>1.01</v>
      </c>
      <c r="AJ111" s="27">
        <v>4.38523</v>
      </c>
      <c r="AK111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1.01</v>
      </c>
      <c r="AL111">
        <f>MATCH(SmallV[[#This Row],[t best]],SmallV[[#This Row],[t AR-BC]:[t V-H]],0)</f>
        <v>13</v>
      </c>
      <c r="AM111" t="str">
        <f>INDEX(SmallV[[#Headers],[t AR-BC]:[t V-H]],SmallV[[#This Row],[t Match]])</f>
        <v>t G-BC</v>
      </c>
    </row>
    <row r="112" spans="1:39" ht="15" customHeight="1">
      <c r="A112" s="5" t="s">
        <v>55</v>
      </c>
      <c r="B112" s="5">
        <v>6</v>
      </c>
      <c r="C112" s="5">
        <v>10</v>
      </c>
      <c r="D112" s="5">
        <v>4</v>
      </c>
      <c r="E112" s="5">
        <v>1</v>
      </c>
      <c r="F112" s="5">
        <v>8474.26</v>
      </c>
      <c r="G112" s="27">
        <v>8474.26</v>
      </c>
      <c r="H112" s="5">
        <v>8474.26</v>
      </c>
      <c r="I112" s="5" t="s">
        <v>17</v>
      </c>
      <c r="J112" s="5">
        <v>8474.26</v>
      </c>
      <c r="K112" s="10">
        <v>8474.26</v>
      </c>
      <c r="L112" s="5" t="s">
        <v>17</v>
      </c>
      <c r="M112" s="5" t="s">
        <v>17</v>
      </c>
      <c r="N112" s="5">
        <v>8493.26</v>
      </c>
      <c r="O112" s="27" t="s">
        <v>17</v>
      </c>
      <c r="P112" s="27" t="s">
        <v>17</v>
      </c>
      <c r="Q112" s="82">
        <v>8474.26</v>
      </c>
      <c r="R112" s="43">
        <v>8474.26</v>
      </c>
      <c r="S112" s="79">
        <v>8474.26</v>
      </c>
      <c r="T112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8474.26</v>
      </c>
      <c r="U112" s="5">
        <f>MATCH(SmallV[[#This Row],[Best]],SmallV[[#This Row],[AR-BC]:[V-H]],0)</f>
        <v>1</v>
      </c>
      <c r="V112" s="5" t="str">
        <f>INDEX(SmallV[[#Headers],[AR-BC]:[V-H]],SmallV[[#This Row],[Match]])</f>
        <v>AR-BC</v>
      </c>
      <c r="W112" s="5">
        <v>5</v>
      </c>
      <c r="X112" s="27">
        <v>2</v>
      </c>
      <c r="Y112" s="5">
        <v>77</v>
      </c>
      <c r="Z112" t="s">
        <v>17</v>
      </c>
      <c r="AA112" s="5">
        <v>17.54</v>
      </c>
      <c r="AB112" s="5" t="s">
        <v>17</v>
      </c>
      <c r="AC112" s="5" t="s">
        <v>17</v>
      </c>
      <c r="AD112" s="5" t="s">
        <v>17</v>
      </c>
      <c r="AE112" s="5">
        <v>57.84</v>
      </c>
      <c r="AF112" s="5" t="s">
        <v>17</v>
      </c>
      <c r="AG112" s="27" t="s">
        <v>17</v>
      </c>
      <c r="AH112" s="82">
        <v>4.78</v>
      </c>
      <c r="AI112" s="42">
        <v>1.43</v>
      </c>
      <c r="AJ112" s="27">
        <v>1.9548000000000001</v>
      </c>
      <c r="AK112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1.43</v>
      </c>
      <c r="AL112">
        <f>MATCH(SmallV[[#This Row],[t best]],SmallV[[#This Row],[t AR-BC]:[t V-H]],0)</f>
        <v>13</v>
      </c>
      <c r="AM112" t="str">
        <f>INDEX(SmallV[[#Headers],[t AR-BC]:[t V-H]],SmallV[[#This Row],[t Match]])</f>
        <v>t G-BC</v>
      </c>
    </row>
    <row r="113" spans="1:39" ht="15" customHeight="1">
      <c r="A113" s="5" t="s">
        <v>55</v>
      </c>
      <c r="B113" s="5">
        <v>6</v>
      </c>
      <c r="C113" s="5">
        <v>10</v>
      </c>
      <c r="D113" s="5">
        <v>5</v>
      </c>
      <c r="E113" s="5">
        <v>1</v>
      </c>
      <c r="F113" s="5">
        <v>9386.0300000000007</v>
      </c>
      <c r="G113" s="27">
        <v>9386.0300000000007</v>
      </c>
      <c r="H113" s="5">
        <v>9386.0300000000007</v>
      </c>
      <c r="I113" s="5" t="s">
        <v>17</v>
      </c>
      <c r="J113" s="5">
        <v>9389.6200000000008</v>
      </c>
      <c r="K113" s="10">
        <v>9386.33</v>
      </c>
      <c r="L113" s="5" t="s">
        <v>17</v>
      </c>
      <c r="M113" s="5" t="s">
        <v>17</v>
      </c>
      <c r="N113" s="5">
        <v>9386.0300000000007</v>
      </c>
      <c r="O113" s="27" t="s">
        <v>17</v>
      </c>
      <c r="P113" s="27" t="s">
        <v>17</v>
      </c>
      <c r="Q113" s="82">
        <v>9386.0300000000007</v>
      </c>
      <c r="R113" s="43">
        <v>9386.0300000000007</v>
      </c>
      <c r="S113" s="79">
        <v>9386.0300000000007</v>
      </c>
      <c r="T113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9386.0300000000007</v>
      </c>
      <c r="U113" s="5">
        <f>MATCH(SmallV[[#This Row],[Best]],SmallV[[#This Row],[AR-BC]:[V-H]],0)</f>
        <v>1</v>
      </c>
      <c r="V113" s="5" t="str">
        <f>INDEX(SmallV[[#Headers],[AR-BC]:[V-H]],SmallV[[#This Row],[Match]])</f>
        <v>AR-BC</v>
      </c>
      <c r="W113" s="5">
        <v>3</v>
      </c>
      <c r="X113" s="27">
        <v>14</v>
      </c>
      <c r="Y113" s="5">
        <v>82</v>
      </c>
      <c r="Z113" t="s">
        <v>17</v>
      </c>
      <c r="AA113" s="5">
        <v>15.84</v>
      </c>
      <c r="AB113" s="5" t="s">
        <v>17</v>
      </c>
      <c r="AC113" s="5" t="s">
        <v>17</v>
      </c>
      <c r="AD113" s="5" t="s">
        <v>17</v>
      </c>
      <c r="AE113" s="5">
        <v>50.1</v>
      </c>
      <c r="AF113" s="5" t="s">
        <v>17</v>
      </c>
      <c r="AG113" s="27" t="s">
        <v>17</v>
      </c>
      <c r="AH113" s="82">
        <v>5.9</v>
      </c>
      <c r="AI113" s="42">
        <v>1.28</v>
      </c>
      <c r="AJ113" s="27">
        <v>4.4911500000000002</v>
      </c>
      <c r="AK113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1.28</v>
      </c>
      <c r="AL113">
        <f>MATCH(SmallV[[#This Row],[t best]],SmallV[[#This Row],[t AR-BC]:[t V-H]],0)</f>
        <v>13</v>
      </c>
      <c r="AM113" t="str">
        <f>INDEX(SmallV[[#Headers],[t AR-BC]:[t V-H]],SmallV[[#This Row],[t Match]])</f>
        <v>t G-BC</v>
      </c>
    </row>
    <row r="114" spans="1:39" ht="15" customHeight="1">
      <c r="A114" s="5" t="s">
        <v>55</v>
      </c>
      <c r="B114" s="5">
        <v>6</v>
      </c>
      <c r="C114" s="5">
        <v>15</v>
      </c>
      <c r="D114" s="5">
        <v>1</v>
      </c>
      <c r="E114" s="5">
        <v>1</v>
      </c>
      <c r="F114" s="5">
        <v>12052.56</v>
      </c>
      <c r="G114" s="27">
        <v>12052.56</v>
      </c>
      <c r="H114" s="5">
        <v>12052.56</v>
      </c>
      <c r="I114" s="5" t="s">
        <v>17</v>
      </c>
      <c r="J114" s="5">
        <v>12069.6</v>
      </c>
      <c r="K114" s="10">
        <v>12113.82</v>
      </c>
      <c r="L114" s="5" t="s">
        <v>17</v>
      </c>
      <c r="M114" s="5" t="s">
        <v>17</v>
      </c>
      <c r="N114" s="5">
        <v>12192.5</v>
      </c>
      <c r="O114" s="27" t="s">
        <v>17</v>
      </c>
      <c r="P114" s="27" t="s">
        <v>17</v>
      </c>
      <c r="Q114" s="82">
        <v>12052.56</v>
      </c>
      <c r="R114" s="43">
        <v>12052.56</v>
      </c>
      <c r="S114" s="79">
        <v>12088.3</v>
      </c>
      <c r="T114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12052.56</v>
      </c>
      <c r="U114" s="5">
        <f>MATCH(SmallV[[#This Row],[Best]],SmallV[[#This Row],[AR-BC]:[V-H]],0)</f>
        <v>1</v>
      </c>
      <c r="V114" s="5" t="str">
        <f>INDEX(SmallV[[#Headers],[AR-BC]:[V-H]],SmallV[[#This Row],[Match]])</f>
        <v>AR-BC</v>
      </c>
      <c r="W114" s="5">
        <v>22</v>
      </c>
      <c r="X114" s="27">
        <v>33</v>
      </c>
      <c r="Y114" s="5">
        <v>179</v>
      </c>
      <c r="Z114" t="s">
        <v>17</v>
      </c>
      <c r="AA114" s="5">
        <v>36.76</v>
      </c>
      <c r="AB114" s="5" t="s">
        <v>17</v>
      </c>
      <c r="AC114" s="5" t="s">
        <v>17</v>
      </c>
      <c r="AD114" s="5" t="s">
        <v>17</v>
      </c>
      <c r="AE114" s="5">
        <v>148.47999999999999</v>
      </c>
      <c r="AF114" s="5" t="s">
        <v>17</v>
      </c>
      <c r="AG114" s="27" t="s">
        <v>17</v>
      </c>
      <c r="AH114" s="82">
        <v>20.69</v>
      </c>
      <c r="AI114" s="42">
        <v>9.9499999999999993</v>
      </c>
      <c r="AJ114" s="27">
        <v>12.526999999999999</v>
      </c>
      <c r="AK114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9.9499999999999993</v>
      </c>
      <c r="AL114">
        <f>MATCH(SmallV[[#This Row],[t best]],SmallV[[#This Row],[t AR-BC]:[t V-H]],0)</f>
        <v>13</v>
      </c>
      <c r="AM114" t="str">
        <f>INDEX(SmallV[[#Headers],[t AR-BC]:[t V-H]],SmallV[[#This Row],[t Match]])</f>
        <v>t G-BC</v>
      </c>
    </row>
    <row r="115" spans="1:39" ht="15" customHeight="1">
      <c r="A115" s="5" t="s">
        <v>55</v>
      </c>
      <c r="B115" s="5">
        <v>6</v>
      </c>
      <c r="C115" s="5">
        <v>15</v>
      </c>
      <c r="D115" s="5">
        <v>2</v>
      </c>
      <c r="E115" s="5">
        <v>1</v>
      </c>
      <c r="F115" s="5">
        <v>11823.55</v>
      </c>
      <c r="G115" s="27">
        <v>11823.55</v>
      </c>
      <c r="H115" s="5">
        <v>11825.87</v>
      </c>
      <c r="I115" s="5" t="s">
        <v>17</v>
      </c>
      <c r="J115" s="5">
        <v>11898.7</v>
      </c>
      <c r="K115" s="10">
        <v>11825.87</v>
      </c>
      <c r="L115" s="5" t="s">
        <v>17</v>
      </c>
      <c r="M115" s="5" t="s">
        <v>17</v>
      </c>
      <c r="N115" s="5">
        <v>11823.55</v>
      </c>
      <c r="O115" s="27" t="s">
        <v>17</v>
      </c>
      <c r="P115" s="27" t="s">
        <v>17</v>
      </c>
      <c r="Q115" s="82">
        <v>11823.55</v>
      </c>
      <c r="R115" s="43">
        <v>11823.55</v>
      </c>
      <c r="S115" s="79">
        <v>11823.6</v>
      </c>
      <c r="T115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11823.55</v>
      </c>
      <c r="U115" s="5">
        <f>MATCH(SmallV[[#This Row],[Best]],SmallV[[#This Row],[AR-BC]:[V-H]],0)</f>
        <v>1</v>
      </c>
      <c r="V115" s="5" t="str">
        <f>INDEX(SmallV[[#Headers],[AR-BC]:[V-H]],SmallV[[#This Row],[Match]])</f>
        <v>AR-BC</v>
      </c>
      <c r="W115" s="5">
        <v>31</v>
      </c>
      <c r="X115" s="27">
        <v>18</v>
      </c>
      <c r="Y115" s="5">
        <v>243</v>
      </c>
      <c r="Z115" t="s">
        <v>17</v>
      </c>
      <c r="AA115" s="5">
        <v>41.9</v>
      </c>
      <c r="AB115" s="5" t="s">
        <v>17</v>
      </c>
      <c r="AC115" s="5" t="s">
        <v>17</v>
      </c>
      <c r="AD115" s="5" t="s">
        <v>17</v>
      </c>
      <c r="AE115" s="5">
        <v>155.75</v>
      </c>
      <c r="AF115" s="5" t="s">
        <v>17</v>
      </c>
      <c r="AG115" s="27" t="s">
        <v>17</v>
      </c>
      <c r="AH115" s="82">
        <v>19.2</v>
      </c>
      <c r="AI115" s="42">
        <v>2.21</v>
      </c>
      <c r="AJ115" s="27">
        <v>7.2415500000000002</v>
      </c>
      <c r="AK115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2.21</v>
      </c>
      <c r="AL115">
        <f>MATCH(SmallV[[#This Row],[t best]],SmallV[[#This Row],[t AR-BC]:[t V-H]],0)</f>
        <v>13</v>
      </c>
      <c r="AM115" t="str">
        <f>INDEX(SmallV[[#Headers],[t AR-BC]:[t V-H]],SmallV[[#This Row],[t Match]])</f>
        <v>t G-BC</v>
      </c>
    </row>
    <row r="116" spans="1:39" ht="15" customHeight="1">
      <c r="A116" s="5" t="s">
        <v>55</v>
      </c>
      <c r="B116" s="5">
        <v>6</v>
      </c>
      <c r="C116" s="5">
        <v>15</v>
      </c>
      <c r="D116" s="5">
        <v>3</v>
      </c>
      <c r="E116" s="5">
        <v>1</v>
      </c>
      <c r="F116" s="5">
        <v>13305.71</v>
      </c>
      <c r="G116" s="27">
        <v>13305.71</v>
      </c>
      <c r="H116" s="5">
        <v>13305.71</v>
      </c>
      <c r="I116" s="5" t="s">
        <v>17</v>
      </c>
      <c r="J116" s="5">
        <v>13548.8</v>
      </c>
      <c r="K116" s="10">
        <v>13438.37</v>
      </c>
      <c r="L116" s="5" t="s">
        <v>17</v>
      </c>
      <c r="M116" s="5" t="s">
        <v>17</v>
      </c>
      <c r="N116" s="5">
        <v>13305.71</v>
      </c>
      <c r="O116" s="27" t="s">
        <v>17</v>
      </c>
      <c r="P116" s="27" t="s">
        <v>17</v>
      </c>
      <c r="Q116" s="82">
        <v>13305.71</v>
      </c>
      <c r="R116" s="43">
        <v>13305.71</v>
      </c>
      <c r="S116" s="79">
        <v>13333.1</v>
      </c>
      <c r="T116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13305.71</v>
      </c>
      <c r="U116" s="5">
        <f>MATCH(SmallV[[#This Row],[Best]],SmallV[[#This Row],[AR-BC]:[V-H]],0)</f>
        <v>1</v>
      </c>
      <c r="V116" s="5" t="str">
        <f>INDEX(SmallV[[#Headers],[AR-BC]:[V-H]],SmallV[[#This Row],[Match]])</f>
        <v>AR-BC</v>
      </c>
      <c r="W116" s="5">
        <v>27</v>
      </c>
      <c r="X116" s="27">
        <v>16</v>
      </c>
      <c r="Y116" s="5">
        <v>270</v>
      </c>
      <c r="Z116" t="s">
        <v>17</v>
      </c>
      <c r="AA116" s="5">
        <v>29</v>
      </c>
      <c r="AB116" s="5" t="s">
        <v>17</v>
      </c>
      <c r="AC116" s="5" t="s">
        <v>17</v>
      </c>
      <c r="AD116" s="5" t="s">
        <v>17</v>
      </c>
      <c r="AE116" s="5">
        <v>185.46</v>
      </c>
      <c r="AF116" s="5" t="s">
        <v>17</v>
      </c>
      <c r="AG116" s="27" t="s">
        <v>17</v>
      </c>
      <c r="AH116" s="82">
        <v>19.46</v>
      </c>
      <c r="AI116" s="42">
        <v>3.35</v>
      </c>
      <c r="AJ116" s="27">
        <v>6.4162800000000004</v>
      </c>
      <c r="AK116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3.35</v>
      </c>
      <c r="AL116">
        <f>MATCH(SmallV[[#This Row],[t best]],SmallV[[#This Row],[t AR-BC]:[t V-H]],0)</f>
        <v>13</v>
      </c>
      <c r="AM116" t="str">
        <f>INDEX(SmallV[[#Headers],[t AR-BC]:[t V-H]],SmallV[[#This Row],[t Match]])</f>
        <v>t G-BC</v>
      </c>
    </row>
    <row r="117" spans="1:39" ht="15" customHeight="1">
      <c r="A117" s="5" t="s">
        <v>55</v>
      </c>
      <c r="B117" s="5">
        <v>6</v>
      </c>
      <c r="C117" s="5">
        <v>15</v>
      </c>
      <c r="D117" s="5">
        <v>4</v>
      </c>
      <c r="E117" s="5">
        <v>1</v>
      </c>
      <c r="F117" s="5">
        <v>10479.290000000001</v>
      </c>
      <c r="G117" s="27">
        <v>10479.290000000001</v>
      </c>
      <c r="H117" s="5">
        <v>10494.11</v>
      </c>
      <c r="I117" s="5" t="s">
        <v>17</v>
      </c>
      <c r="J117" s="5">
        <v>10509.5</v>
      </c>
      <c r="K117" s="10">
        <v>10522.97</v>
      </c>
      <c r="L117" s="5" t="s">
        <v>17</v>
      </c>
      <c r="M117" s="5" t="s">
        <v>17</v>
      </c>
      <c r="N117" s="5">
        <v>10494.11</v>
      </c>
      <c r="O117" s="27" t="s">
        <v>17</v>
      </c>
      <c r="P117" s="27" t="s">
        <v>17</v>
      </c>
      <c r="Q117" s="82">
        <v>10479.290000000001</v>
      </c>
      <c r="R117" s="43">
        <v>10479.290000000001</v>
      </c>
      <c r="S117" s="79">
        <v>10479.299999999999</v>
      </c>
      <c r="T117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10479.290000000001</v>
      </c>
      <c r="U117" s="5">
        <f>MATCH(SmallV[[#This Row],[Best]],SmallV[[#This Row],[AR-BC]:[V-H]],0)</f>
        <v>1</v>
      </c>
      <c r="V117" s="5" t="str">
        <f>INDEX(SmallV[[#Headers],[AR-BC]:[V-H]],SmallV[[#This Row],[Match]])</f>
        <v>AR-BC</v>
      </c>
      <c r="W117" s="5">
        <v>19</v>
      </c>
      <c r="X117" s="27">
        <v>31</v>
      </c>
      <c r="Y117" s="5">
        <v>239</v>
      </c>
      <c r="Z117" t="s">
        <v>17</v>
      </c>
      <c r="AA117" s="5">
        <v>31.8</v>
      </c>
      <c r="AB117" s="5" t="s">
        <v>17</v>
      </c>
      <c r="AC117" s="5" t="s">
        <v>17</v>
      </c>
      <c r="AD117" s="5" t="s">
        <v>17</v>
      </c>
      <c r="AE117" s="5">
        <v>173.15</v>
      </c>
      <c r="AF117" s="5" t="s">
        <v>17</v>
      </c>
      <c r="AG117" s="27" t="s">
        <v>17</v>
      </c>
      <c r="AH117" s="82">
        <v>20.78</v>
      </c>
      <c r="AI117" s="42">
        <v>4.1100000000000003</v>
      </c>
      <c r="AJ117" s="27">
        <v>8.8423999999999996</v>
      </c>
      <c r="AK117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4.1100000000000003</v>
      </c>
      <c r="AL117">
        <f>MATCH(SmallV[[#This Row],[t best]],SmallV[[#This Row],[t AR-BC]:[t V-H]],0)</f>
        <v>13</v>
      </c>
      <c r="AM117" t="str">
        <f>INDEX(SmallV[[#Headers],[t AR-BC]:[t V-H]],SmallV[[#This Row],[t Match]])</f>
        <v>t G-BC</v>
      </c>
    </row>
    <row r="118" spans="1:39" ht="15" customHeight="1">
      <c r="A118" s="5" t="s">
        <v>55</v>
      </c>
      <c r="B118" s="5">
        <v>6</v>
      </c>
      <c r="C118" s="5">
        <v>15</v>
      </c>
      <c r="D118" s="5">
        <v>5</v>
      </c>
      <c r="E118" s="5">
        <v>1</v>
      </c>
      <c r="F118" s="5">
        <v>10054.09</v>
      </c>
      <c r="G118" s="27">
        <v>10054.09</v>
      </c>
      <c r="H118" s="5">
        <v>10070.56</v>
      </c>
      <c r="I118" s="5" t="s">
        <v>17</v>
      </c>
      <c r="J118" s="5">
        <v>10091.5</v>
      </c>
      <c r="K118" s="10">
        <v>10406.69</v>
      </c>
      <c r="L118" s="5" t="s">
        <v>17</v>
      </c>
      <c r="M118" s="5" t="s">
        <v>17</v>
      </c>
      <c r="N118" s="5">
        <v>10147.4</v>
      </c>
      <c r="O118" s="27" t="s">
        <v>17</v>
      </c>
      <c r="P118" s="27" t="s">
        <v>17</v>
      </c>
      <c r="Q118" s="82">
        <v>10054.09</v>
      </c>
      <c r="R118" s="43">
        <v>10054.09</v>
      </c>
      <c r="S118" s="79">
        <v>10054.1</v>
      </c>
      <c r="T118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10054.09</v>
      </c>
      <c r="U118" s="5">
        <f>MATCH(SmallV[[#This Row],[Best]],SmallV[[#This Row],[AR-BC]:[V-H]],0)</f>
        <v>1</v>
      </c>
      <c r="V118" s="5" t="str">
        <f>INDEX(SmallV[[#Headers],[AR-BC]:[V-H]],SmallV[[#This Row],[Match]])</f>
        <v>AR-BC</v>
      </c>
      <c r="W118" s="5">
        <v>59</v>
      </c>
      <c r="X118" s="27">
        <v>14</v>
      </c>
      <c r="Y118" s="5">
        <v>201</v>
      </c>
      <c r="Z118" t="s">
        <v>17</v>
      </c>
      <c r="AA118" s="5">
        <v>34.799999999999997</v>
      </c>
      <c r="AB118" s="5" t="s">
        <v>17</v>
      </c>
      <c r="AC118" s="5" t="s">
        <v>17</v>
      </c>
      <c r="AD118" s="5" t="s">
        <v>17</v>
      </c>
      <c r="AE118" s="5">
        <v>110.85</v>
      </c>
      <c r="AF118" s="5" t="s">
        <v>17</v>
      </c>
      <c r="AG118" s="27" t="s">
        <v>17</v>
      </c>
      <c r="AH118" s="82">
        <v>21.8</v>
      </c>
      <c r="AI118" s="42">
        <v>4.9000000000000004</v>
      </c>
      <c r="AJ118" s="27">
        <v>10.1554</v>
      </c>
      <c r="AK118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4.9000000000000004</v>
      </c>
      <c r="AL118">
        <f>MATCH(SmallV[[#This Row],[t best]],SmallV[[#This Row],[t AR-BC]:[t V-H]],0)</f>
        <v>13</v>
      </c>
      <c r="AM118" t="str">
        <f>INDEX(SmallV[[#Headers],[t AR-BC]:[t V-H]],SmallV[[#This Row],[t Match]])</f>
        <v>t G-BC</v>
      </c>
    </row>
    <row r="119" spans="1:39" ht="15" customHeight="1">
      <c r="A119" s="5" t="s">
        <v>55</v>
      </c>
      <c r="B119" s="5">
        <v>6</v>
      </c>
      <c r="C119" s="5">
        <v>20</v>
      </c>
      <c r="D119" s="5">
        <v>1</v>
      </c>
      <c r="E119" s="5">
        <v>1</v>
      </c>
      <c r="F119" s="5">
        <v>14266.53</v>
      </c>
      <c r="G119" s="27">
        <v>14266.53</v>
      </c>
      <c r="H119" s="5">
        <v>14301</v>
      </c>
      <c r="I119" s="5" t="s">
        <v>17</v>
      </c>
      <c r="J119" s="5">
        <v>14360.1</v>
      </c>
      <c r="K119" s="10">
        <v>14680.49</v>
      </c>
      <c r="L119" s="5" t="s">
        <v>17</v>
      </c>
      <c r="M119" s="5" t="s">
        <v>17</v>
      </c>
      <c r="N119" s="5">
        <v>14346.4</v>
      </c>
      <c r="O119" s="27" t="s">
        <v>17</v>
      </c>
      <c r="P119" s="27" t="s">
        <v>17</v>
      </c>
      <c r="Q119" s="82">
        <v>14266.53</v>
      </c>
      <c r="R119" s="43">
        <v>14266.53</v>
      </c>
      <c r="S119" s="79">
        <v>14266.5</v>
      </c>
      <c r="T119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14266.5</v>
      </c>
      <c r="U119" s="5">
        <f>MATCH(SmallV[[#This Row],[Best]],SmallV[[#This Row],[AR-BC]:[V-H]],0)</f>
        <v>14</v>
      </c>
      <c r="V119" s="5" t="str">
        <f>INDEX(SmallV[[#Headers],[AR-BC]:[V-H]],SmallV[[#This Row],[Match]])</f>
        <v>V-H</v>
      </c>
      <c r="W119" s="5">
        <v>1536</v>
      </c>
      <c r="X119" s="27">
        <v>30</v>
      </c>
      <c r="Y119" s="5">
        <v>450</v>
      </c>
      <c r="Z119" t="s">
        <v>17</v>
      </c>
      <c r="AA119" s="5">
        <v>64.540000000000006</v>
      </c>
      <c r="AB119" s="5" t="s">
        <v>17</v>
      </c>
      <c r="AC119" s="5" t="s">
        <v>17</v>
      </c>
      <c r="AD119" s="5" t="s">
        <v>17</v>
      </c>
      <c r="AE119" s="5">
        <v>339.59</v>
      </c>
      <c r="AF119" s="5" t="s">
        <v>17</v>
      </c>
      <c r="AG119" s="27" t="s">
        <v>17</v>
      </c>
      <c r="AH119" s="82">
        <v>45.58</v>
      </c>
      <c r="AI119" s="42">
        <v>11.31</v>
      </c>
      <c r="AJ119" s="27">
        <v>10.117699999999999</v>
      </c>
      <c r="AK119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10.117699999999999</v>
      </c>
      <c r="AL119">
        <f>MATCH(SmallV[[#This Row],[t best]],SmallV[[#This Row],[t AR-BC]:[t V-H]],0)</f>
        <v>14</v>
      </c>
      <c r="AM119" t="str">
        <f>INDEX(SmallV[[#Headers],[t AR-BC]:[t V-H]],SmallV[[#This Row],[t Match]])</f>
        <v>t V-H</v>
      </c>
    </row>
    <row r="120" spans="1:39" ht="15" customHeight="1">
      <c r="A120" s="5" t="s">
        <v>55</v>
      </c>
      <c r="B120" s="5">
        <v>6</v>
      </c>
      <c r="C120" s="5">
        <v>20</v>
      </c>
      <c r="D120" s="5">
        <v>2</v>
      </c>
      <c r="E120" s="5">
        <v>1</v>
      </c>
      <c r="F120" s="5">
        <v>14477.84</v>
      </c>
      <c r="G120" s="27">
        <v>14477.84</v>
      </c>
      <c r="H120" s="5">
        <v>14551.58</v>
      </c>
      <c r="I120" s="5" t="s">
        <v>17</v>
      </c>
      <c r="J120" s="5">
        <v>14545.2</v>
      </c>
      <c r="K120" s="10">
        <v>14812.59</v>
      </c>
      <c r="L120" s="5" t="s">
        <v>17</v>
      </c>
      <c r="M120" s="5" t="s">
        <v>17</v>
      </c>
      <c r="N120" s="5">
        <v>14686.7</v>
      </c>
      <c r="O120" s="27" t="s">
        <v>17</v>
      </c>
      <c r="P120" s="27" t="s">
        <v>17</v>
      </c>
      <c r="Q120" s="82">
        <v>14477.84</v>
      </c>
      <c r="R120" s="43">
        <v>14477.84</v>
      </c>
      <c r="S120" s="79">
        <v>14479.9</v>
      </c>
      <c r="T120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14477.84</v>
      </c>
      <c r="U120" s="5">
        <f>MATCH(SmallV[[#This Row],[Best]],SmallV[[#This Row],[AR-BC]:[V-H]],0)</f>
        <v>1</v>
      </c>
      <c r="V120" s="5" t="str">
        <f>INDEX(SmallV[[#Headers],[AR-BC]:[V-H]],SmallV[[#This Row],[Match]])</f>
        <v>AR-BC</v>
      </c>
      <c r="W120" s="5">
        <v>354</v>
      </c>
      <c r="X120" s="27">
        <v>24</v>
      </c>
      <c r="Y120" s="5">
        <v>392</v>
      </c>
      <c r="Z120" t="s">
        <v>17</v>
      </c>
      <c r="AA120" s="5">
        <v>55.48</v>
      </c>
      <c r="AB120" s="5" t="s">
        <v>17</v>
      </c>
      <c r="AC120" s="5" t="s">
        <v>17</v>
      </c>
      <c r="AD120" s="5" t="s">
        <v>17</v>
      </c>
      <c r="AE120" s="5">
        <v>291.45999999999998</v>
      </c>
      <c r="AF120" s="5" t="s">
        <v>17</v>
      </c>
      <c r="AG120" s="27" t="s">
        <v>17</v>
      </c>
      <c r="AH120" s="82">
        <v>50.55</v>
      </c>
      <c r="AI120" s="42">
        <v>32.76</v>
      </c>
      <c r="AJ120" s="27">
        <v>18.892900000000001</v>
      </c>
      <c r="AK120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18.892900000000001</v>
      </c>
      <c r="AL120">
        <f>MATCH(SmallV[[#This Row],[t best]],SmallV[[#This Row],[t AR-BC]:[t V-H]],0)</f>
        <v>14</v>
      </c>
      <c r="AM120" t="str">
        <f>INDEX(SmallV[[#Headers],[t AR-BC]:[t V-H]],SmallV[[#This Row],[t Match]])</f>
        <v>t V-H</v>
      </c>
    </row>
    <row r="121" spans="1:39" ht="15" customHeight="1">
      <c r="A121" s="5" t="s">
        <v>55</v>
      </c>
      <c r="B121" s="5">
        <v>6</v>
      </c>
      <c r="C121" s="5">
        <v>20</v>
      </c>
      <c r="D121" s="5">
        <v>3</v>
      </c>
      <c r="E121" s="5">
        <v>1</v>
      </c>
      <c r="F121" s="5">
        <v>14319.35</v>
      </c>
      <c r="G121" s="27">
        <v>14319.35</v>
      </c>
      <c r="H121" s="5">
        <v>14328.68</v>
      </c>
      <c r="I121" s="5" t="s">
        <v>17</v>
      </c>
      <c r="J121" s="5">
        <v>14379.6</v>
      </c>
      <c r="K121" s="10">
        <v>14509.98</v>
      </c>
      <c r="L121" s="5" t="s">
        <v>17</v>
      </c>
      <c r="M121" s="5" t="s">
        <v>17</v>
      </c>
      <c r="N121" s="5">
        <v>14382.5</v>
      </c>
      <c r="O121" s="27" t="s">
        <v>17</v>
      </c>
      <c r="P121" s="27" t="s">
        <v>17</v>
      </c>
      <c r="Q121" s="82">
        <v>14319.35</v>
      </c>
      <c r="R121" s="43">
        <v>14319.35</v>
      </c>
      <c r="S121" s="79">
        <v>14337.8</v>
      </c>
      <c r="T121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14319.35</v>
      </c>
      <c r="U121" s="5">
        <f>MATCH(SmallV[[#This Row],[Best]],SmallV[[#This Row],[AR-BC]:[V-H]],0)</f>
        <v>1</v>
      </c>
      <c r="V121" s="5" t="str">
        <f>INDEX(SmallV[[#Headers],[AR-BC]:[V-H]],SmallV[[#This Row],[Match]])</f>
        <v>AR-BC</v>
      </c>
      <c r="W121" s="5">
        <v>137</v>
      </c>
      <c r="X121" s="27">
        <v>25</v>
      </c>
      <c r="Y121" s="5">
        <v>426</v>
      </c>
      <c r="Z121" t="s">
        <v>17</v>
      </c>
      <c r="AA121" s="5">
        <v>60.57</v>
      </c>
      <c r="AB121" s="5" t="s">
        <v>17</v>
      </c>
      <c r="AC121" s="5" t="s">
        <v>17</v>
      </c>
      <c r="AD121" s="5" t="s">
        <v>17</v>
      </c>
      <c r="AE121" s="5">
        <v>303.5</v>
      </c>
      <c r="AF121" s="5" t="s">
        <v>17</v>
      </c>
      <c r="AG121" s="27" t="s">
        <v>17</v>
      </c>
      <c r="AH121" s="82">
        <v>42.99</v>
      </c>
      <c r="AI121" s="42">
        <v>19.579999999999998</v>
      </c>
      <c r="AJ121" s="27">
        <v>5.38619</v>
      </c>
      <c r="AK121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5.38619</v>
      </c>
      <c r="AL121">
        <f>MATCH(SmallV[[#This Row],[t best]],SmallV[[#This Row],[t AR-BC]:[t V-H]],0)</f>
        <v>14</v>
      </c>
      <c r="AM121" t="str">
        <f>INDEX(SmallV[[#Headers],[t AR-BC]:[t V-H]],SmallV[[#This Row],[t Match]])</f>
        <v>t V-H</v>
      </c>
    </row>
    <row r="122" spans="1:39" ht="15" customHeight="1">
      <c r="A122" s="5" t="s">
        <v>55</v>
      </c>
      <c r="B122" s="5">
        <v>6</v>
      </c>
      <c r="C122" s="5">
        <v>20</v>
      </c>
      <c r="D122" s="5">
        <v>4</v>
      </c>
      <c r="E122" s="5">
        <v>1</v>
      </c>
      <c r="F122" s="5">
        <v>14390.27</v>
      </c>
      <c r="G122" s="27">
        <v>14390.27</v>
      </c>
      <c r="H122" s="5">
        <v>14417</v>
      </c>
      <c r="I122" s="5" t="s">
        <v>17</v>
      </c>
      <c r="J122" s="5">
        <v>14488.7</v>
      </c>
      <c r="K122" s="10">
        <v>14399.56</v>
      </c>
      <c r="L122" s="5" t="s">
        <v>17</v>
      </c>
      <c r="M122" s="5" t="s">
        <v>17</v>
      </c>
      <c r="N122" s="5">
        <v>14586.4</v>
      </c>
      <c r="O122" s="27" t="s">
        <v>17</v>
      </c>
      <c r="P122" s="27" t="s">
        <v>17</v>
      </c>
      <c r="Q122" s="82">
        <v>14390.27</v>
      </c>
      <c r="R122" s="43">
        <v>14390.27</v>
      </c>
      <c r="S122" s="79">
        <v>14421.7</v>
      </c>
      <c r="T122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14390.27</v>
      </c>
      <c r="U122" s="5">
        <f>MATCH(SmallV[[#This Row],[Best]],SmallV[[#This Row],[AR-BC]:[V-H]],0)</f>
        <v>1</v>
      </c>
      <c r="V122" s="5" t="str">
        <f>INDEX(SmallV[[#Headers],[AR-BC]:[V-H]],SmallV[[#This Row],[Match]])</f>
        <v>AR-BC</v>
      </c>
      <c r="W122" s="5">
        <v>327</v>
      </c>
      <c r="X122" s="27">
        <v>36</v>
      </c>
      <c r="Y122" s="5">
        <v>398</v>
      </c>
      <c r="Z122" t="s">
        <v>17</v>
      </c>
      <c r="AA122" s="5">
        <v>57.41</v>
      </c>
      <c r="AB122" s="5" t="s">
        <v>17</v>
      </c>
      <c r="AC122" s="5" t="s">
        <v>17</v>
      </c>
      <c r="AD122" s="5" t="s">
        <v>17</v>
      </c>
      <c r="AE122" s="5">
        <v>417.46</v>
      </c>
      <c r="AF122" s="5" t="s">
        <v>17</v>
      </c>
      <c r="AG122" s="27" t="s">
        <v>17</v>
      </c>
      <c r="AH122" s="82">
        <v>56.87</v>
      </c>
      <c r="AI122" s="42">
        <v>348.58</v>
      </c>
      <c r="AJ122" s="27">
        <v>12.671200000000001</v>
      </c>
      <c r="AK122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12.671200000000001</v>
      </c>
      <c r="AL122">
        <f>MATCH(SmallV[[#This Row],[t best]],SmallV[[#This Row],[t AR-BC]:[t V-H]],0)</f>
        <v>14</v>
      </c>
      <c r="AM122" t="str">
        <f>INDEX(SmallV[[#Headers],[t AR-BC]:[t V-H]],SmallV[[#This Row],[t Match]])</f>
        <v>t V-H</v>
      </c>
    </row>
    <row r="123" spans="1:39" ht="15" customHeight="1">
      <c r="A123" s="5" t="s">
        <v>55</v>
      </c>
      <c r="B123" s="5">
        <v>6</v>
      </c>
      <c r="C123" s="5">
        <v>20</v>
      </c>
      <c r="D123" s="5">
        <v>5</v>
      </c>
      <c r="E123" s="5">
        <v>1</v>
      </c>
      <c r="F123" s="5">
        <v>15556.7</v>
      </c>
      <c r="G123" s="27">
        <v>15556.7</v>
      </c>
      <c r="H123" s="5">
        <v>15563.44</v>
      </c>
      <c r="I123" s="5" t="s">
        <v>17</v>
      </c>
      <c r="J123" s="5">
        <v>15760.2</v>
      </c>
      <c r="K123" s="10">
        <v>15732.81</v>
      </c>
      <c r="L123" s="5" t="s">
        <v>17</v>
      </c>
      <c r="M123" s="27" t="s">
        <v>17</v>
      </c>
      <c r="N123" s="5">
        <v>15919.8</v>
      </c>
      <c r="O123" s="27" t="s">
        <v>17</v>
      </c>
      <c r="P123" s="27" t="s">
        <v>17</v>
      </c>
      <c r="Q123" s="82">
        <v>15691.78</v>
      </c>
      <c r="R123" s="43">
        <v>15556.7</v>
      </c>
      <c r="S123" s="79">
        <v>15556.7</v>
      </c>
      <c r="T123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15556.7</v>
      </c>
      <c r="U123" s="5">
        <f>MATCH(SmallV[[#This Row],[Best]],SmallV[[#This Row],[AR-BC]:[V-H]],0)</f>
        <v>1</v>
      </c>
      <c r="V123" s="5" t="str">
        <f>INDEX(SmallV[[#Headers],[AR-BC]:[V-H]],SmallV[[#This Row],[Match]])</f>
        <v>AR-BC</v>
      </c>
      <c r="W123" s="5">
        <v>297</v>
      </c>
      <c r="X123" s="27">
        <v>28</v>
      </c>
      <c r="Y123" s="5">
        <v>341</v>
      </c>
      <c r="Z123" t="s">
        <v>17</v>
      </c>
      <c r="AA123" s="5">
        <v>57.75</v>
      </c>
      <c r="AB123" s="5" t="s">
        <v>17</v>
      </c>
      <c r="AC123" s="5" t="s">
        <v>17</v>
      </c>
      <c r="AD123" s="27" t="s">
        <v>17</v>
      </c>
      <c r="AE123" s="5">
        <v>388.54</v>
      </c>
      <c r="AF123" s="5" t="s">
        <v>17</v>
      </c>
      <c r="AG123" s="27" t="s">
        <v>17</v>
      </c>
      <c r="AH123" s="82">
        <v>49.74</v>
      </c>
      <c r="AI123" s="42">
        <v>37.83</v>
      </c>
      <c r="AJ123" s="27">
        <v>9.9890899999999991</v>
      </c>
      <c r="AK123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9.9890899999999991</v>
      </c>
      <c r="AL123">
        <f>MATCH(SmallV[[#This Row],[t best]],SmallV[[#This Row],[t AR-BC]:[t V-H]],0)</f>
        <v>14</v>
      </c>
      <c r="AM123" t="str">
        <f>INDEX(SmallV[[#Headers],[t AR-BC]:[t V-H]],SmallV[[#This Row],[t Match]])</f>
        <v>t V-H</v>
      </c>
    </row>
    <row r="124" spans="1:39" ht="15" customHeight="1">
      <c r="A124" s="5" t="s">
        <v>55</v>
      </c>
      <c r="B124" s="5">
        <v>6</v>
      </c>
      <c r="C124" s="5">
        <v>25</v>
      </c>
      <c r="D124" s="5">
        <v>1</v>
      </c>
      <c r="E124" s="5">
        <v>1</v>
      </c>
      <c r="F124" s="5">
        <v>15487.66</v>
      </c>
      <c r="G124" s="27">
        <v>15487.66</v>
      </c>
      <c r="H124" s="5">
        <v>15555.79</v>
      </c>
      <c r="I124" s="5" t="s">
        <v>17</v>
      </c>
      <c r="J124" s="5">
        <v>15546.4</v>
      </c>
      <c r="K124" s="10">
        <v>15487.66</v>
      </c>
      <c r="L124" s="5" t="s">
        <v>17</v>
      </c>
      <c r="M124" s="5" t="s">
        <v>17</v>
      </c>
      <c r="N124" s="5">
        <v>15802</v>
      </c>
      <c r="O124" s="27" t="s">
        <v>17</v>
      </c>
      <c r="P124" s="27" t="s">
        <v>17</v>
      </c>
      <c r="Q124" s="82">
        <v>15487.66</v>
      </c>
      <c r="R124" s="43">
        <v>15487.66</v>
      </c>
      <c r="S124" s="79">
        <v>15522.6</v>
      </c>
      <c r="T124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15487.66</v>
      </c>
      <c r="U124" s="5">
        <f>MATCH(SmallV[[#This Row],[Best]],SmallV[[#This Row],[AR-BC]:[V-H]],0)</f>
        <v>1</v>
      </c>
      <c r="V124" s="5" t="str">
        <f>INDEX(SmallV[[#Headers],[AR-BC]:[V-H]],SmallV[[#This Row],[Match]])</f>
        <v>AR-BC</v>
      </c>
      <c r="W124" s="5">
        <v>578</v>
      </c>
      <c r="X124" s="27">
        <v>42</v>
      </c>
      <c r="Y124" s="5">
        <v>805</v>
      </c>
      <c r="Z124" t="s">
        <v>17</v>
      </c>
      <c r="AA124" s="5">
        <v>72.33</v>
      </c>
      <c r="AB124" s="5" t="s">
        <v>17</v>
      </c>
      <c r="AC124" s="5" t="s">
        <v>17</v>
      </c>
      <c r="AD124" s="5" t="s">
        <v>17</v>
      </c>
      <c r="AE124" s="5">
        <v>747.94</v>
      </c>
      <c r="AF124" s="5" t="s">
        <v>17</v>
      </c>
      <c r="AG124" s="27" t="s">
        <v>17</v>
      </c>
      <c r="AH124" s="82">
        <v>97.52</v>
      </c>
      <c r="AI124" s="42">
        <v>60.99</v>
      </c>
      <c r="AJ124" s="27">
        <v>9.5520300000000002</v>
      </c>
      <c r="AK124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9.5520300000000002</v>
      </c>
      <c r="AL124">
        <f>MATCH(SmallV[[#This Row],[t best]],SmallV[[#This Row],[t AR-BC]:[t V-H]],0)</f>
        <v>14</v>
      </c>
      <c r="AM124" t="str">
        <f>INDEX(SmallV[[#Headers],[t AR-BC]:[t V-H]],SmallV[[#This Row],[t Match]])</f>
        <v>t V-H</v>
      </c>
    </row>
    <row r="125" spans="1:39" ht="15" customHeight="1">
      <c r="A125" s="5" t="s">
        <v>55</v>
      </c>
      <c r="B125" s="5">
        <v>6</v>
      </c>
      <c r="C125" s="5">
        <v>25</v>
      </c>
      <c r="D125" s="5">
        <v>2</v>
      </c>
      <c r="E125" s="5">
        <v>1</v>
      </c>
      <c r="F125" s="5">
        <v>16502.46</v>
      </c>
      <c r="G125" s="27">
        <v>16502.46</v>
      </c>
      <c r="H125" s="5">
        <v>16516.45</v>
      </c>
      <c r="I125" s="5" t="s">
        <v>17</v>
      </c>
      <c r="J125" s="5">
        <v>16623.7</v>
      </c>
      <c r="K125" s="10">
        <v>16921.63</v>
      </c>
      <c r="L125" s="5" t="s">
        <v>17</v>
      </c>
      <c r="M125" s="5" t="s">
        <v>17</v>
      </c>
      <c r="N125" s="5">
        <v>16516.45</v>
      </c>
      <c r="O125" s="27" t="s">
        <v>17</v>
      </c>
      <c r="P125" s="27" t="s">
        <v>17</v>
      </c>
      <c r="Q125" s="82">
        <v>16521.43</v>
      </c>
      <c r="R125" s="43">
        <v>16502.46</v>
      </c>
      <c r="S125" s="79">
        <v>16543.599999999999</v>
      </c>
      <c r="T125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16502.46</v>
      </c>
      <c r="U125" s="5">
        <f>MATCH(SmallV[[#This Row],[Best]],SmallV[[#This Row],[AR-BC]:[V-H]],0)</f>
        <v>1</v>
      </c>
      <c r="V125" s="5" t="str">
        <f>INDEX(SmallV[[#Headers],[AR-BC]:[V-H]],SmallV[[#This Row],[Match]])</f>
        <v>AR-BC</v>
      </c>
      <c r="W125" s="5">
        <v>1732</v>
      </c>
      <c r="X125" s="27">
        <v>58</v>
      </c>
      <c r="Y125" s="5">
        <v>795</v>
      </c>
      <c r="Z125" t="s">
        <v>17</v>
      </c>
      <c r="AA125" s="5">
        <v>95.91</v>
      </c>
      <c r="AB125" s="5" t="s">
        <v>17</v>
      </c>
      <c r="AC125" s="5" t="s">
        <v>17</v>
      </c>
      <c r="AD125" s="5" t="s">
        <v>17</v>
      </c>
      <c r="AE125" s="5">
        <v>609.67999999999995</v>
      </c>
      <c r="AF125" s="5" t="s">
        <v>17</v>
      </c>
      <c r="AG125" s="27" t="s">
        <v>17</v>
      </c>
      <c r="AH125" s="82">
        <v>101.18</v>
      </c>
      <c r="AI125" s="42">
        <v>251.64</v>
      </c>
      <c r="AJ125" s="27">
        <v>15.215999999999999</v>
      </c>
      <c r="AK125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15.215999999999999</v>
      </c>
      <c r="AL125">
        <f>MATCH(SmallV[[#This Row],[t best]],SmallV[[#This Row],[t AR-BC]:[t V-H]],0)</f>
        <v>14</v>
      </c>
      <c r="AM125" t="str">
        <f>INDEX(SmallV[[#Headers],[t AR-BC]:[t V-H]],SmallV[[#This Row],[t Match]])</f>
        <v>t V-H</v>
      </c>
    </row>
    <row r="126" spans="1:39" ht="15" customHeight="1">
      <c r="A126" s="5" t="s">
        <v>55</v>
      </c>
      <c r="B126" s="5">
        <v>6</v>
      </c>
      <c r="C126" s="5">
        <v>25</v>
      </c>
      <c r="D126" s="5">
        <v>3</v>
      </c>
      <c r="E126" s="5">
        <v>1</v>
      </c>
      <c r="F126" s="5">
        <v>17833.349999999999</v>
      </c>
      <c r="G126" s="27">
        <v>17833.349999999999</v>
      </c>
      <c r="H126" s="5">
        <v>17833.349999999999</v>
      </c>
      <c r="I126" s="5" t="s">
        <v>17</v>
      </c>
      <c r="J126" s="5">
        <v>18000.7</v>
      </c>
      <c r="K126" s="10">
        <v>18381.79</v>
      </c>
      <c r="L126" s="5" t="s">
        <v>17</v>
      </c>
      <c r="M126" s="5" t="s">
        <v>17</v>
      </c>
      <c r="N126" s="5">
        <v>17833.349999999999</v>
      </c>
      <c r="O126" s="27" t="s">
        <v>17</v>
      </c>
      <c r="P126" s="27" t="s">
        <v>17</v>
      </c>
      <c r="Q126" s="82">
        <v>17833.349999999999</v>
      </c>
      <c r="R126" s="43">
        <v>17833.349999999999</v>
      </c>
      <c r="S126" s="79">
        <v>17992.3</v>
      </c>
      <c r="T126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17833.349999999999</v>
      </c>
      <c r="U126" s="5">
        <f>MATCH(SmallV[[#This Row],[Best]],SmallV[[#This Row],[AR-BC]:[V-H]],0)</f>
        <v>1</v>
      </c>
      <c r="V126" s="5" t="str">
        <f>INDEX(SmallV[[#Headers],[AR-BC]:[V-H]],SmallV[[#This Row],[Match]])</f>
        <v>AR-BC</v>
      </c>
      <c r="W126" s="5">
        <v>903</v>
      </c>
      <c r="X126" s="27">
        <v>57</v>
      </c>
      <c r="Y126" s="5">
        <v>894</v>
      </c>
      <c r="Z126" t="s">
        <v>17</v>
      </c>
      <c r="AA126" s="5">
        <v>96.71</v>
      </c>
      <c r="AB126" s="5" t="s">
        <v>17</v>
      </c>
      <c r="AC126" s="5" t="s">
        <v>17</v>
      </c>
      <c r="AD126" s="5" t="s">
        <v>17</v>
      </c>
      <c r="AE126" s="5">
        <v>746.24</v>
      </c>
      <c r="AF126" s="5" t="s">
        <v>17</v>
      </c>
      <c r="AG126" s="27" t="s">
        <v>17</v>
      </c>
      <c r="AH126" s="82">
        <v>84.97</v>
      </c>
      <c r="AI126" s="42">
        <v>465.04</v>
      </c>
      <c r="AJ126" s="27">
        <v>10.975899999999999</v>
      </c>
      <c r="AK126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10.975899999999999</v>
      </c>
      <c r="AL126">
        <f>MATCH(SmallV[[#This Row],[t best]],SmallV[[#This Row],[t AR-BC]:[t V-H]],0)</f>
        <v>14</v>
      </c>
      <c r="AM126" t="str">
        <f>INDEX(SmallV[[#Headers],[t AR-BC]:[t V-H]],SmallV[[#This Row],[t Match]])</f>
        <v>t V-H</v>
      </c>
    </row>
    <row r="127" spans="1:39" ht="15" customHeight="1">
      <c r="A127" s="5" t="s">
        <v>55</v>
      </c>
      <c r="B127" s="5">
        <v>6</v>
      </c>
      <c r="C127" s="5">
        <v>25</v>
      </c>
      <c r="D127" s="5">
        <v>4</v>
      </c>
      <c r="E127" s="5">
        <v>1</v>
      </c>
      <c r="F127" s="5">
        <v>16193.96</v>
      </c>
      <c r="G127" s="27">
        <v>16193.96</v>
      </c>
      <c r="H127" s="5">
        <v>16316.37</v>
      </c>
      <c r="I127" s="5" t="s">
        <v>17</v>
      </c>
      <c r="J127" s="5">
        <v>16565.599999999999</v>
      </c>
      <c r="K127" s="10">
        <v>16267.53</v>
      </c>
      <c r="L127" s="5" t="s">
        <v>17</v>
      </c>
      <c r="M127" s="5" t="s">
        <v>17</v>
      </c>
      <c r="N127" s="5">
        <v>16426.8</v>
      </c>
      <c r="O127" s="27" t="s">
        <v>17</v>
      </c>
      <c r="P127" s="27" t="s">
        <v>17</v>
      </c>
      <c r="Q127" s="82">
        <v>16193.96</v>
      </c>
      <c r="R127" s="43">
        <v>16193.96</v>
      </c>
      <c r="S127" s="79">
        <v>16194</v>
      </c>
      <c r="T127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16193.96</v>
      </c>
      <c r="U127" s="5">
        <f>MATCH(SmallV[[#This Row],[Best]],SmallV[[#This Row],[AR-BC]:[V-H]],0)</f>
        <v>1</v>
      </c>
      <c r="V127" s="5" t="str">
        <f>INDEX(SmallV[[#Headers],[AR-BC]:[V-H]],SmallV[[#This Row],[Match]])</f>
        <v>AR-BC</v>
      </c>
      <c r="W127" s="5">
        <v>354</v>
      </c>
      <c r="X127" s="27">
        <v>25</v>
      </c>
      <c r="Y127" s="5">
        <v>1070</v>
      </c>
      <c r="Z127" t="s">
        <v>17</v>
      </c>
      <c r="AA127" s="5">
        <v>81.87</v>
      </c>
      <c r="AB127" s="5" t="s">
        <v>17</v>
      </c>
      <c r="AC127" s="5" t="s">
        <v>17</v>
      </c>
      <c r="AD127" s="5" t="s">
        <v>17</v>
      </c>
      <c r="AE127" s="5">
        <v>922.49</v>
      </c>
      <c r="AF127" s="5" t="s">
        <v>17</v>
      </c>
      <c r="AG127" s="27" t="s">
        <v>17</v>
      </c>
      <c r="AH127" s="82">
        <v>88.62</v>
      </c>
      <c r="AI127" s="42">
        <v>7.22</v>
      </c>
      <c r="AJ127" s="27">
        <v>16.8444</v>
      </c>
      <c r="AK127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7.22</v>
      </c>
      <c r="AL127">
        <f>MATCH(SmallV[[#This Row],[t best]],SmallV[[#This Row],[t AR-BC]:[t V-H]],0)</f>
        <v>13</v>
      </c>
      <c r="AM127" t="str">
        <f>INDEX(SmallV[[#Headers],[t AR-BC]:[t V-H]],SmallV[[#This Row],[t Match]])</f>
        <v>t G-BC</v>
      </c>
    </row>
    <row r="128" spans="1:39" ht="15" customHeight="1">
      <c r="A128" s="5" t="s">
        <v>55</v>
      </c>
      <c r="B128" s="5">
        <v>6</v>
      </c>
      <c r="C128" s="5">
        <v>25</v>
      </c>
      <c r="D128" s="5">
        <v>5</v>
      </c>
      <c r="E128" s="5">
        <v>1</v>
      </c>
      <c r="F128" s="5">
        <v>18552.419999999998</v>
      </c>
      <c r="G128" s="27">
        <v>18552.419999999998</v>
      </c>
      <c r="H128" s="5">
        <v>18570.919999999998</v>
      </c>
      <c r="I128" s="5" t="s">
        <v>17</v>
      </c>
      <c r="J128" s="5">
        <v>18837.8</v>
      </c>
      <c r="K128" s="10">
        <v>18924.86</v>
      </c>
      <c r="L128" s="5" t="s">
        <v>17</v>
      </c>
      <c r="M128" s="5" t="s">
        <v>17</v>
      </c>
      <c r="N128" s="5">
        <v>18686.490000000002</v>
      </c>
      <c r="O128" s="27" t="s">
        <v>17</v>
      </c>
      <c r="P128" s="27" t="s">
        <v>17</v>
      </c>
      <c r="Q128" s="82">
        <v>18773.939999999999</v>
      </c>
      <c r="R128" s="43">
        <v>18552.419999999998</v>
      </c>
      <c r="S128" s="79">
        <v>18605.400000000001</v>
      </c>
      <c r="T128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18552.419999999998</v>
      </c>
      <c r="U128" s="5">
        <f>MATCH(SmallV[[#This Row],[Best]],SmallV[[#This Row],[AR-BC]:[V-H]],0)</f>
        <v>1</v>
      </c>
      <c r="V128" s="5" t="str">
        <f>INDEX(SmallV[[#Headers],[AR-BC]:[V-H]],SmallV[[#This Row],[Match]])</f>
        <v>AR-BC</v>
      </c>
      <c r="W128" s="5">
        <v>1524</v>
      </c>
      <c r="X128" s="27">
        <v>34</v>
      </c>
      <c r="Y128" s="5">
        <v>1570</v>
      </c>
      <c r="Z128" t="s">
        <v>17</v>
      </c>
      <c r="AA128" s="5">
        <v>116.58</v>
      </c>
      <c r="AB128" s="5" t="s">
        <v>17</v>
      </c>
      <c r="AC128" s="5" t="s">
        <v>17</v>
      </c>
      <c r="AD128" s="5" t="s">
        <v>17</v>
      </c>
      <c r="AE128" s="5">
        <v>489.17</v>
      </c>
      <c r="AF128" s="5" t="s">
        <v>17</v>
      </c>
      <c r="AG128" s="27" t="s">
        <v>17</v>
      </c>
      <c r="AH128" s="82">
        <v>104.48</v>
      </c>
      <c r="AI128" s="42">
        <v>6.78</v>
      </c>
      <c r="AJ128" s="27">
        <v>8.2803599999999999</v>
      </c>
      <c r="AK128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6.78</v>
      </c>
      <c r="AL128">
        <f>MATCH(SmallV[[#This Row],[t best]],SmallV[[#This Row],[t AR-BC]:[t V-H]],0)</f>
        <v>13</v>
      </c>
      <c r="AM128" t="str">
        <f>INDEX(SmallV[[#Headers],[t AR-BC]:[t V-H]],SmallV[[#This Row],[t Match]])</f>
        <v>t G-BC</v>
      </c>
    </row>
    <row r="129" spans="1:39" ht="15" customHeight="1">
      <c r="A129" s="5" t="s">
        <v>55</v>
      </c>
      <c r="B129" s="5">
        <v>6</v>
      </c>
      <c r="C129" s="5">
        <v>30</v>
      </c>
      <c r="D129" s="5">
        <v>1</v>
      </c>
      <c r="E129" s="5">
        <v>1</v>
      </c>
      <c r="F129" s="5">
        <v>22837.94</v>
      </c>
      <c r="G129" s="27">
        <v>22837.94</v>
      </c>
      <c r="H129" s="5">
        <v>22874.400000000001</v>
      </c>
      <c r="I129" s="5" t="s">
        <v>17</v>
      </c>
      <c r="J129" s="5">
        <v>23019.599999999999</v>
      </c>
      <c r="K129" s="10">
        <v>23702.02</v>
      </c>
      <c r="L129" s="5" t="s">
        <v>17</v>
      </c>
      <c r="M129" s="5" t="s">
        <v>17</v>
      </c>
      <c r="N129" s="5">
        <v>22981.200000000001</v>
      </c>
      <c r="O129" s="27" t="s">
        <v>17</v>
      </c>
      <c r="P129" s="27" t="s">
        <v>17</v>
      </c>
      <c r="Q129" s="82">
        <v>22837.94</v>
      </c>
      <c r="R129" s="43">
        <v>22837.94</v>
      </c>
      <c r="S129" s="79">
        <v>23084.3</v>
      </c>
      <c r="T129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22837.94</v>
      </c>
      <c r="U129" s="5">
        <f>MATCH(SmallV[[#This Row],[Best]],SmallV[[#This Row],[AR-BC]:[V-H]],0)</f>
        <v>1</v>
      </c>
      <c r="V129" s="5" t="str">
        <f>INDEX(SmallV[[#Headers],[AR-BC]:[V-H]],SmallV[[#This Row],[Match]])</f>
        <v>AR-BC</v>
      </c>
      <c r="W129" s="5">
        <v>4947</v>
      </c>
      <c r="X129" s="27">
        <v>73</v>
      </c>
      <c r="Y129" s="5">
        <v>1922</v>
      </c>
      <c r="Z129" t="s">
        <v>17</v>
      </c>
      <c r="AA129" s="5">
        <v>114.42</v>
      </c>
      <c r="AB129" s="5" t="s">
        <v>17</v>
      </c>
      <c r="AC129" s="5" t="s">
        <v>17</v>
      </c>
      <c r="AD129" s="5" t="s">
        <v>17</v>
      </c>
      <c r="AE129" s="5">
        <v>1609.67</v>
      </c>
      <c r="AF129" s="5" t="s">
        <v>17</v>
      </c>
      <c r="AG129" s="27" t="s">
        <v>17</v>
      </c>
      <c r="AH129" s="82">
        <v>170.53</v>
      </c>
      <c r="AI129" s="42">
        <v>629.6</v>
      </c>
      <c r="AJ129" s="27">
        <v>18.210699999999999</v>
      </c>
      <c r="AK129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18.210699999999999</v>
      </c>
      <c r="AL129">
        <f>MATCH(SmallV[[#This Row],[t best]],SmallV[[#This Row],[t AR-BC]:[t V-H]],0)</f>
        <v>14</v>
      </c>
      <c r="AM129" t="str">
        <f>INDEX(SmallV[[#Headers],[t AR-BC]:[t V-H]],SmallV[[#This Row],[t Match]])</f>
        <v>t V-H</v>
      </c>
    </row>
    <row r="130" spans="1:39" ht="15" customHeight="1">
      <c r="A130" s="5" t="s">
        <v>55</v>
      </c>
      <c r="B130" s="5">
        <v>6</v>
      </c>
      <c r="C130" s="5">
        <v>30</v>
      </c>
      <c r="D130" s="5">
        <v>2</v>
      </c>
      <c r="E130" s="5">
        <v>1</v>
      </c>
      <c r="F130" s="5">
        <v>19876.759999999998</v>
      </c>
      <c r="G130" s="27">
        <v>19876.759999999998</v>
      </c>
      <c r="H130" s="5">
        <v>19997.28</v>
      </c>
      <c r="I130" s="5" t="s">
        <v>17</v>
      </c>
      <c r="J130" s="5">
        <v>20242.7</v>
      </c>
      <c r="K130" s="10">
        <v>20677.75</v>
      </c>
      <c r="L130" s="5" t="s">
        <v>17</v>
      </c>
      <c r="M130" s="5" t="s">
        <v>17</v>
      </c>
      <c r="N130" s="5">
        <v>20032.7</v>
      </c>
      <c r="O130" s="27" t="s">
        <v>17</v>
      </c>
      <c r="P130" s="27" t="s">
        <v>17</v>
      </c>
      <c r="Q130" s="82">
        <v>19876.759999999998</v>
      </c>
      <c r="R130" s="43">
        <v>19876.759999999998</v>
      </c>
      <c r="S130" s="79">
        <v>20106.3</v>
      </c>
      <c r="T130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19876.759999999998</v>
      </c>
      <c r="U130" s="5">
        <f>MATCH(SmallV[[#This Row],[Best]],SmallV[[#This Row],[AR-BC]:[V-H]],0)</f>
        <v>1</v>
      </c>
      <c r="V130" s="5" t="str">
        <f>INDEX(SmallV[[#Headers],[AR-BC]:[V-H]],SmallV[[#This Row],[Match]])</f>
        <v>AR-BC</v>
      </c>
      <c r="W130" s="5">
        <v>4661</v>
      </c>
      <c r="X130" s="27">
        <v>54</v>
      </c>
      <c r="Y130" s="5">
        <v>1850</v>
      </c>
      <c r="Z130" t="s">
        <v>17</v>
      </c>
      <c r="AA130" s="5">
        <v>100.13</v>
      </c>
      <c r="AB130" s="5" t="s">
        <v>17</v>
      </c>
      <c r="AC130" s="5" t="s">
        <v>17</v>
      </c>
      <c r="AD130" s="5" t="s">
        <v>17</v>
      </c>
      <c r="AE130" s="5">
        <v>1342.76</v>
      </c>
      <c r="AF130" s="5" t="s">
        <v>17</v>
      </c>
      <c r="AG130" s="27" t="s">
        <v>17</v>
      </c>
      <c r="AH130" s="82">
        <v>147.37</v>
      </c>
      <c r="AI130" s="42">
        <v>258.89</v>
      </c>
      <c r="AJ130" s="27">
        <v>28.6905</v>
      </c>
      <c r="AK130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28.6905</v>
      </c>
      <c r="AL130">
        <f>MATCH(SmallV[[#This Row],[t best]],SmallV[[#This Row],[t AR-BC]:[t V-H]],0)</f>
        <v>14</v>
      </c>
      <c r="AM130" t="str">
        <f>INDEX(SmallV[[#Headers],[t AR-BC]:[t V-H]],SmallV[[#This Row],[t Match]])</f>
        <v>t V-H</v>
      </c>
    </row>
    <row r="131" spans="1:39" ht="15" customHeight="1">
      <c r="A131" s="5" t="s">
        <v>55</v>
      </c>
      <c r="B131" s="5">
        <v>6</v>
      </c>
      <c r="C131" s="5">
        <v>30</v>
      </c>
      <c r="D131" s="5">
        <v>3</v>
      </c>
      <c r="E131" s="5">
        <v>1</v>
      </c>
      <c r="F131" s="5">
        <v>23096.93</v>
      </c>
      <c r="G131" s="27">
        <v>23096.93</v>
      </c>
      <c r="H131" s="5">
        <v>23198.29</v>
      </c>
      <c r="I131" s="5" t="s">
        <v>17</v>
      </c>
      <c r="J131" s="5">
        <v>23320.7</v>
      </c>
      <c r="K131" s="10">
        <v>23458.69</v>
      </c>
      <c r="L131" s="5" t="s">
        <v>17</v>
      </c>
      <c r="M131" s="27" t="s">
        <v>17</v>
      </c>
      <c r="N131" s="5">
        <v>23741</v>
      </c>
      <c r="O131" s="27" t="s">
        <v>17</v>
      </c>
      <c r="P131" s="27" t="s">
        <v>17</v>
      </c>
      <c r="Q131" s="82">
        <v>23103.75</v>
      </c>
      <c r="R131" s="43">
        <v>23096.93</v>
      </c>
      <c r="S131" s="79">
        <v>23638.7</v>
      </c>
      <c r="T131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23096.93</v>
      </c>
      <c r="U131" s="5">
        <f>MATCH(SmallV[[#This Row],[Best]],SmallV[[#This Row],[AR-BC]:[V-H]],0)</f>
        <v>1</v>
      </c>
      <c r="V131" s="5" t="str">
        <f>INDEX(SmallV[[#Headers],[AR-BC]:[V-H]],SmallV[[#This Row],[Match]])</f>
        <v>AR-BC</v>
      </c>
      <c r="W131" s="5">
        <v>3814</v>
      </c>
      <c r="X131" s="27">
        <v>57</v>
      </c>
      <c r="Y131" s="5">
        <v>2192</v>
      </c>
      <c r="Z131" t="s">
        <v>17</v>
      </c>
      <c r="AA131" s="5">
        <v>113.45</v>
      </c>
      <c r="AB131" s="5" t="s">
        <v>17</v>
      </c>
      <c r="AC131" s="5" t="s">
        <v>17</v>
      </c>
      <c r="AD131" s="27" t="s">
        <v>17</v>
      </c>
      <c r="AE131" s="5">
        <v>1720.75</v>
      </c>
      <c r="AF131" s="5" t="s">
        <v>17</v>
      </c>
      <c r="AG131" s="27" t="s">
        <v>17</v>
      </c>
      <c r="AH131" s="82">
        <v>179.34</v>
      </c>
      <c r="AI131" s="42">
        <v>89.17</v>
      </c>
      <c r="AJ131" s="27">
        <v>11.9879</v>
      </c>
      <c r="AK131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11.9879</v>
      </c>
      <c r="AL131">
        <f>MATCH(SmallV[[#This Row],[t best]],SmallV[[#This Row],[t AR-BC]:[t V-H]],0)</f>
        <v>14</v>
      </c>
      <c r="AM131" t="str">
        <f>INDEX(SmallV[[#Headers],[t AR-BC]:[t V-H]],SmallV[[#This Row],[t Match]])</f>
        <v>t V-H</v>
      </c>
    </row>
    <row r="132" spans="1:39" ht="15" customHeight="1">
      <c r="A132" s="5" t="s">
        <v>55</v>
      </c>
      <c r="B132" s="5">
        <v>6</v>
      </c>
      <c r="C132" s="5">
        <v>30</v>
      </c>
      <c r="D132" s="5">
        <v>4</v>
      </c>
      <c r="E132" s="5">
        <v>1</v>
      </c>
      <c r="F132" s="5">
        <v>17509.82</v>
      </c>
      <c r="G132" s="27">
        <v>17509.82</v>
      </c>
      <c r="H132" s="5">
        <v>17550.330000000002</v>
      </c>
      <c r="I132" s="5" t="s">
        <v>17</v>
      </c>
      <c r="J132" s="5">
        <v>17802.599999999999</v>
      </c>
      <c r="K132" s="10">
        <v>17774.990000000002</v>
      </c>
      <c r="L132" s="5" t="s">
        <v>17</v>
      </c>
      <c r="M132" s="5" t="s">
        <v>17</v>
      </c>
      <c r="N132" s="5">
        <v>17705.3</v>
      </c>
      <c r="O132" s="27" t="s">
        <v>17</v>
      </c>
      <c r="P132" s="27" t="s">
        <v>17</v>
      </c>
      <c r="Q132" s="82">
        <v>17509.82</v>
      </c>
      <c r="R132" s="43">
        <v>17509.82</v>
      </c>
      <c r="S132" s="79">
        <v>17531.5</v>
      </c>
      <c r="T132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17509.82</v>
      </c>
      <c r="U132" s="5">
        <f>MATCH(SmallV[[#This Row],[Best]],SmallV[[#This Row],[AR-BC]:[V-H]],0)</f>
        <v>1</v>
      </c>
      <c r="V132" s="5" t="str">
        <f>INDEX(SmallV[[#Headers],[AR-BC]:[V-H]],SmallV[[#This Row],[Match]])</f>
        <v>AR-BC</v>
      </c>
      <c r="W132" s="5">
        <v>2624</v>
      </c>
      <c r="X132" s="27">
        <v>62</v>
      </c>
      <c r="Y132" s="5">
        <v>1952</v>
      </c>
      <c r="Z132" t="s">
        <v>17</v>
      </c>
      <c r="AA132" s="5">
        <v>105.85</v>
      </c>
      <c r="AB132" s="5" t="s">
        <v>17</v>
      </c>
      <c r="AC132" s="5" t="s">
        <v>17</v>
      </c>
      <c r="AD132" s="5" t="s">
        <v>17</v>
      </c>
      <c r="AE132" s="5">
        <v>1696.01</v>
      </c>
      <c r="AF132" s="5" t="s">
        <v>17</v>
      </c>
      <c r="AG132" s="27" t="s">
        <v>17</v>
      </c>
      <c r="AH132" s="82">
        <v>174.59</v>
      </c>
      <c r="AI132" s="42">
        <v>54.14</v>
      </c>
      <c r="AJ132" s="27">
        <v>22.721900000000002</v>
      </c>
      <c r="AK132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22.721900000000002</v>
      </c>
      <c r="AL132">
        <f>MATCH(SmallV[[#This Row],[t best]],SmallV[[#This Row],[t AR-BC]:[t V-H]],0)</f>
        <v>14</v>
      </c>
      <c r="AM132" t="str">
        <f>INDEX(SmallV[[#Headers],[t AR-BC]:[t V-H]],SmallV[[#This Row],[t Match]])</f>
        <v>t V-H</v>
      </c>
    </row>
    <row r="133" spans="1:39" ht="15" customHeight="1">
      <c r="A133" s="5" t="s">
        <v>55</v>
      </c>
      <c r="B133" s="5">
        <v>6</v>
      </c>
      <c r="C133" s="5">
        <v>30</v>
      </c>
      <c r="D133" s="5">
        <v>5</v>
      </c>
      <c r="E133" s="5">
        <v>1</v>
      </c>
      <c r="F133" s="5">
        <v>18731.810000000001</v>
      </c>
      <c r="G133" s="27">
        <v>18731.810000000001</v>
      </c>
      <c r="H133" s="5">
        <v>18770.28</v>
      </c>
      <c r="I133" s="5" t="s">
        <v>17</v>
      </c>
      <c r="J133" s="5">
        <v>18814.5</v>
      </c>
      <c r="K133" s="10">
        <v>18909.669999999998</v>
      </c>
      <c r="L133" s="5" t="s">
        <v>17</v>
      </c>
      <c r="M133" s="5" t="s">
        <v>17</v>
      </c>
      <c r="N133" s="5">
        <v>18856.7</v>
      </c>
      <c r="O133" s="27" t="s">
        <v>17</v>
      </c>
      <c r="P133" s="27" t="s">
        <v>17</v>
      </c>
      <c r="Q133" s="82">
        <v>18731.810000000001</v>
      </c>
      <c r="R133" s="43">
        <v>18731.810000000001</v>
      </c>
      <c r="S133" s="79">
        <v>18935</v>
      </c>
      <c r="T133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18731.810000000001</v>
      </c>
      <c r="U133" s="5">
        <f>MATCH(SmallV[[#This Row],[Best]],SmallV[[#This Row],[AR-BC]:[V-H]],0)</f>
        <v>1</v>
      </c>
      <c r="V133" s="5" t="str">
        <f>INDEX(SmallV[[#Headers],[AR-BC]:[V-H]],SmallV[[#This Row],[Match]])</f>
        <v>AR-BC</v>
      </c>
      <c r="W133" s="5">
        <v>4453</v>
      </c>
      <c r="X133" s="27">
        <v>104</v>
      </c>
      <c r="Y133" s="5">
        <v>1694</v>
      </c>
      <c r="Z133" t="s">
        <v>17</v>
      </c>
      <c r="AA133" s="5">
        <v>133.77000000000001</v>
      </c>
      <c r="AB133" s="5" t="s">
        <v>17</v>
      </c>
      <c r="AC133" s="5" t="s">
        <v>17</v>
      </c>
      <c r="AD133" s="5" t="s">
        <v>17</v>
      </c>
      <c r="AE133" s="5">
        <v>1620.1</v>
      </c>
      <c r="AF133" s="5" t="s">
        <v>17</v>
      </c>
      <c r="AG133" s="27" t="s">
        <v>17</v>
      </c>
      <c r="AH133" s="82">
        <v>178.37</v>
      </c>
      <c r="AI133" s="42">
        <v>509.14</v>
      </c>
      <c r="AJ133" s="27">
        <v>19.230599999999999</v>
      </c>
      <c r="AK133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19.230599999999999</v>
      </c>
      <c r="AL133">
        <f>MATCH(SmallV[[#This Row],[t best]],SmallV[[#This Row],[t AR-BC]:[t V-H]],0)</f>
        <v>14</v>
      </c>
      <c r="AM133" t="str">
        <f>INDEX(SmallV[[#Headers],[t AR-BC]:[t V-H]],SmallV[[#This Row],[t Match]])</f>
        <v>t V-H</v>
      </c>
    </row>
    <row r="134" spans="1:39" ht="15" customHeight="1">
      <c r="A134" s="5" t="s">
        <v>56</v>
      </c>
      <c r="B134" s="5">
        <v>6</v>
      </c>
      <c r="C134" s="5">
        <v>5</v>
      </c>
      <c r="D134" s="5">
        <v>1</v>
      </c>
      <c r="E134" s="5">
        <v>1</v>
      </c>
      <c r="F134" s="5">
        <v>3187.3</v>
      </c>
      <c r="G134" s="27">
        <v>3187.3</v>
      </c>
      <c r="H134" s="5">
        <v>3187.3</v>
      </c>
      <c r="I134" s="5" t="s">
        <v>17</v>
      </c>
      <c r="J134" s="5">
        <v>3191.98</v>
      </c>
      <c r="K134" s="10">
        <v>3322.24</v>
      </c>
      <c r="L134" s="5" t="s">
        <v>17</v>
      </c>
      <c r="M134" s="5" t="s">
        <v>17</v>
      </c>
      <c r="N134" s="5">
        <v>3187.3</v>
      </c>
      <c r="O134" s="27" t="s">
        <v>17</v>
      </c>
      <c r="P134" s="27" t="s">
        <v>17</v>
      </c>
      <c r="Q134" s="82">
        <v>3187.3</v>
      </c>
      <c r="R134" s="43">
        <v>3187.3</v>
      </c>
      <c r="S134" s="27">
        <v>3187.3</v>
      </c>
      <c r="T134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3187.3</v>
      </c>
      <c r="U134" s="5">
        <f>MATCH(SmallV[[#This Row],[Best]],SmallV[[#This Row],[AR-BC]:[V-H]],0)</f>
        <v>1</v>
      </c>
      <c r="V134" s="5" t="str">
        <f>INDEX(SmallV[[#Headers],[AR-BC]:[V-H]],SmallV[[#This Row],[Match]])</f>
        <v>AR-BC</v>
      </c>
      <c r="W134" s="5">
        <v>0</v>
      </c>
      <c r="X134" s="27">
        <v>3</v>
      </c>
      <c r="Y134" s="5">
        <v>17</v>
      </c>
      <c r="Z134" t="s">
        <v>17</v>
      </c>
      <c r="AA134" s="5">
        <v>3.33</v>
      </c>
      <c r="AB134" s="5" t="s">
        <v>17</v>
      </c>
      <c r="AC134" s="5" t="s">
        <v>17</v>
      </c>
      <c r="AD134" s="5" t="s">
        <v>17</v>
      </c>
      <c r="AE134" s="5">
        <v>12.01</v>
      </c>
      <c r="AF134" s="5" t="s">
        <v>17</v>
      </c>
      <c r="AG134" s="27" t="s">
        <v>17</v>
      </c>
      <c r="AH134" s="82">
        <v>1.1399999999999999</v>
      </c>
      <c r="AI134" s="42">
        <v>0.6</v>
      </c>
      <c r="AJ134" s="27">
        <v>1.41246</v>
      </c>
      <c r="AK134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0</v>
      </c>
      <c r="AL134">
        <f>MATCH(SmallV[[#This Row],[t best]],SmallV[[#This Row],[t AR-BC]:[t V-H]],0)</f>
        <v>1</v>
      </c>
      <c r="AM134" t="str">
        <f>INDEX(SmallV[[#Headers],[t AR-BC]:[t V-H]],SmallV[[#This Row],[t Match]])</f>
        <v>t AR-BC</v>
      </c>
    </row>
    <row r="135" spans="1:39" ht="15" customHeight="1">
      <c r="A135" s="5" t="s">
        <v>56</v>
      </c>
      <c r="B135" s="5">
        <v>6</v>
      </c>
      <c r="C135" s="5">
        <v>5</v>
      </c>
      <c r="D135" s="5">
        <v>2</v>
      </c>
      <c r="E135" s="5">
        <v>1</v>
      </c>
      <c r="F135" s="5">
        <v>2565.92</v>
      </c>
      <c r="G135" s="27">
        <v>2565.92</v>
      </c>
      <c r="H135" s="5">
        <v>2566.4699999999998</v>
      </c>
      <c r="I135" s="5" t="s">
        <v>17</v>
      </c>
      <c r="J135" s="5">
        <v>2574.92</v>
      </c>
      <c r="K135" s="10">
        <v>2565.92</v>
      </c>
      <c r="L135" s="5" t="s">
        <v>17</v>
      </c>
      <c r="M135" s="5" t="s">
        <v>17</v>
      </c>
      <c r="N135" s="5">
        <v>2565.92</v>
      </c>
      <c r="O135" s="27" t="s">
        <v>17</v>
      </c>
      <c r="P135" s="27" t="s">
        <v>17</v>
      </c>
      <c r="Q135" s="82">
        <v>2565.92</v>
      </c>
      <c r="R135" s="43">
        <v>2565.92</v>
      </c>
      <c r="S135" s="27">
        <v>2565.92</v>
      </c>
      <c r="T135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2565.92</v>
      </c>
      <c r="U135" s="5">
        <f>MATCH(SmallV[[#This Row],[Best]],SmallV[[#This Row],[AR-BC]:[V-H]],0)</f>
        <v>1</v>
      </c>
      <c r="V135" s="5" t="str">
        <f>INDEX(SmallV[[#Headers],[AR-BC]:[V-H]],SmallV[[#This Row],[Match]])</f>
        <v>AR-BC</v>
      </c>
      <c r="W135" s="5">
        <v>0</v>
      </c>
      <c r="X135" s="27">
        <v>3</v>
      </c>
      <c r="Y135" s="5">
        <v>19</v>
      </c>
      <c r="Z135" t="s">
        <v>17</v>
      </c>
      <c r="AA135" s="5">
        <v>3.27</v>
      </c>
      <c r="AB135" s="5" t="s">
        <v>17</v>
      </c>
      <c r="AC135" s="5" t="s">
        <v>17</v>
      </c>
      <c r="AD135" s="5" t="s">
        <v>17</v>
      </c>
      <c r="AE135" s="5">
        <v>11.35</v>
      </c>
      <c r="AF135" s="5" t="s">
        <v>17</v>
      </c>
      <c r="AG135" s="27" t="s">
        <v>17</v>
      </c>
      <c r="AH135" s="82">
        <v>1.01</v>
      </c>
      <c r="AI135" s="42">
        <v>0.36</v>
      </c>
      <c r="AJ135" s="27">
        <v>1.5050600000000001</v>
      </c>
      <c r="AK135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0</v>
      </c>
      <c r="AL135">
        <f>MATCH(SmallV[[#This Row],[t best]],SmallV[[#This Row],[t AR-BC]:[t V-H]],0)</f>
        <v>1</v>
      </c>
      <c r="AM135" t="str">
        <f>INDEX(SmallV[[#Headers],[t AR-BC]:[t V-H]],SmallV[[#This Row],[t Match]])</f>
        <v>t AR-BC</v>
      </c>
    </row>
    <row r="136" spans="1:39" ht="15" customHeight="1">
      <c r="A136" s="5" t="s">
        <v>56</v>
      </c>
      <c r="B136" s="5">
        <v>6</v>
      </c>
      <c r="C136" s="5">
        <v>5</v>
      </c>
      <c r="D136" s="5">
        <v>3</v>
      </c>
      <c r="E136" s="5">
        <v>1</v>
      </c>
      <c r="F136" s="5">
        <v>4489.83</v>
      </c>
      <c r="G136" s="27">
        <v>4489.83</v>
      </c>
      <c r="H136" s="5">
        <v>4489.83</v>
      </c>
      <c r="I136" s="5" t="s">
        <v>17</v>
      </c>
      <c r="J136" s="5">
        <v>4506.83</v>
      </c>
      <c r="K136" s="10">
        <v>4489.83</v>
      </c>
      <c r="L136" s="5" t="s">
        <v>17</v>
      </c>
      <c r="M136" s="5" t="s">
        <v>17</v>
      </c>
      <c r="N136" s="5">
        <v>4489.83</v>
      </c>
      <c r="O136" s="27" t="s">
        <v>17</v>
      </c>
      <c r="P136" s="27" t="s">
        <v>17</v>
      </c>
      <c r="Q136" s="82">
        <v>4489.83</v>
      </c>
      <c r="R136" s="43">
        <v>4489.83</v>
      </c>
      <c r="S136" s="27">
        <v>4556.83</v>
      </c>
      <c r="T136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4489.83</v>
      </c>
      <c r="U136" s="5">
        <f>MATCH(SmallV[[#This Row],[Best]],SmallV[[#This Row],[AR-BC]:[V-H]],0)</f>
        <v>1</v>
      </c>
      <c r="V136" s="5" t="str">
        <f>INDEX(SmallV[[#Headers],[AR-BC]:[V-H]],SmallV[[#This Row],[Match]])</f>
        <v>AR-BC</v>
      </c>
      <c r="W136" s="5">
        <v>0</v>
      </c>
      <c r="X136" s="27">
        <v>2</v>
      </c>
      <c r="Y136" s="5">
        <v>19</v>
      </c>
      <c r="Z136" t="s">
        <v>17</v>
      </c>
      <c r="AA136" s="5">
        <v>3.25</v>
      </c>
      <c r="AB136" s="5" t="s">
        <v>17</v>
      </c>
      <c r="AC136" s="5" t="s">
        <v>17</v>
      </c>
      <c r="AD136" s="5" t="s">
        <v>17</v>
      </c>
      <c r="AE136" s="5">
        <v>13.99</v>
      </c>
      <c r="AF136" s="5" t="s">
        <v>17</v>
      </c>
      <c r="AG136" s="27" t="s">
        <v>17</v>
      </c>
      <c r="AH136" s="82">
        <v>1.07</v>
      </c>
      <c r="AI136" s="42">
        <v>0.63</v>
      </c>
      <c r="AJ136" s="27">
        <v>1.9927999999999999</v>
      </c>
      <c r="AK136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0</v>
      </c>
      <c r="AL136">
        <f>MATCH(SmallV[[#This Row],[t best]],SmallV[[#This Row],[t AR-BC]:[t V-H]],0)</f>
        <v>1</v>
      </c>
      <c r="AM136" t="str">
        <f>INDEX(SmallV[[#Headers],[t AR-BC]:[t V-H]],SmallV[[#This Row],[t Match]])</f>
        <v>t AR-BC</v>
      </c>
    </row>
    <row r="137" spans="1:39" ht="15" customHeight="1">
      <c r="A137" s="5" t="s">
        <v>56</v>
      </c>
      <c r="B137" s="5">
        <v>6</v>
      </c>
      <c r="C137" s="5">
        <v>5</v>
      </c>
      <c r="D137" s="5">
        <v>4</v>
      </c>
      <c r="E137" s="5">
        <v>1</v>
      </c>
      <c r="F137" s="5">
        <v>3174.35</v>
      </c>
      <c r="G137" s="27">
        <v>3174.35</v>
      </c>
      <c r="H137" s="5">
        <v>3174.35</v>
      </c>
      <c r="I137" s="5" t="s">
        <v>17</v>
      </c>
      <c r="J137" s="5">
        <v>3174.35</v>
      </c>
      <c r="K137" s="10">
        <v>3174.83</v>
      </c>
      <c r="L137" s="5" t="s">
        <v>17</v>
      </c>
      <c r="M137" s="5" t="s">
        <v>17</v>
      </c>
      <c r="N137" s="5">
        <v>3174.35</v>
      </c>
      <c r="O137" s="27" t="s">
        <v>17</v>
      </c>
      <c r="P137" s="27" t="s">
        <v>17</v>
      </c>
      <c r="Q137" s="82">
        <v>3174.35</v>
      </c>
      <c r="R137" s="43">
        <v>3174.35</v>
      </c>
      <c r="S137" s="27">
        <v>3174.35</v>
      </c>
      <c r="T137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3174.35</v>
      </c>
      <c r="U137" s="5">
        <f>MATCH(SmallV[[#This Row],[Best]],SmallV[[#This Row],[AR-BC]:[V-H]],0)</f>
        <v>1</v>
      </c>
      <c r="V137" s="5" t="str">
        <f>INDEX(SmallV[[#Headers],[AR-BC]:[V-H]],SmallV[[#This Row],[Match]])</f>
        <v>AR-BC</v>
      </c>
      <c r="W137" s="5">
        <v>0</v>
      </c>
      <c r="X137" s="27">
        <v>5</v>
      </c>
      <c r="Y137" s="5">
        <v>14</v>
      </c>
      <c r="Z137" t="s">
        <v>17</v>
      </c>
      <c r="AA137" s="5">
        <v>3.69</v>
      </c>
      <c r="AB137" s="5" t="s">
        <v>17</v>
      </c>
      <c r="AC137" s="5" t="s">
        <v>17</v>
      </c>
      <c r="AD137" s="5" t="s">
        <v>17</v>
      </c>
      <c r="AE137" s="5">
        <v>13.65</v>
      </c>
      <c r="AF137" s="5" t="s">
        <v>17</v>
      </c>
      <c r="AG137" s="27" t="s">
        <v>17</v>
      </c>
      <c r="AH137" s="82">
        <v>1</v>
      </c>
      <c r="AI137" s="42">
        <v>0.46</v>
      </c>
      <c r="AJ137" s="27">
        <v>1.79633</v>
      </c>
      <c r="AK137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0</v>
      </c>
      <c r="AL137">
        <f>MATCH(SmallV[[#This Row],[t best]],SmallV[[#This Row],[t AR-BC]:[t V-H]],0)</f>
        <v>1</v>
      </c>
      <c r="AM137" t="str">
        <f>INDEX(SmallV[[#Headers],[t AR-BC]:[t V-H]],SmallV[[#This Row],[t Match]])</f>
        <v>t AR-BC</v>
      </c>
    </row>
    <row r="138" spans="1:39" ht="15" customHeight="1">
      <c r="A138" s="5" t="s">
        <v>56</v>
      </c>
      <c r="B138" s="5">
        <v>6</v>
      </c>
      <c r="C138" s="5">
        <v>5</v>
      </c>
      <c r="D138" s="5">
        <v>5</v>
      </c>
      <c r="E138" s="5">
        <v>1</v>
      </c>
      <c r="F138" s="5">
        <v>2267.1</v>
      </c>
      <c r="G138" s="27">
        <v>2267.1</v>
      </c>
      <c r="H138" s="5">
        <v>2267.1</v>
      </c>
      <c r="I138" s="5" t="s">
        <v>17</v>
      </c>
      <c r="J138" s="5">
        <v>2267.1</v>
      </c>
      <c r="K138" s="10">
        <v>2272.4499999999998</v>
      </c>
      <c r="L138" s="5" t="s">
        <v>17</v>
      </c>
      <c r="M138" s="5" t="s">
        <v>17</v>
      </c>
      <c r="N138" s="5">
        <v>2267.1</v>
      </c>
      <c r="O138" s="27" t="s">
        <v>17</v>
      </c>
      <c r="P138" s="27" t="s">
        <v>17</v>
      </c>
      <c r="Q138" s="82">
        <v>2267.1</v>
      </c>
      <c r="R138" s="43">
        <v>2267.1</v>
      </c>
      <c r="S138" s="27">
        <v>2267.1</v>
      </c>
      <c r="T138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2267.1</v>
      </c>
      <c r="U138" s="5">
        <f>MATCH(SmallV[[#This Row],[Best]],SmallV[[#This Row],[AR-BC]:[V-H]],0)</f>
        <v>1</v>
      </c>
      <c r="V138" s="5" t="str">
        <f>INDEX(SmallV[[#Headers],[AR-BC]:[V-H]],SmallV[[#This Row],[Match]])</f>
        <v>AR-BC</v>
      </c>
      <c r="W138" s="5">
        <v>0</v>
      </c>
      <c r="X138" s="27">
        <v>3</v>
      </c>
      <c r="Y138" s="5">
        <v>11</v>
      </c>
      <c r="Z138" t="s">
        <v>17</v>
      </c>
      <c r="AA138" s="5">
        <v>3.17</v>
      </c>
      <c r="AB138" s="5" t="s">
        <v>17</v>
      </c>
      <c r="AC138" s="5" t="s">
        <v>17</v>
      </c>
      <c r="AD138" s="5" t="s">
        <v>17</v>
      </c>
      <c r="AE138" s="5">
        <v>13.51</v>
      </c>
      <c r="AF138" s="5" t="s">
        <v>17</v>
      </c>
      <c r="AG138" s="27" t="s">
        <v>17</v>
      </c>
      <c r="AH138" s="82">
        <v>0.96</v>
      </c>
      <c r="AI138" s="42">
        <v>0.36</v>
      </c>
      <c r="AJ138" s="27">
        <v>0.81527300000000003</v>
      </c>
      <c r="AK138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0</v>
      </c>
      <c r="AL138">
        <f>MATCH(SmallV[[#This Row],[t best]],SmallV[[#This Row],[t AR-BC]:[t V-H]],0)</f>
        <v>1</v>
      </c>
      <c r="AM138" t="str">
        <f>INDEX(SmallV[[#Headers],[t AR-BC]:[t V-H]],SmallV[[#This Row],[t Match]])</f>
        <v>t AR-BC</v>
      </c>
    </row>
    <row r="139" spans="1:39" ht="15" customHeight="1">
      <c r="A139" s="5" t="s">
        <v>56</v>
      </c>
      <c r="B139" s="5">
        <v>6</v>
      </c>
      <c r="C139" s="5">
        <v>10</v>
      </c>
      <c r="D139" s="5">
        <v>1</v>
      </c>
      <c r="E139" s="5">
        <v>1</v>
      </c>
      <c r="F139" s="5">
        <v>4141.51</v>
      </c>
      <c r="G139" s="27">
        <v>4141.51</v>
      </c>
      <c r="H139" s="5">
        <v>4141.51</v>
      </c>
      <c r="I139" s="5" t="s">
        <v>17</v>
      </c>
      <c r="J139" s="5">
        <v>4141.53</v>
      </c>
      <c r="K139" s="10">
        <v>4445.55</v>
      </c>
      <c r="L139" s="5" t="s">
        <v>17</v>
      </c>
      <c r="M139" s="27" t="s">
        <v>17</v>
      </c>
      <c r="N139" s="5">
        <v>4214.78</v>
      </c>
      <c r="O139" s="27" t="s">
        <v>17</v>
      </c>
      <c r="P139" s="27" t="s">
        <v>17</v>
      </c>
      <c r="Q139" s="82">
        <v>4141.53</v>
      </c>
      <c r="R139" s="43">
        <v>4141.53</v>
      </c>
      <c r="S139" s="27">
        <v>4141.53</v>
      </c>
      <c r="T139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4141.51</v>
      </c>
      <c r="U139" s="5">
        <f>MATCH(SmallV[[#This Row],[Best]],SmallV[[#This Row],[AR-BC]:[V-H]],0)</f>
        <v>1</v>
      </c>
      <c r="V139" s="5" t="str">
        <f>INDEX(SmallV[[#Headers],[AR-BC]:[V-H]],SmallV[[#This Row],[Match]])</f>
        <v>AR-BC</v>
      </c>
      <c r="W139" s="5">
        <v>7</v>
      </c>
      <c r="X139" s="27">
        <v>15</v>
      </c>
      <c r="Y139" s="5">
        <v>69</v>
      </c>
      <c r="Z139" t="s">
        <v>17</v>
      </c>
      <c r="AA139" s="5">
        <v>17.88</v>
      </c>
      <c r="AB139" s="5" t="s">
        <v>17</v>
      </c>
      <c r="AC139" s="5" t="s">
        <v>17</v>
      </c>
      <c r="AD139" s="27" t="s">
        <v>17</v>
      </c>
      <c r="AE139" s="5">
        <v>54.27</v>
      </c>
      <c r="AF139" s="5" t="s">
        <v>17</v>
      </c>
      <c r="AG139" s="27" t="s">
        <v>17</v>
      </c>
      <c r="AH139" s="82">
        <v>5.72</v>
      </c>
      <c r="AI139" s="42">
        <v>4.01</v>
      </c>
      <c r="AJ139" s="27">
        <v>4.6040799999999997</v>
      </c>
      <c r="AK139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4.01</v>
      </c>
      <c r="AL139">
        <f>MATCH(SmallV[[#This Row],[t best]],SmallV[[#This Row],[t AR-BC]:[t V-H]],0)</f>
        <v>13</v>
      </c>
      <c r="AM139" t="str">
        <f>INDEX(SmallV[[#Headers],[t AR-BC]:[t V-H]],SmallV[[#This Row],[t Match]])</f>
        <v>t G-BC</v>
      </c>
    </row>
    <row r="140" spans="1:39" ht="15" customHeight="1">
      <c r="A140" s="5" t="s">
        <v>56</v>
      </c>
      <c r="B140" s="5">
        <v>6</v>
      </c>
      <c r="C140" s="5">
        <v>10</v>
      </c>
      <c r="D140" s="5">
        <v>2</v>
      </c>
      <c r="E140" s="5">
        <v>1</v>
      </c>
      <c r="F140" s="5">
        <v>5044.63</v>
      </c>
      <c r="G140" s="27">
        <v>5044.63</v>
      </c>
      <c r="H140" s="5">
        <v>5046.13</v>
      </c>
      <c r="I140" s="5" t="s">
        <v>17</v>
      </c>
      <c r="J140" s="5">
        <v>5062.0600000000004</v>
      </c>
      <c r="K140" s="10">
        <v>5242.34</v>
      </c>
      <c r="L140" s="5" t="s">
        <v>17</v>
      </c>
      <c r="M140" s="5" t="s">
        <v>17</v>
      </c>
      <c r="N140" s="5">
        <v>5046.13</v>
      </c>
      <c r="O140" s="27" t="s">
        <v>17</v>
      </c>
      <c r="P140" s="27" t="s">
        <v>17</v>
      </c>
      <c r="Q140" s="82">
        <v>5044.63</v>
      </c>
      <c r="R140" s="43">
        <v>5044.63</v>
      </c>
      <c r="S140" s="27">
        <v>5333.22</v>
      </c>
      <c r="T140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5044.63</v>
      </c>
      <c r="U140" s="5">
        <f>MATCH(SmallV[[#This Row],[Best]],SmallV[[#This Row],[AR-BC]:[V-H]],0)</f>
        <v>1</v>
      </c>
      <c r="V140" s="5" t="str">
        <f>INDEX(SmallV[[#Headers],[AR-BC]:[V-H]],SmallV[[#This Row],[Match]])</f>
        <v>AR-BC</v>
      </c>
      <c r="W140" s="5">
        <v>4</v>
      </c>
      <c r="X140" s="27">
        <v>7</v>
      </c>
      <c r="Y140" s="5">
        <v>69</v>
      </c>
      <c r="Z140" t="s">
        <v>17</v>
      </c>
      <c r="AA140" s="5">
        <v>15.54</v>
      </c>
      <c r="AB140" s="5" t="s">
        <v>17</v>
      </c>
      <c r="AC140" s="5" t="s">
        <v>17</v>
      </c>
      <c r="AD140" s="5" t="s">
        <v>17</v>
      </c>
      <c r="AE140" s="5">
        <v>52.6</v>
      </c>
      <c r="AF140" s="5" t="s">
        <v>17</v>
      </c>
      <c r="AG140" s="27" t="s">
        <v>17</v>
      </c>
      <c r="AH140" s="82">
        <v>5.33</v>
      </c>
      <c r="AI140" s="42">
        <v>1.28</v>
      </c>
      <c r="AJ140" s="27">
        <v>5.61937</v>
      </c>
      <c r="AK140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1.28</v>
      </c>
      <c r="AL140">
        <f>MATCH(SmallV[[#This Row],[t best]],SmallV[[#This Row],[t AR-BC]:[t V-H]],0)</f>
        <v>13</v>
      </c>
      <c r="AM140" t="str">
        <f>INDEX(SmallV[[#Headers],[t AR-BC]:[t V-H]],SmallV[[#This Row],[t Match]])</f>
        <v>t G-BC</v>
      </c>
    </row>
    <row r="141" spans="1:39" ht="15" customHeight="1">
      <c r="A141" s="5" t="s">
        <v>56</v>
      </c>
      <c r="B141" s="5">
        <v>6</v>
      </c>
      <c r="C141" s="5">
        <v>10</v>
      </c>
      <c r="D141" s="5">
        <v>3</v>
      </c>
      <c r="E141" s="5">
        <v>1</v>
      </c>
      <c r="F141" s="5">
        <v>4506.83</v>
      </c>
      <c r="G141" s="27">
        <v>4506.83</v>
      </c>
      <c r="H141" s="5">
        <v>4508.8</v>
      </c>
      <c r="I141" s="5" t="s">
        <v>17</v>
      </c>
      <c r="J141" s="5">
        <v>4550.83</v>
      </c>
      <c r="K141" s="10">
        <v>4508.8</v>
      </c>
      <c r="L141" s="5" t="s">
        <v>17</v>
      </c>
      <c r="M141" s="5" t="s">
        <v>17</v>
      </c>
      <c r="N141" s="5">
        <v>4508.8</v>
      </c>
      <c r="O141" s="27" t="s">
        <v>17</v>
      </c>
      <c r="P141" s="27" t="s">
        <v>17</v>
      </c>
      <c r="Q141" s="82">
        <v>4506.83</v>
      </c>
      <c r="R141" s="43">
        <v>4506.83</v>
      </c>
      <c r="S141" s="27">
        <v>4643.9799999999996</v>
      </c>
      <c r="T141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4506.83</v>
      </c>
      <c r="U141" s="5">
        <f>MATCH(SmallV[[#This Row],[Best]],SmallV[[#This Row],[AR-BC]:[V-H]],0)</f>
        <v>1</v>
      </c>
      <c r="V141" s="5" t="str">
        <f>INDEX(SmallV[[#Headers],[AR-BC]:[V-H]],SmallV[[#This Row],[Match]])</f>
        <v>AR-BC</v>
      </c>
      <c r="W141" s="5">
        <v>3</v>
      </c>
      <c r="X141" s="27">
        <v>4</v>
      </c>
      <c r="Y141" s="5">
        <v>71</v>
      </c>
      <c r="Z141" t="s">
        <v>17</v>
      </c>
      <c r="AA141" s="5">
        <v>12.38</v>
      </c>
      <c r="AB141" s="5" t="s">
        <v>17</v>
      </c>
      <c r="AC141" s="5" t="s">
        <v>17</v>
      </c>
      <c r="AD141" s="5" t="s">
        <v>17</v>
      </c>
      <c r="AE141" s="5">
        <v>61.53</v>
      </c>
      <c r="AF141" s="5" t="s">
        <v>17</v>
      </c>
      <c r="AG141" s="27" t="s">
        <v>17</v>
      </c>
      <c r="AH141" s="82">
        <v>5.9</v>
      </c>
      <c r="AI141" s="42">
        <v>1.52</v>
      </c>
      <c r="AJ141" s="27">
        <v>4.5945299999999998</v>
      </c>
      <c r="AK141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1.52</v>
      </c>
      <c r="AL141">
        <f>MATCH(SmallV[[#This Row],[t best]],SmallV[[#This Row],[t AR-BC]:[t V-H]],0)</f>
        <v>13</v>
      </c>
      <c r="AM141" t="str">
        <f>INDEX(SmallV[[#Headers],[t AR-BC]:[t V-H]],SmallV[[#This Row],[t Match]])</f>
        <v>t G-BC</v>
      </c>
    </row>
    <row r="142" spans="1:39" ht="15" customHeight="1">
      <c r="A142" s="5" t="s">
        <v>56</v>
      </c>
      <c r="B142" s="5">
        <v>6</v>
      </c>
      <c r="C142" s="5">
        <v>10</v>
      </c>
      <c r="D142" s="5">
        <v>4</v>
      </c>
      <c r="E142" s="5">
        <v>1</v>
      </c>
      <c r="F142" s="5">
        <v>4823.53</v>
      </c>
      <c r="G142" s="27">
        <v>4823.53</v>
      </c>
      <c r="H142" s="5">
        <v>4823.53</v>
      </c>
      <c r="I142" s="5" t="s">
        <v>17</v>
      </c>
      <c r="J142" s="5">
        <v>4823.53</v>
      </c>
      <c r="K142" s="10">
        <v>4823.53</v>
      </c>
      <c r="L142" s="5" t="s">
        <v>17</v>
      </c>
      <c r="M142" s="5" t="s">
        <v>17</v>
      </c>
      <c r="N142" s="5">
        <v>4823.53</v>
      </c>
      <c r="O142" s="27" t="s">
        <v>17</v>
      </c>
      <c r="P142" s="27" t="s">
        <v>17</v>
      </c>
      <c r="Q142" s="82">
        <v>4823.53</v>
      </c>
      <c r="R142" s="43">
        <v>4823.53</v>
      </c>
      <c r="S142" s="27">
        <v>4823.53</v>
      </c>
      <c r="T142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4823.53</v>
      </c>
      <c r="U142" s="5">
        <f>MATCH(SmallV[[#This Row],[Best]],SmallV[[#This Row],[AR-BC]:[V-H]],0)</f>
        <v>1</v>
      </c>
      <c r="V142" s="5" t="str">
        <f>INDEX(SmallV[[#Headers],[AR-BC]:[V-H]],SmallV[[#This Row],[Match]])</f>
        <v>AR-BC</v>
      </c>
      <c r="W142" s="5">
        <v>7</v>
      </c>
      <c r="X142" s="27">
        <v>2</v>
      </c>
      <c r="Y142" s="5">
        <v>49</v>
      </c>
      <c r="Z142" t="s">
        <v>17</v>
      </c>
      <c r="AA142" s="5">
        <v>17.16</v>
      </c>
      <c r="AB142" s="5" t="s">
        <v>17</v>
      </c>
      <c r="AC142" s="5" t="s">
        <v>17</v>
      </c>
      <c r="AD142" s="5" t="s">
        <v>17</v>
      </c>
      <c r="AE142" s="5">
        <v>55.04</v>
      </c>
      <c r="AF142" s="5" t="s">
        <v>17</v>
      </c>
      <c r="AG142" s="27" t="s">
        <v>17</v>
      </c>
      <c r="AH142" s="82">
        <v>4.24</v>
      </c>
      <c r="AI142" s="42">
        <v>1.74</v>
      </c>
      <c r="AJ142" s="27">
        <v>2.5385499999999999</v>
      </c>
      <c r="AK142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1.74</v>
      </c>
      <c r="AL142">
        <f>MATCH(SmallV[[#This Row],[t best]],SmallV[[#This Row],[t AR-BC]:[t V-H]],0)</f>
        <v>13</v>
      </c>
      <c r="AM142" t="str">
        <f>INDEX(SmallV[[#Headers],[t AR-BC]:[t V-H]],SmallV[[#This Row],[t Match]])</f>
        <v>t G-BC</v>
      </c>
    </row>
    <row r="143" spans="1:39" ht="15" customHeight="1">
      <c r="A143" s="5" t="s">
        <v>56</v>
      </c>
      <c r="B143" s="5">
        <v>6</v>
      </c>
      <c r="C143" s="5">
        <v>10</v>
      </c>
      <c r="D143" s="5">
        <v>5</v>
      </c>
      <c r="E143" s="5">
        <v>1</v>
      </c>
      <c r="F143" s="5">
        <v>4545.9799999999996</v>
      </c>
      <c r="G143" s="27">
        <v>4545.9799999999996</v>
      </c>
      <c r="H143" s="5">
        <v>4545.9799999999996</v>
      </c>
      <c r="I143" s="5" t="s">
        <v>17</v>
      </c>
      <c r="J143" s="5">
        <v>4549.95</v>
      </c>
      <c r="K143" s="10">
        <v>4546.03</v>
      </c>
      <c r="L143" s="5" t="s">
        <v>17</v>
      </c>
      <c r="M143" s="5" t="s">
        <v>17</v>
      </c>
      <c r="N143" s="5">
        <v>4545.9799999999996</v>
      </c>
      <c r="O143" s="27" t="s">
        <v>17</v>
      </c>
      <c r="P143" s="27" t="s">
        <v>17</v>
      </c>
      <c r="Q143" s="82">
        <v>4545.9799999999996</v>
      </c>
      <c r="R143" s="43">
        <v>4546.03</v>
      </c>
      <c r="S143" s="27">
        <v>4545.9799999999996</v>
      </c>
      <c r="T143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4545.9799999999996</v>
      </c>
      <c r="U143" s="5">
        <f>MATCH(SmallV[[#This Row],[Best]],SmallV[[#This Row],[AR-BC]:[V-H]],0)</f>
        <v>1</v>
      </c>
      <c r="V143" s="5" t="str">
        <f>INDEX(SmallV[[#Headers],[AR-BC]:[V-H]],SmallV[[#This Row],[Match]])</f>
        <v>AR-BC</v>
      </c>
      <c r="W143" s="5">
        <v>4</v>
      </c>
      <c r="X143" s="27">
        <v>11</v>
      </c>
      <c r="Y143" s="5">
        <v>65</v>
      </c>
      <c r="Z143" t="s">
        <v>17</v>
      </c>
      <c r="AA143" s="5">
        <v>14.01</v>
      </c>
      <c r="AB143" s="5" t="s">
        <v>17</v>
      </c>
      <c r="AC143" s="5" t="s">
        <v>17</v>
      </c>
      <c r="AD143" s="5" t="s">
        <v>17</v>
      </c>
      <c r="AE143" s="5">
        <v>47.87</v>
      </c>
      <c r="AF143" s="5" t="s">
        <v>17</v>
      </c>
      <c r="AG143" s="27" t="s">
        <v>17</v>
      </c>
      <c r="AH143" s="82">
        <v>5.63</v>
      </c>
      <c r="AI143" s="42">
        <v>0.95</v>
      </c>
      <c r="AJ143" s="27">
        <v>3.65103</v>
      </c>
      <c r="AK143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0.95</v>
      </c>
      <c r="AL143">
        <f>MATCH(SmallV[[#This Row],[t best]],SmallV[[#This Row],[t AR-BC]:[t V-H]],0)</f>
        <v>13</v>
      </c>
      <c r="AM143" t="str">
        <f>INDEX(SmallV[[#Headers],[t AR-BC]:[t V-H]],SmallV[[#This Row],[t Match]])</f>
        <v>t G-BC</v>
      </c>
    </row>
    <row r="144" spans="1:39" ht="15" customHeight="1">
      <c r="A144" s="5" t="s">
        <v>56</v>
      </c>
      <c r="B144" s="5">
        <v>6</v>
      </c>
      <c r="C144" s="5">
        <v>15</v>
      </c>
      <c r="D144" s="5">
        <v>1</v>
      </c>
      <c r="E144" s="5">
        <v>1</v>
      </c>
      <c r="F144" s="5">
        <v>5389.08</v>
      </c>
      <c r="G144" s="27">
        <v>5389.08</v>
      </c>
      <c r="H144" s="5">
        <v>5391.17</v>
      </c>
      <c r="I144" s="5" t="s">
        <v>17</v>
      </c>
      <c r="J144" s="5">
        <v>5412.08</v>
      </c>
      <c r="K144" s="10">
        <v>5423.32</v>
      </c>
      <c r="L144" s="5" t="s">
        <v>17</v>
      </c>
      <c r="M144" s="5" t="s">
        <v>17</v>
      </c>
      <c r="N144" s="5">
        <v>5391.17</v>
      </c>
      <c r="O144" s="27" t="s">
        <v>17</v>
      </c>
      <c r="P144" s="27" t="s">
        <v>17</v>
      </c>
      <c r="Q144" s="82">
        <v>5389.08</v>
      </c>
      <c r="R144" s="43">
        <v>5389.08</v>
      </c>
      <c r="S144" s="27">
        <v>5423.78</v>
      </c>
      <c r="T144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5389.08</v>
      </c>
      <c r="U144" s="5">
        <f>MATCH(SmallV[[#This Row],[Best]],SmallV[[#This Row],[AR-BC]:[V-H]],0)</f>
        <v>1</v>
      </c>
      <c r="V144" s="5" t="str">
        <f>INDEX(SmallV[[#Headers],[AR-BC]:[V-H]],SmallV[[#This Row],[Match]])</f>
        <v>AR-BC</v>
      </c>
      <c r="W144" s="5">
        <v>39</v>
      </c>
      <c r="X144" s="27">
        <v>20</v>
      </c>
      <c r="Y144" s="5">
        <v>166</v>
      </c>
      <c r="Z144" t="s">
        <v>17</v>
      </c>
      <c r="AA144" s="5">
        <v>31.84</v>
      </c>
      <c r="AB144" s="5" t="s">
        <v>17</v>
      </c>
      <c r="AC144" s="5" t="s">
        <v>17</v>
      </c>
      <c r="AD144" s="5" t="s">
        <v>17</v>
      </c>
      <c r="AE144" s="5">
        <v>121.33</v>
      </c>
      <c r="AF144" s="5" t="s">
        <v>17</v>
      </c>
      <c r="AG144" s="27" t="s">
        <v>17</v>
      </c>
      <c r="AH144" s="82">
        <v>18.3</v>
      </c>
      <c r="AI144" s="42">
        <v>34.520000000000003</v>
      </c>
      <c r="AJ144" s="27">
        <v>9.5238700000000005</v>
      </c>
      <c r="AK144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9.5238700000000005</v>
      </c>
      <c r="AL144">
        <f>MATCH(SmallV[[#This Row],[t best]],SmallV[[#This Row],[t AR-BC]:[t V-H]],0)</f>
        <v>14</v>
      </c>
      <c r="AM144" t="str">
        <f>INDEX(SmallV[[#Headers],[t AR-BC]:[t V-H]],SmallV[[#This Row],[t Match]])</f>
        <v>t V-H</v>
      </c>
    </row>
    <row r="145" spans="1:39" ht="15" customHeight="1">
      <c r="A145" s="5" t="s">
        <v>56</v>
      </c>
      <c r="B145" s="5">
        <v>6</v>
      </c>
      <c r="C145" s="5">
        <v>15</v>
      </c>
      <c r="D145" s="5">
        <v>2</v>
      </c>
      <c r="E145" s="5">
        <v>1</v>
      </c>
      <c r="F145" s="5">
        <v>5418.47</v>
      </c>
      <c r="G145" s="27">
        <v>5418.47</v>
      </c>
      <c r="H145" s="5">
        <v>5423.47</v>
      </c>
      <c r="I145" s="5" t="s">
        <v>17</v>
      </c>
      <c r="J145" s="5">
        <v>5500.87</v>
      </c>
      <c r="K145" s="10">
        <v>5843.71</v>
      </c>
      <c r="L145" s="5" t="s">
        <v>17</v>
      </c>
      <c r="M145" s="5" t="s">
        <v>17</v>
      </c>
      <c r="N145" s="5">
        <v>5486.72</v>
      </c>
      <c r="O145" s="27" t="s">
        <v>17</v>
      </c>
      <c r="P145" s="27" t="s">
        <v>17</v>
      </c>
      <c r="Q145" s="82">
        <v>5418.47</v>
      </c>
      <c r="R145" s="43">
        <v>5418.47</v>
      </c>
      <c r="S145" s="27">
        <v>5446.48</v>
      </c>
      <c r="T145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5418.47</v>
      </c>
      <c r="U145" s="5">
        <f>MATCH(SmallV[[#This Row],[Best]],SmallV[[#This Row],[AR-BC]:[V-H]],0)</f>
        <v>1</v>
      </c>
      <c r="V145" s="5" t="str">
        <f>INDEX(SmallV[[#Headers],[AR-BC]:[V-H]],SmallV[[#This Row],[Match]])</f>
        <v>AR-BC</v>
      </c>
      <c r="W145" s="5">
        <v>22</v>
      </c>
      <c r="X145" s="27">
        <v>28</v>
      </c>
      <c r="Y145" s="5">
        <v>245</v>
      </c>
      <c r="Z145" t="s">
        <v>17</v>
      </c>
      <c r="AA145" s="5">
        <v>37.479999999999997</v>
      </c>
      <c r="AB145" s="5" t="s">
        <v>17</v>
      </c>
      <c r="AC145" s="5" t="s">
        <v>17</v>
      </c>
      <c r="AD145" s="5" t="s">
        <v>17</v>
      </c>
      <c r="AE145" s="5">
        <v>186.61</v>
      </c>
      <c r="AF145" s="5" t="s">
        <v>17</v>
      </c>
      <c r="AG145" s="27" t="s">
        <v>17</v>
      </c>
      <c r="AH145" s="82">
        <v>17.55</v>
      </c>
      <c r="AI145" s="42">
        <v>1.82</v>
      </c>
      <c r="AJ145" s="27">
        <v>5.0838700000000001</v>
      </c>
      <c r="AK145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1.82</v>
      </c>
      <c r="AL145">
        <f>MATCH(SmallV[[#This Row],[t best]],SmallV[[#This Row],[t AR-BC]:[t V-H]],0)</f>
        <v>13</v>
      </c>
      <c r="AM145" t="str">
        <f>INDEX(SmallV[[#Headers],[t AR-BC]:[t V-H]],SmallV[[#This Row],[t Match]])</f>
        <v>t G-BC</v>
      </c>
    </row>
    <row r="146" spans="1:39" ht="15" customHeight="1">
      <c r="A146" s="5" t="s">
        <v>56</v>
      </c>
      <c r="B146" s="5">
        <v>6</v>
      </c>
      <c r="C146" s="5">
        <v>15</v>
      </c>
      <c r="D146" s="5">
        <v>3</v>
      </c>
      <c r="E146" s="5">
        <v>1</v>
      </c>
      <c r="F146" s="5">
        <v>5897.68</v>
      </c>
      <c r="G146" s="27">
        <v>5897.68</v>
      </c>
      <c r="H146" s="5">
        <v>5897.68</v>
      </c>
      <c r="I146" s="5" t="s">
        <v>17</v>
      </c>
      <c r="J146" s="5">
        <v>6094.24</v>
      </c>
      <c r="K146" s="10">
        <v>6454.99</v>
      </c>
      <c r="L146" s="5" t="s">
        <v>17</v>
      </c>
      <c r="M146" s="5" t="s">
        <v>17</v>
      </c>
      <c r="N146" s="5">
        <v>5901.36</v>
      </c>
      <c r="O146" s="27" t="s">
        <v>17</v>
      </c>
      <c r="P146" s="27" t="s">
        <v>17</v>
      </c>
      <c r="Q146" s="82">
        <v>5902</v>
      </c>
      <c r="R146" s="43">
        <v>5897.68</v>
      </c>
      <c r="S146" s="27">
        <v>6030.98</v>
      </c>
      <c r="T146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5897.68</v>
      </c>
      <c r="U146" s="5">
        <f>MATCH(SmallV[[#This Row],[Best]],SmallV[[#This Row],[AR-BC]:[V-H]],0)</f>
        <v>1</v>
      </c>
      <c r="V146" s="5" t="str">
        <f>INDEX(SmallV[[#Headers],[AR-BC]:[V-H]],SmallV[[#This Row],[Match]])</f>
        <v>AR-BC</v>
      </c>
      <c r="W146" s="5">
        <v>25</v>
      </c>
      <c r="X146" s="27">
        <v>23</v>
      </c>
      <c r="Y146" s="5">
        <v>161</v>
      </c>
      <c r="Z146" t="s">
        <v>17</v>
      </c>
      <c r="AA146" s="5">
        <v>23.59</v>
      </c>
      <c r="AB146" s="5" t="s">
        <v>17</v>
      </c>
      <c r="AC146" s="5" t="s">
        <v>17</v>
      </c>
      <c r="AD146" s="5" t="s">
        <v>17</v>
      </c>
      <c r="AE146" s="5">
        <v>160.55000000000001</v>
      </c>
      <c r="AF146" s="5" t="s">
        <v>17</v>
      </c>
      <c r="AG146" s="27" t="s">
        <v>17</v>
      </c>
      <c r="AH146" s="82">
        <v>17.36</v>
      </c>
      <c r="AI146" s="42">
        <v>4.4800000000000004</v>
      </c>
      <c r="AJ146" s="27">
        <v>5.7951800000000002</v>
      </c>
      <c r="AK146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4.4800000000000004</v>
      </c>
      <c r="AL146">
        <f>MATCH(SmallV[[#This Row],[t best]],SmallV[[#This Row],[t AR-BC]:[t V-H]],0)</f>
        <v>13</v>
      </c>
      <c r="AM146" t="str">
        <f>INDEX(SmallV[[#Headers],[t AR-BC]:[t V-H]],SmallV[[#This Row],[t Match]])</f>
        <v>t G-BC</v>
      </c>
    </row>
    <row r="147" spans="1:39" ht="15" customHeight="1">
      <c r="A147" s="5" t="s">
        <v>56</v>
      </c>
      <c r="B147" s="5">
        <v>6</v>
      </c>
      <c r="C147" s="5">
        <v>15</v>
      </c>
      <c r="D147" s="5">
        <v>4</v>
      </c>
      <c r="E147" s="5">
        <v>1</v>
      </c>
      <c r="F147" s="5">
        <v>5335.01</v>
      </c>
      <c r="G147" s="27">
        <v>5335.01</v>
      </c>
      <c r="H147" s="5">
        <v>5335.01</v>
      </c>
      <c r="I147" s="5" t="s">
        <v>17</v>
      </c>
      <c r="J147" s="5">
        <v>5339.99</v>
      </c>
      <c r="K147" s="10">
        <v>5339.01</v>
      </c>
      <c r="L147" s="5" t="s">
        <v>17</v>
      </c>
      <c r="M147" s="5" t="s">
        <v>17</v>
      </c>
      <c r="N147" s="5">
        <v>5339.35</v>
      </c>
      <c r="O147" s="27" t="s">
        <v>17</v>
      </c>
      <c r="P147" s="27" t="s">
        <v>17</v>
      </c>
      <c r="Q147" s="82">
        <v>5335.01</v>
      </c>
      <c r="R147" s="43">
        <v>5335.01</v>
      </c>
      <c r="S147" s="27">
        <v>5335.01</v>
      </c>
      <c r="T147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5335.01</v>
      </c>
      <c r="U147" s="5">
        <f>MATCH(SmallV[[#This Row],[Best]],SmallV[[#This Row],[AR-BC]:[V-H]],0)</f>
        <v>1</v>
      </c>
      <c r="V147" s="5" t="str">
        <f>INDEX(SmallV[[#Headers],[AR-BC]:[V-H]],SmallV[[#This Row],[Match]])</f>
        <v>AR-BC</v>
      </c>
      <c r="W147" s="5">
        <v>22</v>
      </c>
      <c r="X147" s="27">
        <v>18</v>
      </c>
      <c r="Y147" s="5">
        <v>203</v>
      </c>
      <c r="Z147" t="s">
        <v>17</v>
      </c>
      <c r="AA147" s="5">
        <v>27.5</v>
      </c>
      <c r="AB147" s="5" t="s">
        <v>17</v>
      </c>
      <c r="AC147" s="5" t="s">
        <v>17</v>
      </c>
      <c r="AD147" s="5" t="s">
        <v>17</v>
      </c>
      <c r="AE147" s="5">
        <v>217.96</v>
      </c>
      <c r="AF147" s="5" t="s">
        <v>17</v>
      </c>
      <c r="AG147" s="27" t="s">
        <v>17</v>
      </c>
      <c r="AH147" s="82">
        <v>20.04</v>
      </c>
      <c r="AI147" s="42">
        <v>3.4</v>
      </c>
      <c r="AJ147" s="27">
        <v>6.7577199999999999</v>
      </c>
      <c r="AK147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3.4</v>
      </c>
      <c r="AL147">
        <f>MATCH(SmallV[[#This Row],[t best]],SmallV[[#This Row],[t AR-BC]:[t V-H]],0)</f>
        <v>13</v>
      </c>
      <c r="AM147" t="str">
        <f>INDEX(SmallV[[#Headers],[t AR-BC]:[t V-H]],SmallV[[#This Row],[t Match]])</f>
        <v>t G-BC</v>
      </c>
    </row>
    <row r="148" spans="1:39" ht="15" customHeight="1">
      <c r="A148" s="5" t="s">
        <v>56</v>
      </c>
      <c r="B148" s="5">
        <v>6</v>
      </c>
      <c r="C148" s="5">
        <v>15</v>
      </c>
      <c r="D148" s="5">
        <v>5</v>
      </c>
      <c r="E148" s="5">
        <v>1</v>
      </c>
      <c r="F148" s="5">
        <v>5052.51</v>
      </c>
      <c r="G148" s="27">
        <v>5052.51</v>
      </c>
      <c r="H148" s="5">
        <v>5074.68</v>
      </c>
      <c r="I148" s="5" t="s">
        <v>17</v>
      </c>
      <c r="J148" s="5">
        <v>5091.1000000000004</v>
      </c>
      <c r="K148" s="10">
        <v>5481.62</v>
      </c>
      <c r="L148" s="5" t="s">
        <v>17</v>
      </c>
      <c r="M148" s="5" t="s">
        <v>17</v>
      </c>
      <c r="N148" s="5">
        <v>5074.68</v>
      </c>
      <c r="O148" s="27" t="s">
        <v>17</v>
      </c>
      <c r="P148" s="27" t="s">
        <v>17</v>
      </c>
      <c r="Q148" s="82">
        <v>5052.51</v>
      </c>
      <c r="R148" s="43">
        <v>5052.51</v>
      </c>
      <c r="S148" s="27">
        <v>5074.68</v>
      </c>
      <c r="T148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5052.51</v>
      </c>
      <c r="U148" s="5">
        <f>MATCH(SmallV[[#This Row],[Best]],SmallV[[#This Row],[AR-BC]:[V-H]],0)</f>
        <v>1</v>
      </c>
      <c r="V148" s="5" t="str">
        <f>INDEX(SmallV[[#Headers],[AR-BC]:[V-H]],SmallV[[#This Row],[Match]])</f>
        <v>AR-BC</v>
      </c>
      <c r="W148" s="5">
        <v>38</v>
      </c>
      <c r="X148" s="27">
        <v>23</v>
      </c>
      <c r="Y148" s="5">
        <v>127</v>
      </c>
      <c r="Z148" t="s">
        <v>17</v>
      </c>
      <c r="AA148" s="5">
        <v>27.98</v>
      </c>
      <c r="AB148" s="5" t="s">
        <v>17</v>
      </c>
      <c r="AC148" s="5" t="s">
        <v>17</v>
      </c>
      <c r="AD148" s="5" t="s">
        <v>17</v>
      </c>
      <c r="AE148" s="5">
        <v>117.62</v>
      </c>
      <c r="AF148" s="5" t="s">
        <v>17</v>
      </c>
      <c r="AG148" s="27" t="s">
        <v>17</v>
      </c>
      <c r="AH148" s="82">
        <v>19.54</v>
      </c>
      <c r="AI148" s="42">
        <v>5.45</v>
      </c>
      <c r="AJ148" s="27">
        <v>10.999599999999999</v>
      </c>
      <c r="AK148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5.45</v>
      </c>
      <c r="AL148">
        <f>MATCH(SmallV[[#This Row],[t best]],SmallV[[#This Row],[t AR-BC]:[t V-H]],0)</f>
        <v>13</v>
      </c>
      <c r="AM148" t="str">
        <f>INDEX(SmallV[[#Headers],[t AR-BC]:[t V-H]],SmallV[[#This Row],[t Match]])</f>
        <v>t G-BC</v>
      </c>
    </row>
    <row r="149" spans="1:39" ht="15" customHeight="1">
      <c r="A149" s="5" t="s">
        <v>56</v>
      </c>
      <c r="B149" s="5">
        <v>6</v>
      </c>
      <c r="C149" s="5">
        <v>20</v>
      </c>
      <c r="D149" s="5">
        <v>1</v>
      </c>
      <c r="E149" s="5">
        <v>1</v>
      </c>
      <c r="F149" s="5">
        <v>6114.04</v>
      </c>
      <c r="G149" s="27">
        <v>6114.04</v>
      </c>
      <c r="H149" s="5">
        <v>6114.04</v>
      </c>
      <c r="I149" s="5" t="s">
        <v>17</v>
      </c>
      <c r="J149" s="5">
        <v>6155.2</v>
      </c>
      <c r="K149" s="10">
        <v>6215.97</v>
      </c>
      <c r="L149" s="5" t="s">
        <v>17</v>
      </c>
      <c r="M149" s="5" t="s">
        <v>17</v>
      </c>
      <c r="N149" s="5">
        <v>6179.44</v>
      </c>
      <c r="O149" s="27" t="s">
        <v>17</v>
      </c>
      <c r="P149" s="27" t="s">
        <v>17</v>
      </c>
      <c r="Q149" s="82">
        <v>6119.04</v>
      </c>
      <c r="R149" s="43">
        <v>6114.04</v>
      </c>
      <c r="S149" s="27">
        <v>6114.04</v>
      </c>
      <c r="T149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6114.04</v>
      </c>
      <c r="U149" s="5">
        <f>MATCH(SmallV[[#This Row],[Best]],SmallV[[#This Row],[AR-BC]:[V-H]],0)</f>
        <v>1</v>
      </c>
      <c r="V149" s="5" t="str">
        <f>INDEX(SmallV[[#Headers],[AR-BC]:[V-H]],SmallV[[#This Row],[Match]])</f>
        <v>AR-BC</v>
      </c>
      <c r="W149" s="5">
        <v>1830</v>
      </c>
      <c r="X149" s="27">
        <v>18</v>
      </c>
      <c r="Y149" s="5">
        <v>475</v>
      </c>
      <c r="Z149" t="s">
        <v>17</v>
      </c>
      <c r="AA149" s="5">
        <v>60.47</v>
      </c>
      <c r="AB149" s="5" t="s">
        <v>17</v>
      </c>
      <c r="AC149" s="5" t="s">
        <v>17</v>
      </c>
      <c r="AD149" s="5" t="s">
        <v>17</v>
      </c>
      <c r="AE149" s="5">
        <v>349.32</v>
      </c>
      <c r="AF149" s="5" t="s">
        <v>17</v>
      </c>
      <c r="AG149" s="27" t="s">
        <v>17</v>
      </c>
      <c r="AH149" s="82">
        <v>44.28</v>
      </c>
      <c r="AI149" s="42">
        <v>81.150000000000006</v>
      </c>
      <c r="AJ149" s="27">
        <v>8.1367999999999991</v>
      </c>
      <c r="AK149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8.1367999999999991</v>
      </c>
      <c r="AL149">
        <f>MATCH(SmallV[[#This Row],[t best]],SmallV[[#This Row],[t AR-BC]:[t V-H]],0)</f>
        <v>14</v>
      </c>
      <c r="AM149" t="str">
        <f>INDEX(SmallV[[#Headers],[t AR-BC]:[t V-H]],SmallV[[#This Row],[t Match]])</f>
        <v>t V-H</v>
      </c>
    </row>
    <row r="150" spans="1:39" ht="15" customHeight="1">
      <c r="A150" s="5" t="s">
        <v>56</v>
      </c>
      <c r="B150" s="5">
        <v>6</v>
      </c>
      <c r="C150" s="5">
        <v>20</v>
      </c>
      <c r="D150" s="5">
        <v>2</v>
      </c>
      <c r="E150" s="5">
        <v>1</v>
      </c>
      <c r="F150" s="5">
        <v>5957.31</v>
      </c>
      <c r="G150" s="27">
        <v>5957.31</v>
      </c>
      <c r="H150" s="5">
        <v>5958.29</v>
      </c>
      <c r="I150" s="5" t="s">
        <v>17</v>
      </c>
      <c r="J150" s="5">
        <v>6028.59</v>
      </c>
      <c r="K150" s="10">
        <v>5958.29</v>
      </c>
      <c r="L150" s="5" t="s">
        <v>17</v>
      </c>
      <c r="M150" s="5" t="s">
        <v>17</v>
      </c>
      <c r="N150" s="5">
        <v>5961.37</v>
      </c>
      <c r="O150" s="27" t="s">
        <v>17</v>
      </c>
      <c r="P150" s="27" t="s">
        <v>17</v>
      </c>
      <c r="Q150" s="82">
        <v>5958.29</v>
      </c>
      <c r="R150" s="43">
        <v>5957.31</v>
      </c>
      <c r="S150" s="27">
        <v>5974.65</v>
      </c>
      <c r="T150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5957.31</v>
      </c>
      <c r="U150" s="5">
        <f>MATCH(SmallV[[#This Row],[Best]],SmallV[[#This Row],[AR-BC]:[V-H]],0)</f>
        <v>1</v>
      </c>
      <c r="V150" s="5" t="str">
        <f>INDEX(SmallV[[#Headers],[AR-BC]:[V-H]],SmallV[[#This Row],[Match]])</f>
        <v>AR-BC</v>
      </c>
      <c r="W150" s="5">
        <v>282</v>
      </c>
      <c r="X150" s="27">
        <v>42</v>
      </c>
      <c r="Y150" s="5">
        <v>561</v>
      </c>
      <c r="Z150" t="s">
        <v>17</v>
      </c>
      <c r="AA150" s="5">
        <v>48.44</v>
      </c>
      <c r="AB150" s="5" t="s">
        <v>17</v>
      </c>
      <c r="AC150" s="5" t="s">
        <v>17</v>
      </c>
      <c r="AD150" s="5" t="s">
        <v>17</v>
      </c>
      <c r="AE150" s="5">
        <v>446.55</v>
      </c>
      <c r="AF150" s="5" t="s">
        <v>17</v>
      </c>
      <c r="AG150" s="27" t="s">
        <v>17</v>
      </c>
      <c r="AH150" s="82">
        <v>43.67</v>
      </c>
      <c r="AI150" s="42">
        <v>113.31</v>
      </c>
      <c r="AJ150" s="27">
        <v>8.2461199999999995</v>
      </c>
      <c r="AK150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8.2461199999999995</v>
      </c>
      <c r="AL150">
        <f>MATCH(SmallV[[#This Row],[t best]],SmallV[[#This Row],[t AR-BC]:[t V-H]],0)</f>
        <v>14</v>
      </c>
      <c r="AM150" t="str">
        <f>INDEX(SmallV[[#Headers],[t AR-BC]:[t V-H]],SmallV[[#This Row],[t Match]])</f>
        <v>t V-H</v>
      </c>
    </row>
    <row r="151" spans="1:39" ht="15" customHeight="1">
      <c r="A151" s="5" t="s">
        <v>56</v>
      </c>
      <c r="B151" s="5">
        <v>6</v>
      </c>
      <c r="C151" s="5">
        <v>20</v>
      </c>
      <c r="D151" s="5">
        <v>3</v>
      </c>
      <c r="E151" s="5">
        <v>1</v>
      </c>
      <c r="F151" s="5">
        <v>6784.06</v>
      </c>
      <c r="G151" s="27">
        <v>6784.06</v>
      </c>
      <c r="H151" s="5">
        <v>6786.04</v>
      </c>
      <c r="I151" s="5" t="s">
        <v>17</v>
      </c>
      <c r="J151" s="5">
        <v>6828.36</v>
      </c>
      <c r="K151" s="10">
        <v>6878.96</v>
      </c>
      <c r="L151" s="5" t="s">
        <v>17</v>
      </c>
      <c r="M151" s="27" t="s">
        <v>17</v>
      </c>
      <c r="N151" s="5">
        <v>6862.05</v>
      </c>
      <c r="O151" s="27" t="s">
        <v>17</v>
      </c>
      <c r="P151" s="27" t="s">
        <v>17</v>
      </c>
      <c r="Q151" s="82">
        <v>6791.84</v>
      </c>
      <c r="R151" s="43">
        <v>6784.06</v>
      </c>
      <c r="S151" s="27">
        <v>6784.06</v>
      </c>
      <c r="T151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6784.06</v>
      </c>
      <c r="U151" s="5">
        <f>MATCH(SmallV[[#This Row],[Best]],SmallV[[#This Row],[AR-BC]:[V-H]],0)</f>
        <v>1</v>
      </c>
      <c r="V151" s="5" t="str">
        <f>INDEX(SmallV[[#Headers],[AR-BC]:[V-H]],SmallV[[#This Row],[Match]])</f>
        <v>AR-BC</v>
      </c>
      <c r="W151" s="5">
        <v>104</v>
      </c>
      <c r="X151" s="27">
        <v>27</v>
      </c>
      <c r="Y151" s="5">
        <v>429</v>
      </c>
      <c r="Z151" t="s">
        <v>17</v>
      </c>
      <c r="AA151" s="5">
        <v>52.44</v>
      </c>
      <c r="AB151" s="5" t="s">
        <v>17</v>
      </c>
      <c r="AC151" s="5" t="s">
        <v>17</v>
      </c>
      <c r="AD151" s="27" t="s">
        <v>17</v>
      </c>
      <c r="AE151" s="5">
        <v>357.04</v>
      </c>
      <c r="AF151" s="5" t="s">
        <v>17</v>
      </c>
      <c r="AG151" s="27" t="s">
        <v>17</v>
      </c>
      <c r="AH151" s="82">
        <v>40.770000000000003</v>
      </c>
      <c r="AI151" s="42">
        <v>6.3</v>
      </c>
      <c r="AJ151" s="27">
        <v>6.9880599999999999</v>
      </c>
      <c r="AK151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6.3</v>
      </c>
      <c r="AL151">
        <f>MATCH(SmallV[[#This Row],[t best]],SmallV[[#This Row],[t AR-BC]:[t V-H]],0)</f>
        <v>13</v>
      </c>
      <c r="AM151" t="str">
        <f>INDEX(SmallV[[#Headers],[t AR-BC]:[t V-H]],SmallV[[#This Row],[t Match]])</f>
        <v>t G-BC</v>
      </c>
    </row>
    <row r="152" spans="1:39" ht="15" customHeight="1">
      <c r="A152" s="5" t="s">
        <v>56</v>
      </c>
      <c r="B152" s="5">
        <v>6</v>
      </c>
      <c r="C152" s="5">
        <v>20</v>
      </c>
      <c r="D152" s="5">
        <v>4</v>
      </c>
      <c r="E152" s="5">
        <v>1</v>
      </c>
      <c r="F152" s="5">
        <v>7309.54</v>
      </c>
      <c r="G152" s="27">
        <v>7309.54</v>
      </c>
      <c r="H152" s="5">
        <v>7394.84</v>
      </c>
      <c r="I152" s="5" t="s">
        <v>17</v>
      </c>
      <c r="J152" s="5">
        <v>7376.01</v>
      </c>
      <c r="K152" s="10">
        <v>7580.48</v>
      </c>
      <c r="L152" s="5" t="s">
        <v>17</v>
      </c>
      <c r="M152" s="5" t="s">
        <v>17</v>
      </c>
      <c r="N152" s="5">
        <v>7448.89</v>
      </c>
      <c r="O152" s="27" t="s">
        <v>17</v>
      </c>
      <c r="P152" s="27" t="s">
        <v>17</v>
      </c>
      <c r="Q152" s="82">
        <v>7310.8</v>
      </c>
      <c r="R152" s="43">
        <v>7309.54</v>
      </c>
      <c r="S152" s="27">
        <v>7321.12</v>
      </c>
      <c r="T152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7309.54</v>
      </c>
      <c r="U152" s="5">
        <f>MATCH(SmallV[[#This Row],[Best]],SmallV[[#This Row],[AR-BC]:[V-H]],0)</f>
        <v>1</v>
      </c>
      <c r="V152" s="5" t="str">
        <f>INDEX(SmallV[[#Headers],[AR-BC]:[V-H]],SmallV[[#This Row],[Match]])</f>
        <v>AR-BC</v>
      </c>
      <c r="W152" s="5">
        <v>255</v>
      </c>
      <c r="X152" s="27">
        <v>76</v>
      </c>
      <c r="Y152" s="5">
        <v>508</v>
      </c>
      <c r="Z152" t="s">
        <v>17</v>
      </c>
      <c r="AA152" s="5">
        <v>55.71</v>
      </c>
      <c r="AB152" s="5" t="s">
        <v>17</v>
      </c>
      <c r="AC152" s="5" t="s">
        <v>17</v>
      </c>
      <c r="AD152" s="5" t="s">
        <v>17</v>
      </c>
      <c r="AE152" s="5">
        <v>351.66</v>
      </c>
      <c r="AF152" s="5" t="s">
        <v>17</v>
      </c>
      <c r="AG152" s="27" t="s">
        <v>17</v>
      </c>
      <c r="AH152" s="82">
        <v>50.61</v>
      </c>
      <c r="AI152" s="42">
        <v>403.15</v>
      </c>
      <c r="AJ152" s="27">
        <v>10.8376</v>
      </c>
      <c r="AK152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10.8376</v>
      </c>
      <c r="AL152">
        <f>MATCH(SmallV[[#This Row],[t best]],SmallV[[#This Row],[t AR-BC]:[t V-H]],0)</f>
        <v>14</v>
      </c>
      <c r="AM152" t="str">
        <f>INDEX(SmallV[[#Headers],[t AR-BC]:[t V-H]],SmallV[[#This Row],[t Match]])</f>
        <v>t V-H</v>
      </c>
    </row>
    <row r="153" spans="1:39" ht="15" customHeight="1">
      <c r="A153" s="5" t="s">
        <v>56</v>
      </c>
      <c r="B153" s="5">
        <v>6</v>
      </c>
      <c r="C153" s="5">
        <v>20</v>
      </c>
      <c r="D153" s="5">
        <v>5</v>
      </c>
      <c r="E153" s="5">
        <v>1</v>
      </c>
      <c r="F153" s="5">
        <v>6961.82</v>
      </c>
      <c r="G153" s="27">
        <v>6961.82</v>
      </c>
      <c r="H153" s="5">
        <v>6967.4</v>
      </c>
      <c r="I153" s="5" t="s">
        <v>17</v>
      </c>
      <c r="J153" s="5">
        <v>7217.62</v>
      </c>
      <c r="K153" s="10">
        <v>7752.62</v>
      </c>
      <c r="L153" s="5" t="s">
        <v>17</v>
      </c>
      <c r="M153" s="5" t="s">
        <v>17</v>
      </c>
      <c r="N153" s="5">
        <v>6989.8</v>
      </c>
      <c r="O153" s="27" t="s">
        <v>17</v>
      </c>
      <c r="P153" s="27" t="s">
        <v>17</v>
      </c>
      <c r="Q153" s="82">
        <v>7073.88</v>
      </c>
      <c r="R153" s="43">
        <v>6961.82</v>
      </c>
      <c r="S153" s="27">
        <v>6961.82</v>
      </c>
      <c r="T153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6961.82</v>
      </c>
      <c r="U153" s="5">
        <f>MATCH(SmallV[[#This Row],[Best]],SmallV[[#This Row],[AR-BC]:[V-H]],0)</f>
        <v>1</v>
      </c>
      <c r="V153" s="5" t="str">
        <f>INDEX(SmallV[[#Headers],[AR-BC]:[V-H]],SmallV[[#This Row],[Match]])</f>
        <v>AR-BC</v>
      </c>
      <c r="W153" s="5">
        <v>319</v>
      </c>
      <c r="X153" s="27">
        <v>40</v>
      </c>
      <c r="Y153" s="5">
        <v>309</v>
      </c>
      <c r="Z153" t="s">
        <v>17</v>
      </c>
      <c r="AA153" s="5">
        <v>53.56</v>
      </c>
      <c r="AB153" s="5" t="s">
        <v>17</v>
      </c>
      <c r="AC153" s="5" t="s">
        <v>17</v>
      </c>
      <c r="AD153" s="5" t="s">
        <v>17</v>
      </c>
      <c r="AE153" s="5">
        <v>401.17</v>
      </c>
      <c r="AF153" s="5" t="s">
        <v>17</v>
      </c>
      <c r="AG153" s="27" t="s">
        <v>17</v>
      </c>
      <c r="AH153" s="82">
        <v>45.16</v>
      </c>
      <c r="AI153" s="42">
        <v>153.28</v>
      </c>
      <c r="AJ153" s="27">
        <v>11.601800000000001</v>
      </c>
      <c r="AK153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11.601800000000001</v>
      </c>
      <c r="AL153">
        <f>MATCH(SmallV[[#This Row],[t best]],SmallV[[#This Row],[t AR-BC]:[t V-H]],0)</f>
        <v>14</v>
      </c>
      <c r="AM153" t="str">
        <f>INDEX(SmallV[[#Headers],[t AR-BC]:[t V-H]],SmallV[[#This Row],[t Match]])</f>
        <v>t V-H</v>
      </c>
    </row>
    <row r="154" spans="1:39" ht="15" customHeight="1">
      <c r="A154" s="5" t="s">
        <v>56</v>
      </c>
      <c r="B154" s="5">
        <v>6</v>
      </c>
      <c r="C154" s="5">
        <v>25</v>
      </c>
      <c r="D154" s="5">
        <v>1</v>
      </c>
      <c r="E154" s="5">
        <v>1</v>
      </c>
      <c r="F154" s="5">
        <v>7052.06</v>
      </c>
      <c r="G154" s="27">
        <v>7052.06</v>
      </c>
      <c r="H154" s="5">
        <v>7064</v>
      </c>
      <c r="I154" s="5" t="s">
        <v>17</v>
      </c>
      <c r="J154" s="5">
        <v>7285.36</v>
      </c>
      <c r="K154" s="10">
        <v>7102.99</v>
      </c>
      <c r="L154" s="5" t="s">
        <v>17</v>
      </c>
      <c r="M154" s="5" t="s">
        <v>17</v>
      </c>
      <c r="N154" s="5">
        <v>7070.75</v>
      </c>
      <c r="O154" s="27" t="s">
        <v>17</v>
      </c>
      <c r="P154" s="27" t="s">
        <v>17</v>
      </c>
      <c r="Q154" s="82">
        <v>7068.13</v>
      </c>
      <c r="R154" s="43">
        <v>7052.06</v>
      </c>
      <c r="S154" s="27">
        <v>7062.06</v>
      </c>
      <c r="T154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7052.06</v>
      </c>
      <c r="U154" s="5">
        <f>MATCH(SmallV[[#This Row],[Best]],SmallV[[#This Row],[AR-BC]:[V-H]],0)</f>
        <v>1</v>
      </c>
      <c r="V154" s="5" t="str">
        <f>INDEX(SmallV[[#Headers],[AR-BC]:[V-H]],SmallV[[#This Row],[Match]])</f>
        <v>AR-BC</v>
      </c>
      <c r="W154" s="5">
        <v>548</v>
      </c>
      <c r="X154" s="27">
        <v>53</v>
      </c>
      <c r="Y154" s="5">
        <v>1678</v>
      </c>
      <c r="Z154" t="s">
        <v>17</v>
      </c>
      <c r="AA154" s="5">
        <v>81.569999999999993</v>
      </c>
      <c r="AB154" s="5" t="s">
        <v>17</v>
      </c>
      <c r="AC154" s="5" t="s">
        <v>17</v>
      </c>
      <c r="AD154" s="5" t="s">
        <v>17</v>
      </c>
      <c r="AE154" s="5">
        <v>672.79</v>
      </c>
      <c r="AF154" s="5" t="s">
        <v>17</v>
      </c>
      <c r="AG154" s="27" t="s">
        <v>17</v>
      </c>
      <c r="AH154" s="82">
        <v>90.09</v>
      </c>
      <c r="AI154" s="42">
        <v>185.42</v>
      </c>
      <c r="AJ154" s="27">
        <v>8.6444299999999998</v>
      </c>
      <c r="AK154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8.6444299999999998</v>
      </c>
      <c r="AL154">
        <f>MATCH(SmallV[[#This Row],[t best]],SmallV[[#This Row],[t AR-BC]:[t V-H]],0)</f>
        <v>14</v>
      </c>
      <c r="AM154" t="str">
        <f>INDEX(SmallV[[#Headers],[t AR-BC]:[t V-H]],SmallV[[#This Row],[t Match]])</f>
        <v>t V-H</v>
      </c>
    </row>
    <row r="155" spans="1:39" ht="15" customHeight="1">
      <c r="A155" s="5" t="s">
        <v>56</v>
      </c>
      <c r="B155" s="5">
        <v>6</v>
      </c>
      <c r="C155" s="5">
        <v>25</v>
      </c>
      <c r="D155" s="5">
        <v>2</v>
      </c>
      <c r="E155" s="5">
        <v>1</v>
      </c>
      <c r="F155" s="5">
        <v>7231.75</v>
      </c>
      <c r="G155" s="27">
        <v>7231.75</v>
      </c>
      <c r="H155" s="5">
        <v>7254.38</v>
      </c>
      <c r="I155" s="5" t="s">
        <v>17</v>
      </c>
      <c r="J155" s="5">
        <v>7328.76</v>
      </c>
      <c r="K155" s="10">
        <v>7463.86</v>
      </c>
      <c r="L155" s="5" t="s">
        <v>17</v>
      </c>
      <c r="M155" s="5" t="s">
        <v>17</v>
      </c>
      <c r="N155" s="5">
        <v>7264.84</v>
      </c>
      <c r="O155" s="27" t="s">
        <v>17</v>
      </c>
      <c r="P155" s="27" t="s">
        <v>17</v>
      </c>
      <c r="Q155" s="82">
        <v>7288.48</v>
      </c>
      <c r="R155" s="43">
        <v>7231.75</v>
      </c>
      <c r="S155" s="27">
        <v>7256.8</v>
      </c>
      <c r="T155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7231.75</v>
      </c>
      <c r="U155" s="5">
        <f>MATCH(SmallV[[#This Row],[Best]],SmallV[[#This Row],[AR-BC]:[V-H]],0)</f>
        <v>1</v>
      </c>
      <c r="V155" s="5" t="str">
        <f>INDEX(SmallV[[#Headers],[AR-BC]:[V-H]],SmallV[[#This Row],[Match]])</f>
        <v>AR-BC</v>
      </c>
      <c r="W155" s="5">
        <v>1710</v>
      </c>
      <c r="X155" s="27">
        <v>59</v>
      </c>
      <c r="Y155" s="5">
        <v>725</v>
      </c>
      <c r="Z155" t="s">
        <v>17</v>
      </c>
      <c r="AA155" s="5">
        <v>83.59</v>
      </c>
      <c r="AB155" s="5" t="s">
        <v>17</v>
      </c>
      <c r="AC155" s="5" t="s">
        <v>17</v>
      </c>
      <c r="AD155" s="5" t="s">
        <v>17</v>
      </c>
      <c r="AE155" s="5">
        <v>808.32</v>
      </c>
      <c r="AF155" s="5" t="s">
        <v>17</v>
      </c>
      <c r="AG155" s="27" t="s">
        <v>17</v>
      </c>
      <c r="AH155" s="82">
        <v>88.33</v>
      </c>
      <c r="AI155" s="42">
        <v>219.24</v>
      </c>
      <c r="AJ155" s="27">
        <v>11.6557</v>
      </c>
      <c r="AK155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11.6557</v>
      </c>
      <c r="AL155">
        <f>MATCH(SmallV[[#This Row],[t best]],SmallV[[#This Row],[t AR-BC]:[t V-H]],0)</f>
        <v>14</v>
      </c>
      <c r="AM155" t="str">
        <f>INDEX(SmallV[[#Headers],[t AR-BC]:[t V-H]],SmallV[[#This Row],[t Match]])</f>
        <v>t V-H</v>
      </c>
    </row>
    <row r="156" spans="1:39" ht="15" customHeight="1">
      <c r="A156" s="5" t="s">
        <v>56</v>
      </c>
      <c r="B156" s="5">
        <v>6</v>
      </c>
      <c r="C156" s="5">
        <v>25</v>
      </c>
      <c r="D156" s="5">
        <v>3</v>
      </c>
      <c r="E156" s="5">
        <v>1</v>
      </c>
      <c r="F156" s="5">
        <v>7514.57</v>
      </c>
      <c r="G156" s="27">
        <v>7514.57</v>
      </c>
      <c r="H156" s="5">
        <v>7514.57</v>
      </c>
      <c r="I156" s="5" t="s">
        <v>17</v>
      </c>
      <c r="J156" s="5">
        <v>7681.57</v>
      </c>
      <c r="K156" s="10">
        <v>7690.85</v>
      </c>
      <c r="L156" s="5" t="s">
        <v>17</v>
      </c>
      <c r="M156" s="5" t="s">
        <v>17</v>
      </c>
      <c r="N156" s="5">
        <v>7514.57</v>
      </c>
      <c r="O156" s="27" t="s">
        <v>17</v>
      </c>
      <c r="P156" s="27" t="s">
        <v>17</v>
      </c>
      <c r="Q156" s="82">
        <v>7523.4</v>
      </c>
      <c r="R156" s="43">
        <v>7514.57</v>
      </c>
      <c r="S156" s="27">
        <v>7647.67</v>
      </c>
      <c r="T156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7514.57</v>
      </c>
      <c r="U156" s="5">
        <f>MATCH(SmallV[[#This Row],[Best]],SmallV[[#This Row],[AR-BC]:[V-H]],0)</f>
        <v>1</v>
      </c>
      <c r="V156" s="5" t="str">
        <f>INDEX(SmallV[[#Headers],[AR-BC]:[V-H]],SmallV[[#This Row],[Match]])</f>
        <v>AR-BC</v>
      </c>
      <c r="W156" s="5">
        <v>503</v>
      </c>
      <c r="X156" s="27">
        <v>51</v>
      </c>
      <c r="Y156" s="5">
        <v>1162</v>
      </c>
      <c r="Z156" t="s">
        <v>17</v>
      </c>
      <c r="AA156" s="5">
        <v>78.88</v>
      </c>
      <c r="AB156" s="5" t="s">
        <v>17</v>
      </c>
      <c r="AC156" s="5" t="s">
        <v>17</v>
      </c>
      <c r="AD156" s="5" t="s">
        <v>17</v>
      </c>
      <c r="AE156" s="5">
        <v>773.75</v>
      </c>
      <c r="AF156" s="5" t="s">
        <v>17</v>
      </c>
      <c r="AG156" s="27" t="s">
        <v>17</v>
      </c>
      <c r="AH156" s="82">
        <v>85.53</v>
      </c>
      <c r="AI156" s="42">
        <v>447.5</v>
      </c>
      <c r="AJ156" s="27">
        <v>8.5320499999999999</v>
      </c>
      <c r="AK156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8.5320499999999999</v>
      </c>
      <c r="AL156">
        <f>MATCH(SmallV[[#This Row],[t best]],SmallV[[#This Row],[t AR-BC]:[t V-H]],0)</f>
        <v>14</v>
      </c>
      <c r="AM156" t="str">
        <f>INDEX(SmallV[[#Headers],[t AR-BC]:[t V-H]],SmallV[[#This Row],[t Match]])</f>
        <v>t V-H</v>
      </c>
    </row>
    <row r="157" spans="1:39" ht="15" customHeight="1">
      <c r="A157" s="5" t="s">
        <v>56</v>
      </c>
      <c r="B157" s="5">
        <v>6</v>
      </c>
      <c r="C157" s="5">
        <v>25</v>
      </c>
      <c r="D157" s="5">
        <v>4</v>
      </c>
      <c r="E157" s="5">
        <v>1</v>
      </c>
      <c r="F157" s="5">
        <v>7462.08</v>
      </c>
      <c r="G157" s="27">
        <v>7462.08</v>
      </c>
      <c r="H157" s="5">
        <v>7462.08</v>
      </c>
      <c r="I157" s="5" t="s">
        <v>17</v>
      </c>
      <c r="J157" s="5">
        <v>7796.18</v>
      </c>
      <c r="K157" s="10">
        <v>7525.21</v>
      </c>
      <c r="L157" s="5" t="s">
        <v>17</v>
      </c>
      <c r="M157" s="5" t="s">
        <v>17</v>
      </c>
      <c r="N157" s="5">
        <v>7462.08</v>
      </c>
      <c r="O157" s="27" t="s">
        <v>17</v>
      </c>
      <c r="P157" s="27" t="s">
        <v>17</v>
      </c>
      <c r="Q157" s="82">
        <v>7462.08</v>
      </c>
      <c r="R157" s="43">
        <v>7462.08</v>
      </c>
      <c r="S157" s="27">
        <v>7462.08</v>
      </c>
      <c r="T157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7462.08</v>
      </c>
      <c r="U157" s="5">
        <f>MATCH(SmallV[[#This Row],[Best]],SmallV[[#This Row],[AR-BC]:[V-H]],0)</f>
        <v>1</v>
      </c>
      <c r="V157" s="5" t="str">
        <f>INDEX(SmallV[[#Headers],[AR-BC]:[V-H]],SmallV[[#This Row],[Match]])</f>
        <v>AR-BC</v>
      </c>
      <c r="W157" s="5">
        <v>206</v>
      </c>
      <c r="X157" s="27">
        <v>45</v>
      </c>
      <c r="Y157" s="5">
        <v>744</v>
      </c>
      <c r="Z157" t="s">
        <v>17</v>
      </c>
      <c r="AA157" s="5">
        <v>76.459999999999994</v>
      </c>
      <c r="AB157" s="5" t="s">
        <v>17</v>
      </c>
      <c r="AC157" s="5" t="s">
        <v>17</v>
      </c>
      <c r="AD157" s="5" t="s">
        <v>17</v>
      </c>
      <c r="AE157" s="5">
        <v>198.17</v>
      </c>
      <c r="AF157" s="5" t="s">
        <v>17</v>
      </c>
      <c r="AG157" s="27" t="s">
        <v>17</v>
      </c>
      <c r="AH157" s="82">
        <v>81.86</v>
      </c>
      <c r="AI157" s="42">
        <v>7.62</v>
      </c>
      <c r="AJ157" s="27">
        <v>17.7746</v>
      </c>
      <c r="AK157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7.62</v>
      </c>
      <c r="AL157">
        <f>MATCH(SmallV[[#This Row],[t best]],SmallV[[#This Row],[t AR-BC]:[t V-H]],0)</f>
        <v>13</v>
      </c>
      <c r="AM157" t="str">
        <f>INDEX(SmallV[[#Headers],[t AR-BC]:[t V-H]],SmallV[[#This Row],[t Match]])</f>
        <v>t G-BC</v>
      </c>
    </row>
    <row r="158" spans="1:39" ht="15" customHeight="1">
      <c r="A158" s="5" t="s">
        <v>56</v>
      </c>
      <c r="B158" s="5">
        <v>6</v>
      </c>
      <c r="C158" s="5">
        <v>25</v>
      </c>
      <c r="D158" s="5">
        <v>5</v>
      </c>
      <c r="E158" s="5">
        <v>1</v>
      </c>
      <c r="F158" s="5">
        <v>7048.4</v>
      </c>
      <c r="G158" s="27">
        <v>7048.4</v>
      </c>
      <c r="H158" s="5">
        <v>7059.9</v>
      </c>
      <c r="I158" s="5" t="s">
        <v>17</v>
      </c>
      <c r="J158" s="5">
        <v>7330.82</v>
      </c>
      <c r="K158" s="10">
        <v>7569.62</v>
      </c>
      <c r="L158" s="5" t="s">
        <v>17</v>
      </c>
      <c r="M158" s="5" t="s">
        <v>17</v>
      </c>
      <c r="N158" s="5">
        <v>7059.9</v>
      </c>
      <c r="O158" s="27" t="s">
        <v>17</v>
      </c>
      <c r="P158" s="27" t="s">
        <v>17</v>
      </c>
      <c r="Q158" s="82">
        <v>7228.72</v>
      </c>
      <c r="R158" s="43">
        <v>7048.4</v>
      </c>
      <c r="S158" s="27">
        <v>7115.52</v>
      </c>
      <c r="T158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7048.4</v>
      </c>
      <c r="U158" s="5">
        <f>MATCH(SmallV[[#This Row],[Best]],SmallV[[#This Row],[AR-BC]:[V-H]],0)</f>
        <v>1</v>
      </c>
      <c r="V158" s="5" t="str">
        <f>INDEX(SmallV[[#Headers],[AR-BC]:[V-H]],SmallV[[#This Row],[Match]])</f>
        <v>AR-BC</v>
      </c>
      <c r="W158" s="5">
        <v>2348</v>
      </c>
      <c r="X158" s="27">
        <v>62</v>
      </c>
      <c r="Y158" s="5">
        <v>845</v>
      </c>
      <c r="Z158" t="s">
        <v>17</v>
      </c>
      <c r="AA158" s="5">
        <v>96.18</v>
      </c>
      <c r="AB158" s="5" t="s">
        <v>17</v>
      </c>
      <c r="AC158" s="5" t="s">
        <v>17</v>
      </c>
      <c r="AD158" s="5" t="s">
        <v>17</v>
      </c>
      <c r="AE158" s="5">
        <v>546.33000000000004</v>
      </c>
      <c r="AF158" s="5" t="s">
        <v>17</v>
      </c>
      <c r="AG158" s="27" t="s">
        <v>17</v>
      </c>
      <c r="AH158" s="82">
        <v>87.54</v>
      </c>
      <c r="AI158" s="42">
        <v>25.37</v>
      </c>
      <c r="AJ158" s="27">
        <v>7.5888400000000003</v>
      </c>
      <c r="AK158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7.5888400000000003</v>
      </c>
      <c r="AL158">
        <f>MATCH(SmallV[[#This Row],[t best]],SmallV[[#This Row],[t AR-BC]:[t V-H]],0)</f>
        <v>14</v>
      </c>
      <c r="AM158" t="str">
        <f>INDEX(SmallV[[#Headers],[t AR-BC]:[t V-H]],SmallV[[#This Row],[t Match]])</f>
        <v>t V-H</v>
      </c>
    </row>
    <row r="159" spans="1:39" ht="15" customHeight="1">
      <c r="A159" s="5" t="s">
        <v>56</v>
      </c>
      <c r="B159" s="5">
        <v>6</v>
      </c>
      <c r="C159" s="5">
        <v>30</v>
      </c>
      <c r="D159" s="5">
        <v>1</v>
      </c>
      <c r="E159" s="5">
        <v>1</v>
      </c>
      <c r="F159" s="5">
        <v>8052.73</v>
      </c>
      <c r="G159" s="27">
        <v>8052.73</v>
      </c>
      <c r="H159" s="5">
        <v>8092.11</v>
      </c>
      <c r="I159" s="5" t="s">
        <v>17</v>
      </c>
      <c r="J159" s="5">
        <v>8255.9500000000007</v>
      </c>
      <c r="K159" s="10">
        <v>8633.0499999999993</v>
      </c>
      <c r="L159" s="5" t="s">
        <v>17</v>
      </c>
      <c r="M159" s="5" t="s">
        <v>17</v>
      </c>
      <c r="N159" s="5">
        <v>8102.64</v>
      </c>
      <c r="O159" s="27" t="s">
        <v>17</v>
      </c>
      <c r="P159" s="27" t="s">
        <v>17</v>
      </c>
      <c r="Q159" s="82">
        <v>8077.74</v>
      </c>
      <c r="R159" s="43">
        <v>8052.73</v>
      </c>
      <c r="S159" s="27">
        <v>8366.83</v>
      </c>
      <c r="T159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8052.73</v>
      </c>
      <c r="U159" s="5">
        <f>MATCH(SmallV[[#This Row],[Best]],SmallV[[#This Row],[AR-BC]:[V-H]],0)</f>
        <v>1</v>
      </c>
      <c r="V159" s="5" t="str">
        <f>INDEX(SmallV[[#Headers],[AR-BC]:[V-H]],SmallV[[#This Row],[Match]])</f>
        <v>AR-BC</v>
      </c>
      <c r="W159" s="5">
        <v>4541</v>
      </c>
      <c r="X159" s="27">
        <v>80</v>
      </c>
      <c r="Y159" s="5">
        <v>1930</v>
      </c>
      <c r="Z159" t="s">
        <v>17</v>
      </c>
      <c r="AA159" s="5">
        <v>95.36</v>
      </c>
      <c r="AB159" s="5" t="s">
        <v>17</v>
      </c>
      <c r="AC159" s="5" t="s">
        <v>17</v>
      </c>
      <c r="AD159" s="5" t="s">
        <v>17</v>
      </c>
      <c r="AE159" s="5">
        <v>1438.03</v>
      </c>
      <c r="AF159" s="5" t="s">
        <v>17</v>
      </c>
      <c r="AG159" s="27" t="s">
        <v>17</v>
      </c>
      <c r="AH159" s="82">
        <v>164.59</v>
      </c>
      <c r="AI159" s="42">
        <v>737.45</v>
      </c>
      <c r="AJ159" s="27">
        <v>11.3933</v>
      </c>
      <c r="AK159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11.3933</v>
      </c>
      <c r="AL159">
        <f>MATCH(SmallV[[#This Row],[t best]],SmallV[[#This Row],[t AR-BC]:[t V-H]],0)</f>
        <v>14</v>
      </c>
      <c r="AM159" t="str">
        <f>INDEX(SmallV[[#Headers],[t AR-BC]:[t V-H]],SmallV[[#This Row],[t Match]])</f>
        <v>t V-H</v>
      </c>
    </row>
    <row r="160" spans="1:39" ht="15" customHeight="1">
      <c r="A160" s="5" t="s">
        <v>56</v>
      </c>
      <c r="B160" s="5">
        <v>6</v>
      </c>
      <c r="C160" s="5">
        <v>30</v>
      </c>
      <c r="D160" s="5">
        <v>2</v>
      </c>
      <c r="E160" s="5">
        <v>1</v>
      </c>
      <c r="F160" s="5">
        <v>7629.99</v>
      </c>
      <c r="G160" s="27">
        <v>7629.99</v>
      </c>
      <c r="H160" s="5">
        <v>7631.21</v>
      </c>
      <c r="I160" s="5" t="s">
        <v>17</v>
      </c>
      <c r="J160" s="5">
        <v>8008.24</v>
      </c>
      <c r="K160" s="10">
        <v>7996.13</v>
      </c>
      <c r="L160" s="5" t="s">
        <v>17</v>
      </c>
      <c r="M160" s="5" t="s">
        <v>17</v>
      </c>
      <c r="N160" s="5">
        <v>7639.48</v>
      </c>
      <c r="O160" s="27" t="s">
        <v>17</v>
      </c>
      <c r="P160" s="27" t="s">
        <v>17</v>
      </c>
      <c r="Q160" s="82">
        <v>7629.99</v>
      </c>
      <c r="R160" s="43">
        <v>7629.99</v>
      </c>
      <c r="S160" s="27">
        <v>7757.51</v>
      </c>
      <c r="T160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7629.99</v>
      </c>
      <c r="U160" s="5">
        <f>MATCH(SmallV[[#This Row],[Best]],SmallV[[#This Row],[AR-BC]:[V-H]],0)</f>
        <v>1</v>
      </c>
      <c r="V160" s="5" t="str">
        <f>INDEX(SmallV[[#Headers],[AR-BC]:[V-H]],SmallV[[#This Row],[Match]])</f>
        <v>AR-BC</v>
      </c>
      <c r="W160" s="5">
        <v>4288</v>
      </c>
      <c r="X160" s="27">
        <v>106</v>
      </c>
      <c r="Y160" s="5">
        <v>2602</v>
      </c>
      <c r="Z160" t="s">
        <v>17</v>
      </c>
      <c r="AA160" s="5">
        <v>92.39</v>
      </c>
      <c r="AB160" s="5" t="s">
        <v>17</v>
      </c>
      <c r="AC160" s="5" t="s">
        <v>17</v>
      </c>
      <c r="AD160" s="5" t="s">
        <v>17</v>
      </c>
      <c r="AE160" s="5">
        <v>1710.08</v>
      </c>
      <c r="AF160" s="5" t="s">
        <v>17</v>
      </c>
      <c r="AG160" s="27" t="s">
        <v>17</v>
      </c>
      <c r="AH160" s="82">
        <v>133.29</v>
      </c>
      <c r="AI160" s="42">
        <v>277.87</v>
      </c>
      <c r="AJ160" s="27">
        <v>26.049199999999999</v>
      </c>
      <c r="AK160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26.049199999999999</v>
      </c>
      <c r="AL160">
        <f>MATCH(SmallV[[#This Row],[t best]],SmallV[[#This Row],[t AR-BC]:[t V-H]],0)</f>
        <v>14</v>
      </c>
      <c r="AM160" t="str">
        <f>INDEX(SmallV[[#Headers],[t AR-BC]:[t V-H]],SmallV[[#This Row],[t Match]])</f>
        <v>t V-H</v>
      </c>
    </row>
    <row r="161" spans="1:41" ht="15" customHeight="1">
      <c r="A161" s="5" t="s">
        <v>56</v>
      </c>
      <c r="B161" s="5">
        <v>6</v>
      </c>
      <c r="C161" s="5">
        <v>30</v>
      </c>
      <c r="D161" s="5">
        <v>3</v>
      </c>
      <c r="E161" s="5">
        <v>1</v>
      </c>
      <c r="F161" s="5">
        <v>8136.21</v>
      </c>
      <c r="G161" s="27">
        <v>8136.21</v>
      </c>
      <c r="H161" s="5">
        <v>8137.33</v>
      </c>
      <c r="I161" s="5" t="s">
        <v>17</v>
      </c>
      <c r="J161" s="5">
        <v>8384.2000000000007</v>
      </c>
      <c r="K161" s="10">
        <v>8707.4699999999993</v>
      </c>
      <c r="L161" s="5" t="s">
        <v>17</v>
      </c>
      <c r="M161" s="5" t="s">
        <v>17</v>
      </c>
      <c r="N161" s="5">
        <v>8136.21</v>
      </c>
      <c r="O161" s="27" t="s">
        <v>17</v>
      </c>
      <c r="P161" s="27" t="s">
        <v>17</v>
      </c>
      <c r="Q161" s="82">
        <v>8214.41</v>
      </c>
      <c r="R161" s="43">
        <v>8136.21</v>
      </c>
      <c r="S161" s="27">
        <v>8528.15</v>
      </c>
      <c r="T161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8136.21</v>
      </c>
      <c r="U161" s="5">
        <f>MATCH(SmallV[[#This Row],[Best]],SmallV[[#This Row],[AR-BC]:[V-H]],0)</f>
        <v>1</v>
      </c>
      <c r="V161" s="5" t="str">
        <f>INDEX(SmallV[[#Headers],[AR-BC]:[V-H]],SmallV[[#This Row],[Match]])</f>
        <v>AR-BC</v>
      </c>
      <c r="W161" s="5">
        <v>1620</v>
      </c>
      <c r="X161" s="27">
        <v>98</v>
      </c>
      <c r="Y161" s="5">
        <v>2422</v>
      </c>
      <c r="Z161" t="s">
        <v>17</v>
      </c>
      <c r="AA161" s="5">
        <v>97.05</v>
      </c>
      <c r="AB161" s="5" t="s">
        <v>17</v>
      </c>
      <c r="AC161" s="5" t="s">
        <v>17</v>
      </c>
      <c r="AD161" s="5" t="s">
        <v>17</v>
      </c>
      <c r="AE161" s="5">
        <v>1931.62</v>
      </c>
      <c r="AF161" s="5" t="s">
        <v>17</v>
      </c>
      <c r="AG161" s="27" t="s">
        <v>17</v>
      </c>
      <c r="AH161" s="82">
        <v>148.63999999999999</v>
      </c>
      <c r="AI161" s="42">
        <v>347.82</v>
      </c>
      <c r="AJ161" s="27">
        <v>8.18703</v>
      </c>
      <c r="AK161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8.18703</v>
      </c>
      <c r="AL161">
        <f>MATCH(SmallV[[#This Row],[t best]],SmallV[[#This Row],[t AR-BC]:[t V-H]],0)</f>
        <v>14</v>
      </c>
      <c r="AM161" t="str">
        <f>INDEX(SmallV[[#Headers],[t AR-BC]:[t V-H]],SmallV[[#This Row],[t Match]])</f>
        <v>t V-H</v>
      </c>
    </row>
    <row r="162" spans="1:41" ht="15" customHeight="1">
      <c r="A162" s="5" t="s">
        <v>56</v>
      </c>
      <c r="B162" s="5">
        <v>6</v>
      </c>
      <c r="C162" s="5">
        <v>30</v>
      </c>
      <c r="D162" s="5">
        <v>4</v>
      </c>
      <c r="E162" s="5">
        <v>1</v>
      </c>
      <c r="F162" s="5">
        <v>7502.49</v>
      </c>
      <c r="G162" s="27">
        <v>7502.49</v>
      </c>
      <c r="H162" s="5">
        <v>7502.49</v>
      </c>
      <c r="I162" s="5" t="s">
        <v>17</v>
      </c>
      <c r="J162" s="5">
        <v>7701.64</v>
      </c>
      <c r="K162" s="10">
        <v>8080.66</v>
      </c>
      <c r="L162" s="5" t="s">
        <v>17</v>
      </c>
      <c r="M162" s="5" t="s">
        <v>17</v>
      </c>
      <c r="N162" s="5">
        <v>7509.41</v>
      </c>
      <c r="O162" s="27" t="s">
        <v>17</v>
      </c>
      <c r="P162" s="27" t="s">
        <v>17</v>
      </c>
      <c r="Q162" s="82">
        <v>7501.8</v>
      </c>
      <c r="R162" s="43">
        <v>7501.8</v>
      </c>
      <c r="S162" s="27">
        <v>7522.8</v>
      </c>
      <c r="T162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7501.8</v>
      </c>
      <c r="U162" s="5">
        <f>MATCH(SmallV[[#This Row],[Best]],SmallV[[#This Row],[AR-BC]:[V-H]],0)</f>
        <v>12</v>
      </c>
      <c r="V162" s="5" t="str">
        <f>INDEX(SmallV[[#Headers],[AR-BC]:[V-H]],SmallV[[#This Row],[Match]])</f>
        <v>D-H</v>
      </c>
      <c r="W162" s="5">
        <v>1305</v>
      </c>
      <c r="X162" s="27">
        <v>72</v>
      </c>
      <c r="Y162" s="5">
        <v>3712</v>
      </c>
      <c r="Z162" t="s">
        <v>17</v>
      </c>
      <c r="AA162" s="5">
        <v>83.5</v>
      </c>
      <c r="AB162" s="5" t="s">
        <v>17</v>
      </c>
      <c r="AC162" s="5" t="s">
        <v>17</v>
      </c>
      <c r="AD162" s="5" t="s">
        <v>17</v>
      </c>
      <c r="AE162" s="5">
        <v>386.55</v>
      </c>
      <c r="AF162" s="5" t="s">
        <v>17</v>
      </c>
      <c r="AG162" s="27" t="s">
        <v>17</v>
      </c>
      <c r="AH162" s="82">
        <v>152.09</v>
      </c>
      <c r="AI162" s="42">
        <v>340.67</v>
      </c>
      <c r="AJ162" s="27">
        <v>19.0944</v>
      </c>
      <c r="AK162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19.0944</v>
      </c>
      <c r="AL162">
        <f>MATCH(SmallV[[#This Row],[t best]],SmallV[[#This Row],[t AR-BC]:[t V-H]],0)</f>
        <v>14</v>
      </c>
      <c r="AM162" t="str">
        <f>INDEX(SmallV[[#Headers],[t AR-BC]:[t V-H]],SmallV[[#This Row],[t Match]])</f>
        <v>t V-H</v>
      </c>
    </row>
    <row r="163" spans="1:41" ht="15" customHeight="1">
      <c r="A163" s="5" t="s">
        <v>56</v>
      </c>
      <c r="B163" s="5">
        <v>6</v>
      </c>
      <c r="C163" s="5">
        <v>30</v>
      </c>
      <c r="D163" s="5">
        <v>5</v>
      </c>
      <c r="E163" s="5">
        <v>1</v>
      </c>
      <c r="F163" s="5">
        <v>7228.63</v>
      </c>
      <c r="G163" s="27">
        <v>7228.63</v>
      </c>
      <c r="H163" s="5">
        <v>7265.35</v>
      </c>
      <c r="I163" s="5" t="s">
        <v>17</v>
      </c>
      <c r="J163" s="5">
        <v>7289.16</v>
      </c>
      <c r="K163" s="10">
        <v>7419.61</v>
      </c>
      <c r="L163" s="5" t="s">
        <v>17</v>
      </c>
      <c r="M163" s="5" t="s">
        <v>17</v>
      </c>
      <c r="N163" s="5">
        <v>7278.49</v>
      </c>
      <c r="O163" s="27" t="s">
        <v>17</v>
      </c>
      <c r="P163" s="27" t="s">
        <v>17</v>
      </c>
      <c r="Q163" s="82">
        <v>7228.63</v>
      </c>
      <c r="R163" s="43">
        <v>7228.63</v>
      </c>
      <c r="S163" s="27">
        <v>7474.57</v>
      </c>
      <c r="T163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7228.63</v>
      </c>
      <c r="U163" s="5">
        <f>MATCH(SmallV[[#This Row],[Best]],SmallV[[#This Row],[AR-BC]:[V-H]],0)</f>
        <v>1</v>
      </c>
      <c r="V163" s="5" t="str">
        <f>INDEX(SmallV[[#Headers],[AR-BC]:[V-H]],SmallV[[#This Row],[Match]])</f>
        <v>AR-BC</v>
      </c>
      <c r="W163" s="5">
        <v>4326</v>
      </c>
      <c r="X163" s="27">
        <v>128</v>
      </c>
      <c r="Y163" s="5">
        <v>2003</v>
      </c>
      <c r="Z163" t="s">
        <v>17</v>
      </c>
      <c r="AA163" s="5">
        <v>87</v>
      </c>
      <c r="AB163" s="5" t="s">
        <v>17</v>
      </c>
      <c r="AC163" s="5" t="s">
        <v>17</v>
      </c>
      <c r="AD163" s="5" t="s">
        <v>17</v>
      </c>
      <c r="AE163" s="5">
        <v>1609.11</v>
      </c>
      <c r="AF163" s="5" t="s">
        <v>17</v>
      </c>
      <c r="AG163" s="27" t="s">
        <v>17</v>
      </c>
      <c r="AH163" s="82">
        <v>162.46</v>
      </c>
      <c r="AI163" s="42">
        <v>611.13</v>
      </c>
      <c r="AJ163" s="27">
        <v>16.754899999999999</v>
      </c>
      <c r="AK163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16.754899999999999</v>
      </c>
      <c r="AL163">
        <f>MATCH(SmallV[[#This Row],[t best]],SmallV[[#This Row],[t AR-BC]:[t V-H]],0)</f>
        <v>14</v>
      </c>
      <c r="AM163" t="str">
        <f>INDEX(SmallV[[#Headers],[t AR-BC]:[t V-H]],SmallV[[#This Row],[t Match]])</f>
        <v>t V-H</v>
      </c>
      <c r="AO163">
        <f>AVERAGE(AH104:AH163)</f>
        <v>54.213000000000001</v>
      </c>
    </row>
    <row r="164" spans="1:41" ht="15" customHeight="1">
      <c r="A164" s="5" t="s">
        <v>55</v>
      </c>
      <c r="B164" s="5">
        <v>3</v>
      </c>
      <c r="C164" s="5">
        <v>5</v>
      </c>
      <c r="D164" s="5">
        <v>1</v>
      </c>
      <c r="E164" s="5">
        <v>2</v>
      </c>
      <c r="F164" s="5" t="s">
        <v>17</v>
      </c>
      <c r="G164" s="27">
        <v>2265.21</v>
      </c>
      <c r="H164" s="5" t="s">
        <v>17</v>
      </c>
      <c r="I164" s="5">
        <v>2265.21</v>
      </c>
      <c r="J164" s="5">
        <v>2265.21</v>
      </c>
      <c r="K164" s="10">
        <v>2265.21</v>
      </c>
      <c r="L164" s="5">
        <v>2265.21</v>
      </c>
      <c r="M164" s="5" t="s">
        <v>17</v>
      </c>
      <c r="N164" s="5" t="s">
        <v>17</v>
      </c>
      <c r="O164" s="7">
        <v>2265.2101199999997</v>
      </c>
      <c r="P164" s="80">
        <v>2265.21</v>
      </c>
      <c r="Q164" s="28">
        <v>2265.21</v>
      </c>
      <c r="R164" s="41">
        <v>2265.21</v>
      </c>
      <c r="S164" s="79">
        <v>2265.21</v>
      </c>
      <c r="T164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2265.21</v>
      </c>
      <c r="U164" s="5">
        <f>MATCH(SmallV[[#This Row],[Best]],SmallV[[#This Row],[AR-BC]:[V-H]],0)</f>
        <v>2</v>
      </c>
      <c r="V164" s="5" t="str">
        <f>INDEX(SmallV[[#Headers],[AR-BC]:[V-H]],SmallV[[#This Row],[Match]])</f>
        <v>CL-BC</v>
      </c>
      <c r="W164" s="5" t="s">
        <v>17</v>
      </c>
      <c r="X164" s="27">
        <v>1</v>
      </c>
      <c r="Y164" s="5" t="s">
        <v>17</v>
      </c>
      <c r="Z164">
        <v>0</v>
      </c>
      <c r="AA164" s="5">
        <v>1.82</v>
      </c>
      <c r="AB164" s="5" t="s">
        <v>17</v>
      </c>
      <c r="AC164" s="5">
        <v>0</v>
      </c>
      <c r="AD164" s="5" t="s">
        <v>17</v>
      </c>
      <c r="AE164" s="5" t="s">
        <v>17</v>
      </c>
      <c r="AF164" s="5" t="s">
        <v>17</v>
      </c>
      <c r="AG164" s="81">
        <v>3.68</v>
      </c>
      <c r="AH164" s="28">
        <v>0.4</v>
      </c>
      <c r="AI164" s="40">
        <v>0.27</v>
      </c>
      <c r="AJ164" s="4">
        <v>0.26044800000000001</v>
      </c>
      <c r="AK164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0</v>
      </c>
      <c r="AL164">
        <f>MATCH(SmallV[[#This Row],[t best]],SmallV[[#This Row],[t AR-BC]:[t V-H]],0)</f>
        <v>4</v>
      </c>
      <c r="AM164" t="str">
        <f>INDEX(SmallV[[#Headers],[t AR-BC]:[t V-H]],SmallV[[#This Row],[t Match]])</f>
        <v>t AR-H2</v>
      </c>
    </row>
    <row r="165" spans="1:41" ht="15" customHeight="1">
      <c r="A165" s="5" t="s">
        <v>55</v>
      </c>
      <c r="B165" s="5">
        <v>3</v>
      </c>
      <c r="C165" s="5">
        <v>5</v>
      </c>
      <c r="D165" s="5">
        <v>2</v>
      </c>
      <c r="E165" s="5">
        <v>2</v>
      </c>
      <c r="F165" s="5" t="s">
        <v>17</v>
      </c>
      <c r="G165" s="27">
        <v>1969.31</v>
      </c>
      <c r="H165" s="5" t="s">
        <v>17</v>
      </c>
      <c r="I165" s="5">
        <v>1969.6300100000001</v>
      </c>
      <c r="J165" s="5">
        <v>2191.61</v>
      </c>
      <c r="K165" s="10">
        <v>1969.31</v>
      </c>
      <c r="L165" s="5">
        <v>1969.31</v>
      </c>
      <c r="M165" s="5" t="s">
        <v>17</v>
      </c>
      <c r="N165" s="5" t="s">
        <v>17</v>
      </c>
      <c r="O165" s="7">
        <v>1969.6300100000001</v>
      </c>
      <c r="P165" s="80">
        <v>1969.31</v>
      </c>
      <c r="Q165" s="28">
        <v>1969.31</v>
      </c>
      <c r="R165" s="41">
        <v>1969.31</v>
      </c>
      <c r="S165" s="79">
        <v>1969.31</v>
      </c>
      <c r="T165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1969.31</v>
      </c>
      <c r="U165" s="5">
        <f>MATCH(SmallV[[#This Row],[Best]],SmallV[[#This Row],[AR-BC]:[V-H]],0)</f>
        <v>2</v>
      </c>
      <c r="V165" s="5" t="str">
        <f>INDEX(SmallV[[#Headers],[AR-BC]:[V-H]],SmallV[[#This Row],[Match]])</f>
        <v>CL-BC</v>
      </c>
      <c r="W165" s="5" t="s">
        <v>17</v>
      </c>
      <c r="X165" s="27">
        <v>1</v>
      </c>
      <c r="Y165" s="5" t="s">
        <v>17</v>
      </c>
      <c r="Z165">
        <v>1</v>
      </c>
      <c r="AA165" s="5">
        <v>1.39</v>
      </c>
      <c r="AB165" s="5" t="s">
        <v>17</v>
      </c>
      <c r="AC165" s="5">
        <v>0</v>
      </c>
      <c r="AD165" s="5" t="s">
        <v>17</v>
      </c>
      <c r="AE165" s="5" t="s">
        <v>17</v>
      </c>
      <c r="AF165" s="5" t="s">
        <v>17</v>
      </c>
      <c r="AG165" s="81">
        <v>0.13</v>
      </c>
      <c r="AH165" s="28">
        <v>0.36</v>
      </c>
      <c r="AI165" s="40">
        <v>0.24</v>
      </c>
      <c r="AJ165" s="4">
        <v>0.19905100000000001</v>
      </c>
      <c r="AK165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0</v>
      </c>
      <c r="AL165">
        <f>MATCH(SmallV[[#This Row],[t best]],SmallV[[#This Row],[t AR-BC]:[t V-H]],0)</f>
        <v>7</v>
      </c>
      <c r="AM165" t="str">
        <f>INDEX(SmallV[[#Headers],[t AR-BC]:[t V-H]],SmallV[[#This Row],[t Match]])</f>
        <v>t D-BPC</v>
      </c>
    </row>
    <row r="166" spans="1:41" ht="15" customHeight="1">
      <c r="A166" s="5" t="s">
        <v>55</v>
      </c>
      <c r="B166" s="5">
        <v>3</v>
      </c>
      <c r="C166" s="5">
        <v>5</v>
      </c>
      <c r="D166" s="5">
        <v>3</v>
      </c>
      <c r="E166" s="5">
        <v>2</v>
      </c>
      <c r="F166" s="5" t="s">
        <v>17</v>
      </c>
      <c r="G166" s="27">
        <v>3653</v>
      </c>
      <c r="H166" s="5" t="s">
        <v>17</v>
      </c>
      <c r="I166" s="5">
        <v>3652.9999499999999</v>
      </c>
      <c r="J166" s="5">
        <v>3665.52</v>
      </c>
      <c r="K166" s="10">
        <v>3665.52</v>
      </c>
      <c r="L166" s="5">
        <v>3653</v>
      </c>
      <c r="M166" s="5" t="s">
        <v>17</v>
      </c>
      <c r="N166" s="5" t="s">
        <v>17</v>
      </c>
      <c r="O166" s="7">
        <v>3665.5199700000003</v>
      </c>
      <c r="P166" s="80">
        <v>3653</v>
      </c>
      <c r="Q166" s="28">
        <v>3653</v>
      </c>
      <c r="R166" s="41">
        <v>3653</v>
      </c>
      <c r="S166" s="79">
        <v>3653</v>
      </c>
      <c r="T166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3652.9999499999999</v>
      </c>
      <c r="U166" s="5">
        <f>MATCH(SmallV[[#This Row],[Best]],SmallV[[#This Row],[AR-BC]:[V-H]],0)</f>
        <v>4</v>
      </c>
      <c r="V166" s="5" t="str">
        <f>INDEX(SmallV[[#Headers],[AR-BC]:[V-H]],SmallV[[#This Row],[Match]])</f>
        <v>AR-H2</v>
      </c>
      <c r="W166" s="5" t="s">
        <v>17</v>
      </c>
      <c r="X166" s="27">
        <v>0</v>
      </c>
      <c r="Y166" s="5" t="s">
        <v>17</v>
      </c>
      <c r="Z166">
        <v>0</v>
      </c>
      <c r="AA166" s="5">
        <v>1.52</v>
      </c>
      <c r="AB166" s="5" t="s">
        <v>17</v>
      </c>
      <c r="AC166" s="5">
        <v>0.2</v>
      </c>
      <c r="AD166" s="5" t="s">
        <v>17</v>
      </c>
      <c r="AE166" s="5" t="s">
        <v>17</v>
      </c>
      <c r="AF166" s="5" t="s">
        <v>17</v>
      </c>
      <c r="AG166" s="81">
        <v>0.65</v>
      </c>
      <c r="AH166" s="28">
        <v>0.4</v>
      </c>
      <c r="AI166" s="40">
        <v>0.28999999999999998</v>
      </c>
      <c r="AJ166" s="4">
        <v>0.56079100000000004</v>
      </c>
      <c r="AK166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0</v>
      </c>
      <c r="AL166">
        <f>MATCH(SmallV[[#This Row],[t best]],SmallV[[#This Row],[t AR-BC]:[t V-H]],0)</f>
        <v>2</v>
      </c>
      <c r="AM166" t="str">
        <f>INDEX(SmallV[[#Headers],[t AR-BC]:[t V-H]],SmallV[[#This Row],[t Match]])</f>
        <v>t CL-BC</v>
      </c>
    </row>
    <row r="167" spans="1:41" ht="15" customHeight="1">
      <c r="A167" s="5" t="s">
        <v>55</v>
      </c>
      <c r="B167" s="5">
        <v>3</v>
      </c>
      <c r="C167" s="5">
        <v>5</v>
      </c>
      <c r="D167" s="5">
        <v>4</v>
      </c>
      <c r="E167" s="5">
        <v>2</v>
      </c>
      <c r="F167" s="5" t="s">
        <v>17</v>
      </c>
      <c r="G167" s="27">
        <v>2301.04</v>
      </c>
      <c r="H167" s="5" t="s">
        <v>17</v>
      </c>
      <c r="I167" s="5">
        <v>2301.0399000000002</v>
      </c>
      <c r="J167" s="5">
        <v>2301.04</v>
      </c>
      <c r="K167" s="10">
        <v>2301.04</v>
      </c>
      <c r="L167" s="5">
        <v>2301.04</v>
      </c>
      <c r="M167" s="5" t="s">
        <v>17</v>
      </c>
      <c r="N167" s="5" t="s">
        <v>17</v>
      </c>
      <c r="O167" s="7">
        <v>2403.96983</v>
      </c>
      <c r="P167" s="80">
        <v>2301.04</v>
      </c>
      <c r="Q167" s="28">
        <v>2301.04</v>
      </c>
      <c r="R167" s="41">
        <v>2301.04</v>
      </c>
      <c r="S167" s="79">
        <v>2301.04</v>
      </c>
      <c r="T167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2301.0399000000002</v>
      </c>
      <c r="U167" s="5">
        <f>MATCH(SmallV[[#This Row],[Best]],SmallV[[#This Row],[AR-BC]:[V-H]],0)</f>
        <v>4</v>
      </c>
      <c r="V167" s="5" t="str">
        <f>INDEX(SmallV[[#Headers],[AR-BC]:[V-H]],SmallV[[#This Row],[Match]])</f>
        <v>AR-H2</v>
      </c>
      <c r="W167" s="5" t="s">
        <v>17</v>
      </c>
      <c r="X167" s="27">
        <v>1</v>
      </c>
      <c r="Y167" s="5" t="s">
        <v>17</v>
      </c>
      <c r="Z167">
        <v>0</v>
      </c>
      <c r="AA167" s="5">
        <v>1.75</v>
      </c>
      <c r="AB167" s="5" t="s">
        <v>17</v>
      </c>
      <c r="AC167" s="5">
        <v>0.1</v>
      </c>
      <c r="AD167" s="5" t="s">
        <v>17</v>
      </c>
      <c r="AE167" s="5" t="s">
        <v>17</v>
      </c>
      <c r="AF167" s="5" t="s">
        <v>17</v>
      </c>
      <c r="AG167" s="81">
        <v>0.27</v>
      </c>
      <c r="AH167" s="28">
        <v>0.5</v>
      </c>
      <c r="AI167" s="40">
        <v>0.24</v>
      </c>
      <c r="AJ167" s="4">
        <v>0.46859899999999999</v>
      </c>
      <c r="AK167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0</v>
      </c>
      <c r="AL167">
        <f>MATCH(SmallV[[#This Row],[t best]],SmallV[[#This Row],[t AR-BC]:[t V-H]],0)</f>
        <v>4</v>
      </c>
      <c r="AM167" t="str">
        <f>INDEX(SmallV[[#Headers],[t AR-BC]:[t V-H]],SmallV[[#This Row],[t Match]])</f>
        <v>t AR-H2</v>
      </c>
    </row>
    <row r="168" spans="1:41" ht="15" customHeight="1">
      <c r="A168" s="5" t="s">
        <v>55</v>
      </c>
      <c r="B168" s="5">
        <v>3</v>
      </c>
      <c r="C168" s="5">
        <v>5</v>
      </c>
      <c r="D168" s="5">
        <v>5</v>
      </c>
      <c r="E168" s="5">
        <v>2</v>
      </c>
      <c r="F168" s="5" t="s">
        <v>17</v>
      </c>
      <c r="G168" s="27">
        <v>2372.36</v>
      </c>
      <c r="H168" s="5" t="s">
        <v>17</v>
      </c>
      <c r="I168" s="5">
        <v>2372.3599899999999</v>
      </c>
      <c r="J168" s="5">
        <v>2372.36</v>
      </c>
      <c r="K168" s="10">
        <v>2372.36</v>
      </c>
      <c r="L168" s="5">
        <v>2372.36</v>
      </c>
      <c r="M168" s="5" t="s">
        <v>17</v>
      </c>
      <c r="N168" s="5" t="s">
        <v>17</v>
      </c>
      <c r="O168" s="7">
        <v>2372.3599899999999</v>
      </c>
      <c r="P168" s="80">
        <v>2372.36</v>
      </c>
      <c r="Q168" s="28">
        <v>2372.36</v>
      </c>
      <c r="R168" s="41">
        <v>2372.36</v>
      </c>
      <c r="S168" s="79">
        <v>2372.36</v>
      </c>
      <c r="T168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2372.3599899999999</v>
      </c>
      <c r="U168" s="5">
        <f>MATCH(SmallV[[#This Row],[Best]],SmallV[[#This Row],[AR-BC]:[V-H]],0)</f>
        <v>4</v>
      </c>
      <c r="V168" s="5" t="str">
        <f>INDEX(SmallV[[#Headers],[AR-BC]:[V-H]],SmallV[[#This Row],[Match]])</f>
        <v>AR-H2</v>
      </c>
      <c r="W168" s="5" t="s">
        <v>17</v>
      </c>
      <c r="X168" s="27">
        <v>0</v>
      </c>
      <c r="Y168" s="5" t="s">
        <v>17</v>
      </c>
      <c r="Z168">
        <v>0</v>
      </c>
      <c r="AA168" s="5">
        <v>1.5</v>
      </c>
      <c r="AB168" s="5" t="s">
        <v>17</v>
      </c>
      <c r="AC168" s="5">
        <v>0</v>
      </c>
      <c r="AD168" s="5" t="s">
        <v>17</v>
      </c>
      <c r="AE168" s="5" t="s">
        <v>17</v>
      </c>
      <c r="AF168" s="5" t="s">
        <v>17</v>
      </c>
      <c r="AG168" s="81">
        <v>0.2</v>
      </c>
      <c r="AH168" s="28">
        <v>0.28000000000000003</v>
      </c>
      <c r="AI168" s="40">
        <v>0.24</v>
      </c>
      <c r="AJ168" s="4">
        <v>0.32558799999999999</v>
      </c>
      <c r="AK168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0</v>
      </c>
      <c r="AL168">
        <f>MATCH(SmallV[[#This Row],[t best]],SmallV[[#This Row],[t AR-BC]:[t V-H]],0)</f>
        <v>2</v>
      </c>
      <c r="AM168" t="str">
        <f>INDEX(SmallV[[#Headers],[t AR-BC]:[t V-H]],SmallV[[#This Row],[t Match]])</f>
        <v>t CL-BC</v>
      </c>
    </row>
    <row r="169" spans="1:41" ht="15" customHeight="1">
      <c r="A169" s="5" t="s">
        <v>55</v>
      </c>
      <c r="B169" s="5">
        <v>3</v>
      </c>
      <c r="C169" s="5">
        <v>10</v>
      </c>
      <c r="D169" s="5">
        <v>1</v>
      </c>
      <c r="E169" s="5">
        <v>2</v>
      </c>
      <c r="F169" s="5" t="s">
        <v>17</v>
      </c>
      <c r="G169" s="27">
        <v>5032.05</v>
      </c>
      <c r="H169" s="5" t="s">
        <v>17</v>
      </c>
      <c r="I169" s="5">
        <v>5032.0498799999996</v>
      </c>
      <c r="J169" s="5">
        <v>5086.6099999999997</v>
      </c>
      <c r="K169" s="10">
        <v>5209.08</v>
      </c>
      <c r="L169" s="5">
        <v>5032.05</v>
      </c>
      <c r="M169" s="5" t="s">
        <v>17</v>
      </c>
      <c r="N169" s="5" t="s">
        <v>17</v>
      </c>
      <c r="O169" s="7">
        <v>5232.6807399999998</v>
      </c>
      <c r="P169" s="80">
        <v>5032.05</v>
      </c>
      <c r="Q169" s="28">
        <v>5032.05</v>
      </c>
      <c r="R169" s="41">
        <v>5032.05</v>
      </c>
      <c r="S169" s="79">
        <v>5202.99</v>
      </c>
      <c r="T169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5032.0498799999996</v>
      </c>
      <c r="U169" s="5">
        <f>MATCH(SmallV[[#This Row],[Best]],SmallV[[#This Row],[AR-BC]:[V-H]],0)</f>
        <v>4</v>
      </c>
      <c r="V169" s="5" t="str">
        <f>INDEX(SmallV[[#Headers],[AR-BC]:[V-H]],SmallV[[#This Row],[Match]])</f>
        <v>AR-H2</v>
      </c>
      <c r="W169" s="5" t="s">
        <v>17</v>
      </c>
      <c r="X169" s="27">
        <v>3</v>
      </c>
      <c r="Y169" s="5" t="s">
        <v>17</v>
      </c>
      <c r="Z169">
        <v>19</v>
      </c>
      <c r="AA169" s="5">
        <v>5.41</v>
      </c>
      <c r="AB169" s="5" t="s">
        <v>17</v>
      </c>
      <c r="AC169" s="5">
        <v>0.5</v>
      </c>
      <c r="AD169" s="5" t="s">
        <v>17</v>
      </c>
      <c r="AE169" s="5" t="s">
        <v>17</v>
      </c>
      <c r="AF169" s="5" t="s">
        <v>17</v>
      </c>
      <c r="AG169" s="81">
        <v>4.42</v>
      </c>
      <c r="AH169" s="28">
        <v>2.31</v>
      </c>
      <c r="AI169" s="40">
        <v>1.8</v>
      </c>
      <c r="AJ169" s="4">
        <v>6.3912899999999997</v>
      </c>
      <c r="AK169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0.5</v>
      </c>
      <c r="AL169">
        <f>MATCH(SmallV[[#This Row],[t best]],SmallV[[#This Row],[t AR-BC]:[t V-H]],0)</f>
        <v>7</v>
      </c>
      <c r="AM169" t="str">
        <f>INDEX(SmallV[[#Headers],[t AR-BC]:[t V-H]],SmallV[[#This Row],[t Match]])</f>
        <v>t D-BPC</v>
      </c>
    </row>
    <row r="170" spans="1:41" ht="15" customHeight="1">
      <c r="A170" s="5" t="s">
        <v>55</v>
      </c>
      <c r="B170" s="5">
        <v>3</v>
      </c>
      <c r="C170" s="5">
        <v>10</v>
      </c>
      <c r="D170" s="5">
        <v>2</v>
      </c>
      <c r="E170" s="5">
        <v>2</v>
      </c>
      <c r="F170" s="5" t="s">
        <v>17</v>
      </c>
      <c r="G170" s="27">
        <v>5080.54</v>
      </c>
      <c r="H170" s="5" t="s">
        <v>17</v>
      </c>
      <c r="I170" s="5">
        <v>5080.6701599999997</v>
      </c>
      <c r="J170" s="5">
        <v>5080.6099999999997</v>
      </c>
      <c r="K170" s="10">
        <v>5080.54</v>
      </c>
      <c r="L170" s="5">
        <v>5080.54</v>
      </c>
      <c r="M170" s="5" t="s">
        <v>17</v>
      </c>
      <c r="N170" s="5" t="s">
        <v>17</v>
      </c>
      <c r="O170" s="7">
        <v>5080.6691799999999</v>
      </c>
      <c r="P170" s="80">
        <v>5080.54</v>
      </c>
      <c r="Q170" s="28">
        <v>5080.54</v>
      </c>
      <c r="R170" s="41">
        <v>5080.54</v>
      </c>
      <c r="S170" s="79">
        <v>5080.54</v>
      </c>
      <c r="T170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5080.54</v>
      </c>
      <c r="U170" s="5">
        <f>MATCH(SmallV[[#This Row],[Best]],SmallV[[#This Row],[AR-BC]:[V-H]],0)</f>
        <v>2</v>
      </c>
      <c r="V170" s="5" t="str">
        <f>INDEX(SmallV[[#Headers],[AR-BC]:[V-H]],SmallV[[#This Row],[Match]])</f>
        <v>CL-BC</v>
      </c>
      <c r="W170" s="5" t="s">
        <v>17</v>
      </c>
      <c r="X170" s="27">
        <v>1</v>
      </c>
      <c r="Y170" s="5" t="s">
        <v>17</v>
      </c>
      <c r="Z170">
        <v>4</v>
      </c>
      <c r="AA170" s="5">
        <v>5.21</v>
      </c>
      <c r="AB170" s="5" t="s">
        <v>17</v>
      </c>
      <c r="AC170" s="5">
        <v>0.3</v>
      </c>
      <c r="AD170" s="5" t="s">
        <v>17</v>
      </c>
      <c r="AE170" s="5" t="s">
        <v>17</v>
      </c>
      <c r="AF170" s="5" t="s">
        <v>17</v>
      </c>
      <c r="AG170" s="81">
        <v>5.75</v>
      </c>
      <c r="AH170" s="28">
        <v>2.36</v>
      </c>
      <c r="AI170" s="40">
        <v>0.94</v>
      </c>
      <c r="AJ170" s="4">
        <v>6.4340000000000002</v>
      </c>
      <c r="AK170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0.3</v>
      </c>
      <c r="AL170">
        <f>MATCH(SmallV[[#This Row],[t best]],SmallV[[#This Row],[t AR-BC]:[t V-H]],0)</f>
        <v>7</v>
      </c>
      <c r="AM170" t="str">
        <f>INDEX(SmallV[[#Headers],[t AR-BC]:[t V-H]],SmallV[[#This Row],[t Match]])</f>
        <v>t D-BPC</v>
      </c>
    </row>
    <row r="171" spans="1:41" ht="15" customHeight="1">
      <c r="A171" s="5" t="s">
        <v>55</v>
      </c>
      <c r="B171" s="5">
        <v>3</v>
      </c>
      <c r="C171" s="5">
        <v>10</v>
      </c>
      <c r="D171" s="5">
        <v>3</v>
      </c>
      <c r="E171" s="5">
        <v>2</v>
      </c>
      <c r="F171" s="5" t="s">
        <v>17</v>
      </c>
      <c r="G171" s="27">
        <v>4371.9399999999996</v>
      </c>
      <c r="H171" s="5" t="s">
        <v>17</v>
      </c>
      <c r="I171" s="5">
        <v>4372.0399799999996</v>
      </c>
      <c r="J171" s="5">
        <v>4382.05</v>
      </c>
      <c r="K171" s="10">
        <v>4625.84</v>
      </c>
      <c r="L171" s="5">
        <v>4371.9399999999996</v>
      </c>
      <c r="M171" s="5" t="s">
        <v>17</v>
      </c>
      <c r="N171" s="5" t="s">
        <v>17</v>
      </c>
      <c r="O171" s="7">
        <v>4537.68012</v>
      </c>
      <c r="P171" s="80">
        <v>4371.9399999999996</v>
      </c>
      <c r="Q171" s="28">
        <v>4371.9399999999996</v>
      </c>
      <c r="R171" s="41">
        <v>4371.9399999999996</v>
      </c>
      <c r="S171" s="79">
        <v>4537.68</v>
      </c>
      <c r="T171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4371.9399999999996</v>
      </c>
      <c r="U171" s="5">
        <f>MATCH(SmallV[[#This Row],[Best]],SmallV[[#This Row],[AR-BC]:[V-H]],0)</f>
        <v>2</v>
      </c>
      <c r="V171" s="5" t="str">
        <f>INDEX(SmallV[[#Headers],[AR-BC]:[V-H]],SmallV[[#This Row],[Match]])</f>
        <v>CL-BC</v>
      </c>
      <c r="W171" s="5" t="s">
        <v>17</v>
      </c>
      <c r="X171" s="27">
        <v>1</v>
      </c>
      <c r="Y171" s="5" t="s">
        <v>17</v>
      </c>
      <c r="Z171">
        <v>3</v>
      </c>
      <c r="AA171" s="5">
        <v>4.47</v>
      </c>
      <c r="AB171" s="5" t="s">
        <v>17</v>
      </c>
      <c r="AC171" s="5">
        <v>0.2</v>
      </c>
      <c r="AD171" s="5" t="s">
        <v>17</v>
      </c>
      <c r="AE171" s="5" t="s">
        <v>17</v>
      </c>
      <c r="AF171" s="5" t="s">
        <v>17</v>
      </c>
      <c r="AG171" s="81">
        <v>1.49</v>
      </c>
      <c r="AH171" s="28">
        <v>1.95</v>
      </c>
      <c r="AI171" s="40">
        <v>0.91</v>
      </c>
      <c r="AJ171" s="4">
        <v>5.9638299999999997</v>
      </c>
      <c r="AK171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0.2</v>
      </c>
      <c r="AL171">
        <f>MATCH(SmallV[[#This Row],[t best]],SmallV[[#This Row],[t AR-BC]:[t V-H]],0)</f>
        <v>7</v>
      </c>
      <c r="AM171" t="str">
        <f>INDEX(SmallV[[#Headers],[t AR-BC]:[t V-H]],SmallV[[#This Row],[t Match]])</f>
        <v>t D-BPC</v>
      </c>
    </row>
    <row r="172" spans="1:41" ht="15" customHeight="1">
      <c r="A172" s="5" t="s">
        <v>55</v>
      </c>
      <c r="B172" s="5">
        <v>3</v>
      </c>
      <c r="C172" s="5">
        <v>10</v>
      </c>
      <c r="D172" s="5">
        <v>4</v>
      </c>
      <c r="E172" s="5">
        <v>2</v>
      </c>
      <c r="F172" s="5" t="s">
        <v>17</v>
      </c>
      <c r="G172" s="27">
        <v>4643.24</v>
      </c>
      <c r="H172" s="5" t="s">
        <v>17</v>
      </c>
      <c r="I172" s="5">
        <v>4643.2400799999996</v>
      </c>
      <c r="J172" s="5">
        <v>4751.46</v>
      </c>
      <c r="K172" s="10">
        <v>4666.82</v>
      </c>
      <c r="L172" s="5">
        <v>4643.24</v>
      </c>
      <c r="M172" s="5" t="s">
        <v>17</v>
      </c>
      <c r="N172" s="5" t="s">
        <v>17</v>
      </c>
      <c r="O172" s="7">
        <v>4788.7303099999999</v>
      </c>
      <c r="P172" s="80">
        <v>4643.24</v>
      </c>
      <c r="Q172" s="28">
        <v>4643.24</v>
      </c>
      <c r="R172" s="41">
        <v>4643.24</v>
      </c>
      <c r="S172" s="79">
        <v>4643.24</v>
      </c>
      <c r="T172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4643.24</v>
      </c>
      <c r="U172" s="5">
        <f>MATCH(SmallV[[#This Row],[Best]],SmallV[[#This Row],[AR-BC]:[V-H]],0)</f>
        <v>2</v>
      </c>
      <c r="V172" s="5" t="str">
        <f>INDEX(SmallV[[#Headers],[AR-BC]:[V-H]],SmallV[[#This Row],[Match]])</f>
        <v>CL-BC</v>
      </c>
      <c r="W172" s="5" t="s">
        <v>17</v>
      </c>
      <c r="X172" s="27">
        <v>2</v>
      </c>
      <c r="Y172" s="5" t="s">
        <v>17</v>
      </c>
      <c r="Z172">
        <v>4</v>
      </c>
      <c r="AA172" s="5">
        <v>5.95</v>
      </c>
      <c r="AB172" s="5" t="s">
        <v>17</v>
      </c>
      <c r="AC172" s="5">
        <v>2.2000000000000002</v>
      </c>
      <c r="AD172" s="5" t="s">
        <v>17</v>
      </c>
      <c r="AE172" s="5" t="s">
        <v>17</v>
      </c>
      <c r="AF172" s="5" t="s">
        <v>17</v>
      </c>
      <c r="AG172" s="81">
        <v>7.7</v>
      </c>
      <c r="AH172" s="28">
        <v>2.4500000000000002</v>
      </c>
      <c r="AI172" s="40">
        <v>2.35</v>
      </c>
      <c r="AJ172" s="4">
        <v>6.7816400000000003</v>
      </c>
      <c r="AK172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2</v>
      </c>
      <c r="AL172">
        <f>MATCH(SmallV[[#This Row],[t best]],SmallV[[#This Row],[t AR-BC]:[t V-H]],0)</f>
        <v>2</v>
      </c>
      <c r="AM172" t="str">
        <f>INDEX(SmallV[[#Headers],[t AR-BC]:[t V-H]],SmallV[[#This Row],[t Match]])</f>
        <v>t CL-BC</v>
      </c>
    </row>
    <row r="173" spans="1:41" ht="15" customHeight="1">
      <c r="A173" s="5" t="s">
        <v>55</v>
      </c>
      <c r="B173" s="5">
        <v>3</v>
      </c>
      <c r="C173" s="5">
        <v>10</v>
      </c>
      <c r="D173" s="5">
        <v>5</v>
      </c>
      <c r="E173" s="5">
        <v>2</v>
      </c>
      <c r="F173" s="5" t="s">
        <v>17</v>
      </c>
      <c r="G173" s="27">
        <v>4930.79</v>
      </c>
      <c r="H173" s="5" t="s">
        <v>17</v>
      </c>
      <c r="I173" s="5">
        <v>4930.7899399999997</v>
      </c>
      <c r="J173" s="5">
        <v>5067.8599999999997</v>
      </c>
      <c r="K173" s="10">
        <v>4930.79</v>
      </c>
      <c r="L173" s="5">
        <v>4930.79</v>
      </c>
      <c r="M173" s="5" t="s">
        <v>17</v>
      </c>
      <c r="N173" s="5" t="s">
        <v>17</v>
      </c>
      <c r="O173" s="7">
        <v>4930.7894500000002</v>
      </c>
      <c r="P173" s="80">
        <v>4930.79</v>
      </c>
      <c r="Q173" s="28">
        <v>4930.79</v>
      </c>
      <c r="R173" s="41">
        <v>4930.79</v>
      </c>
      <c r="S173" s="79">
        <v>4930.79</v>
      </c>
      <c r="T173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4930.7894500000002</v>
      </c>
      <c r="U173" s="5">
        <f>MATCH(SmallV[[#This Row],[Best]],SmallV[[#This Row],[AR-BC]:[V-H]],0)</f>
        <v>10</v>
      </c>
      <c r="V173" s="5" t="str">
        <f>INDEX(SmallV[[#Headers],[AR-BC]:[V-H]],SmallV[[#This Row],[Match]])</f>
        <v>AB-H</v>
      </c>
      <c r="W173" s="5" t="s">
        <v>17</v>
      </c>
      <c r="X173" s="27">
        <v>1</v>
      </c>
      <c r="Y173" s="5" t="s">
        <v>17</v>
      </c>
      <c r="Z173">
        <v>3</v>
      </c>
      <c r="AA173" s="5">
        <v>5.22</v>
      </c>
      <c r="AB173" s="5" t="s">
        <v>17</v>
      </c>
      <c r="AC173" s="5">
        <v>0.1</v>
      </c>
      <c r="AD173" s="5" t="s">
        <v>17</v>
      </c>
      <c r="AE173" s="5" t="s">
        <v>17</v>
      </c>
      <c r="AF173" s="5" t="s">
        <v>17</v>
      </c>
      <c r="AG173" s="81">
        <v>1.68</v>
      </c>
      <c r="AH173" s="28">
        <v>2</v>
      </c>
      <c r="AI173" s="40">
        <v>0.9</v>
      </c>
      <c r="AJ173" s="4">
        <v>6.86348</v>
      </c>
      <c r="AK173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0.1</v>
      </c>
      <c r="AL173">
        <f>MATCH(SmallV[[#This Row],[t best]],SmallV[[#This Row],[t AR-BC]:[t V-H]],0)</f>
        <v>7</v>
      </c>
      <c r="AM173" t="str">
        <f>INDEX(SmallV[[#Headers],[t AR-BC]:[t V-H]],SmallV[[#This Row],[t Match]])</f>
        <v>t D-BPC</v>
      </c>
    </row>
    <row r="174" spans="1:41" ht="15" customHeight="1">
      <c r="A174" s="5" t="s">
        <v>55</v>
      </c>
      <c r="B174" s="5">
        <v>3</v>
      </c>
      <c r="C174" s="5">
        <v>15</v>
      </c>
      <c r="D174" s="5">
        <v>1</v>
      </c>
      <c r="E174" s="5">
        <v>2</v>
      </c>
      <c r="F174" s="5" t="s">
        <v>17</v>
      </c>
      <c r="G174" s="27">
        <v>5755.54</v>
      </c>
      <c r="H174" s="5" t="s">
        <v>17</v>
      </c>
      <c r="I174" s="5">
        <v>5755.94031</v>
      </c>
      <c r="J174" s="5">
        <v>5755.74</v>
      </c>
      <c r="K174" s="10">
        <v>5755.54</v>
      </c>
      <c r="L174" s="5">
        <v>5755.54</v>
      </c>
      <c r="M174" s="5" t="s">
        <v>17</v>
      </c>
      <c r="N174" s="5" t="s">
        <v>17</v>
      </c>
      <c r="O174" s="7">
        <v>5755.5399200000002</v>
      </c>
      <c r="P174" s="80">
        <v>5755.54</v>
      </c>
      <c r="Q174" s="28">
        <v>5755.54</v>
      </c>
      <c r="R174" s="41">
        <v>5755.54</v>
      </c>
      <c r="S174" s="79">
        <v>5848.42</v>
      </c>
      <c r="T174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5755.5399200000002</v>
      </c>
      <c r="U174" s="5">
        <f>MATCH(SmallV[[#This Row],[Best]],SmallV[[#This Row],[AR-BC]:[V-H]],0)</f>
        <v>10</v>
      </c>
      <c r="V174" s="5" t="str">
        <f>INDEX(SmallV[[#Headers],[AR-BC]:[V-H]],SmallV[[#This Row],[Match]])</f>
        <v>AB-H</v>
      </c>
      <c r="W174" s="5" t="s">
        <v>17</v>
      </c>
      <c r="X174" s="27">
        <v>3</v>
      </c>
      <c r="Y174" s="5" t="s">
        <v>17</v>
      </c>
      <c r="Z174">
        <v>56</v>
      </c>
      <c r="AA174" s="5">
        <v>12.87</v>
      </c>
      <c r="AB174" s="5" t="s">
        <v>17</v>
      </c>
      <c r="AC174" s="5">
        <v>0.2</v>
      </c>
      <c r="AD174" s="5" t="s">
        <v>17</v>
      </c>
      <c r="AE174" s="5" t="s">
        <v>17</v>
      </c>
      <c r="AF174" s="5" t="s">
        <v>17</v>
      </c>
      <c r="AG174" s="81">
        <v>3</v>
      </c>
      <c r="AH174" s="28">
        <v>7.33</v>
      </c>
      <c r="AI174" s="40">
        <v>1.85</v>
      </c>
      <c r="AJ174" s="4">
        <v>7.2150299999999996</v>
      </c>
      <c r="AK174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0.2</v>
      </c>
      <c r="AL174">
        <f>MATCH(SmallV[[#This Row],[t best]],SmallV[[#This Row],[t AR-BC]:[t V-H]],0)</f>
        <v>7</v>
      </c>
      <c r="AM174" t="str">
        <f>INDEX(SmallV[[#Headers],[t AR-BC]:[t V-H]],SmallV[[#This Row],[t Match]])</f>
        <v>t D-BPC</v>
      </c>
    </row>
    <row r="175" spans="1:41" ht="15" customHeight="1">
      <c r="A175" s="5" t="s">
        <v>55</v>
      </c>
      <c r="B175" s="5">
        <v>3</v>
      </c>
      <c r="C175" s="5">
        <v>15</v>
      </c>
      <c r="D175" s="5">
        <v>2</v>
      </c>
      <c r="E175" s="5">
        <v>2</v>
      </c>
      <c r="F175" s="5" t="s">
        <v>17</v>
      </c>
      <c r="G175" s="27">
        <v>5853.37</v>
      </c>
      <c r="H175" s="5" t="s">
        <v>17</v>
      </c>
      <c r="I175" s="5">
        <v>5853.6899800000001</v>
      </c>
      <c r="J175" s="5">
        <v>5863.53</v>
      </c>
      <c r="K175" s="10">
        <v>5853.37</v>
      </c>
      <c r="L175" s="5">
        <v>5853.37</v>
      </c>
      <c r="M175" s="5" t="s">
        <v>17</v>
      </c>
      <c r="N175" s="5" t="s">
        <v>17</v>
      </c>
      <c r="O175" s="7">
        <v>5863.6904700000005</v>
      </c>
      <c r="P175" s="80">
        <v>5853.37</v>
      </c>
      <c r="Q175" s="28">
        <v>5853.37</v>
      </c>
      <c r="R175" s="41">
        <v>5853.37</v>
      </c>
      <c r="S175" s="79">
        <v>5853.37</v>
      </c>
      <c r="T175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5853.37</v>
      </c>
      <c r="U175" s="5">
        <f>MATCH(SmallV[[#This Row],[Best]],SmallV[[#This Row],[AR-BC]:[V-H]],0)</f>
        <v>2</v>
      </c>
      <c r="V175" s="5" t="str">
        <f>INDEX(SmallV[[#Headers],[AR-BC]:[V-H]],SmallV[[#This Row],[Match]])</f>
        <v>CL-BC</v>
      </c>
      <c r="W175" s="5" t="s">
        <v>17</v>
      </c>
      <c r="X175" s="27">
        <v>9</v>
      </c>
      <c r="Y175" s="5" t="s">
        <v>17</v>
      </c>
      <c r="Z175">
        <v>13</v>
      </c>
      <c r="AA175" s="5">
        <v>10.69</v>
      </c>
      <c r="AB175" s="5" t="s">
        <v>17</v>
      </c>
      <c r="AC175" s="5">
        <v>7.3</v>
      </c>
      <c r="AD175" s="5" t="s">
        <v>17</v>
      </c>
      <c r="AE175" s="5" t="s">
        <v>17</v>
      </c>
      <c r="AF175" s="5" t="s">
        <v>17</v>
      </c>
      <c r="AG175" s="81">
        <v>20.2</v>
      </c>
      <c r="AH175" s="28">
        <v>6.54</v>
      </c>
      <c r="AI175" s="40">
        <v>4.8600000000000003</v>
      </c>
      <c r="AJ175" s="4">
        <v>6.7841699999999996</v>
      </c>
      <c r="AK175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4.8600000000000003</v>
      </c>
      <c r="AL175">
        <f>MATCH(SmallV[[#This Row],[t best]],SmallV[[#This Row],[t AR-BC]:[t V-H]],0)</f>
        <v>13</v>
      </c>
      <c r="AM175" t="str">
        <f>INDEX(SmallV[[#Headers],[t AR-BC]:[t V-H]],SmallV[[#This Row],[t Match]])</f>
        <v>t G-BC</v>
      </c>
    </row>
    <row r="176" spans="1:41" ht="15" customHeight="1">
      <c r="A176" s="5" t="s">
        <v>55</v>
      </c>
      <c r="B176" s="5">
        <v>3</v>
      </c>
      <c r="C176" s="5">
        <v>15</v>
      </c>
      <c r="D176" s="5">
        <v>3</v>
      </c>
      <c r="E176" s="5">
        <v>2</v>
      </c>
      <c r="F176" s="5" t="s">
        <v>17</v>
      </c>
      <c r="G176" s="27">
        <v>6646.62</v>
      </c>
      <c r="H176" s="5" t="s">
        <v>17</v>
      </c>
      <c r="I176" s="5">
        <v>6646.9800400000004</v>
      </c>
      <c r="J176" s="5">
        <v>6663.99</v>
      </c>
      <c r="K176" s="10">
        <v>6913.98</v>
      </c>
      <c r="L176" s="5">
        <v>6646.62</v>
      </c>
      <c r="M176" s="5" t="s">
        <v>17</v>
      </c>
      <c r="N176" s="5" t="s">
        <v>17</v>
      </c>
      <c r="O176" s="7">
        <v>6848.6196899999995</v>
      </c>
      <c r="P176" s="80">
        <v>6646.62</v>
      </c>
      <c r="Q176" s="28">
        <v>6646.62</v>
      </c>
      <c r="R176" s="41">
        <v>6646.62</v>
      </c>
      <c r="S176" s="79">
        <v>6882.62</v>
      </c>
      <c r="T176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6646.62</v>
      </c>
      <c r="U176" s="5">
        <f>MATCH(SmallV[[#This Row],[Best]],SmallV[[#This Row],[AR-BC]:[V-H]],0)</f>
        <v>2</v>
      </c>
      <c r="V176" s="5" t="str">
        <f>INDEX(SmallV[[#Headers],[AR-BC]:[V-H]],SmallV[[#This Row],[Match]])</f>
        <v>CL-BC</v>
      </c>
      <c r="W176" s="5" t="s">
        <v>17</v>
      </c>
      <c r="X176" s="27">
        <v>5</v>
      </c>
      <c r="Y176" s="5" t="s">
        <v>17</v>
      </c>
      <c r="Z176">
        <v>8</v>
      </c>
      <c r="AA176" s="5">
        <v>12.14</v>
      </c>
      <c r="AB176" s="5" t="s">
        <v>17</v>
      </c>
      <c r="AC176" s="5">
        <v>0.3</v>
      </c>
      <c r="AD176" s="5" t="s">
        <v>17</v>
      </c>
      <c r="AE176" s="5" t="s">
        <v>17</v>
      </c>
      <c r="AF176" s="5" t="s">
        <v>17</v>
      </c>
      <c r="AG176" s="81">
        <v>3.07</v>
      </c>
      <c r="AH176" s="28">
        <v>6.45</v>
      </c>
      <c r="AI176" s="40">
        <v>1.78</v>
      </c>
      <c r="AJ176" s="4">
        <v>7.3451399999999998</v>
      </c>
      <c r="AK176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0.3</v>
      </c>
      <c r="AL176">
        <f>MATCH(SmallV[[#This Row],[t best]],SmallV[[#This Row],[t AR-BC]:[t V-H]],0)</f>
        <v>7</v>
      </c>
      <c r="AM176" t="str">
        <f>INDEX(SmallV[[#Headers],[t AR-BC]:[t V-H]],SmallV[[#This Row],[t Match]])</f>
        <v>t D-BPC</v>
      </c>
    </row>
    <row r="177" spans="1:39" ht="15" customHeight="1">
      <c r="A177" s="5" t="s">
        <v>55</v>
      </c>
      <c r="B177" s="5">
        <v>3</v>
      </c>
      <c r="C177" s="5">
        <v>15</v>
      </c>
      <c r="D177" s="5">
        <v>4</v>
      </c>
      <c r="E177" s="5">
        <v>2</v>
      </c>
      <c r="F177" s="5" t="s">
        <v>17</v>
      </c>
      <c r="G177" s="27">
        <v>5338.36</v>
      </c>
      <c r="H177" s="5" t="s">
        <v>17</v>
      </c>
      <c r="I177" s="5">
        <v>5338.62021</v>
      </c>
      <c r="J177" s="5">
        <v>5352.79</v>
      </c>
      <c r="K177" s="10">
        <v>5338.36</v>
      </c>
      <c r="L177" s="5">
        <v>5338.36</v>
      </c>
      <c r="M177" s="5" t="s">
        <v>17</v>
      </c>
      <c r="N177" s="5" t="s">
        <v>17</v>
      </c>
      <c r="O177" s="7">
        <v>5552.5406299999995</v>
      </c>
      <c r="P177" s="80">
        <v>5338.36</v>
      </c>
      <c r="Q177" s="28">
        <v>5338.36</v>
      </c>
      <c r="R177" s="41">
        <v>5338.36</v>
      </c>
      <c r="S177" s="79">
        <v>5338.36</v>
      </c>
      <c r="T177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5338.36</v>
      </c>
      <c r="U177" s="5">
        <f>MATCH(SmallV[[#This Row],[Best]],SmallV[[#This Row],[AR-BC]:[V-H]],0)</f>
        <v>2</v>
      </c>
      <c r="V177" s="5" t="str">
        <f>INDEX(SmallV[[#Headers],[AR-BC]:[V-H]],SmallV[[#This Row],[Match]])</f>
        <v>CL-BC</v>
      </c>
      <c r="W177" s="5" t="s">
        <v>17</v>
      </c>
      <c r="X177" s="27">
        <v>5</v>
      </c>
      <c r="Y177" s="5" t="s">
        <v>17</v>
      </c>
      <c r="Z177">
        <v>13</v>
      </c>
      <c r="AA177" s="5">
        <v>14.02</v>
      </c>
      <c r="AB177" s="5" t="s">
        <v>17</v>
      </c>
      <c r="AC177" s="5">
        <v>129.4</v>
      </c>
      <c r="AD177" s="5" t="s">
        <v>17</v>
      </c>
      <c r="AE177" s="5" t="s">
        <v>17</v>
      </c>
      <c r="AF177" s="5" t="s">
        <v>17</v>
      </c>
      <c r="AG177" s="81">
        <v>22.94</v>
      </c>
      <c r="AH177" s="28">
        <v>7.93</v>
      </c>
      <c r="AI177" s="40">
        <v>2.97</v>
      </c>
      <c r="AJ177" s="4">
        <v>7.5925500000000001</v>
      </c>
      <c r="AK177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2.97</v>
      </c>
      <c r="AL177">
        <f>MATCH(SmallV[[#This Row],[t best]],SmallV[[#This Row],[t AR-BC]:[t V-H]],0)</f>
        <v>13</v>
      </c>
      <c r="AM177" t="str">
        <f>INDEX(SmallV[[#Headers],[t AR-BC]:[t V-H]],SmallV[[#This Row],[t Match]])</f>
        <v>t G-BC</v>
      </c>
    </row>
    <row r="178" spans="1:39" ht="15" customHeight="1">
      <c r="A178" s="5" t="s">
        <v>55</v>
      </c>
      <c r="B178" s="5">
        <v>3</v>
      </c>
      <c r="C178" s="5">
        <v>15</v>
      </c>
      <c r="D178" s="5">
        <v>5</v>
      </c>
      <c r="E178" s="5">
        <v>2</v>
      </c>
      <c r="F178" s="5" t="s">
        <v>17</v>
      </c>
      <c r="G178" s="27">
        <v>5317.53</v>
      </c>
      <c r="H178" s="5" t="s">
        <v>17</v>
      </c>
      <c r="I178" s="5">
        <v>5317.5302700000002</v>
      </c>
      <c r="J178" s="5">
        <v>5317.53</v>
      </c>
      <c r="K178" s="10">
        <v>5317.53</v>
      </c>
      <c r="L178" s="5">
        <v>5317.53</v>
      </c>
      <c r="M178" s="5" t="s">
        <v>17</v>
      </c>
      <c r="N178" s="5" t="s">
        <v>17</v>
      </c>
      <c r="O178" s="7">
        <v>5487.8793900000001</v>
      </c>
      <c r="P178" s="80">
        <v>5317.53</v>
      </c>
      <c r="Q178" s="28">
        <v>5317.53</v>
      </c>
      <c r="R178" s="41">
        <v>5317.53</v>
      </c>
      <c r="S178" s="79">
        <v>5403.24</v>
      </c>
      <c r="T178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5317.53</v>
      </c>
      <c r="U178" s="5">
        <f>MATCH(SmallV[[#This Row],[Best]],SmallV[[#This Row],[AR-BC]:[V-H]],0)</f>
        <v>2</v>
      </c>
      <c r="V178" s="5" t="str">
        <f>INDEX(SmallV[[#Headers],[AR-BC]:[V-H]],SmallV[[#This Row],[Match]])</f>
        <v>CL-BC</v>
      </c>
      <c r="W178" s="5" t="s">
        <v>17</v>
      </c>
      <c r="X178" s="27">
        <v>5</v>
      </c>
      <c r="Y178" s="5" t="s">
        <v>17</v>
      </c>
      <c r="Z178">
        <v>19</v>
      </c>
      <c r="AA178" s="5">
        <v>12.25</v>
      </c>
      <c r="AB178" s="5" t="s">
        <v>17</v>
      </c>
      <c r="AC178" s="5">
        <v>4.5999999999999996</v>
      </c>
      <c r="AD178" s="5" t="s">
        <v>17</v>
      </c>
      <c r="AE178" s="5" t="s">
        <v>17</v>
      </c>
      <c r="AF178" s="5" t="s">
        <v>17</v>
      </c>
      <c r="AG178" s="81">
        <v>19.46</v>
      </c>
      <c r="AH178" s="28">
        <v>7.35</v>
      </c>
      <c r="AI178" s="40">
        <v>3.27</v>
      </c>
      <c r="AJ178" s="4">
        <v>7.6245399999999997</v>
      </c>
      <c r="AK178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3.27</v>
      </c>
      <c r="AL178">
        <f>MATCH(SmallV[[#This Row],[t best]],SmallV[[#This Row],[t AR-BC]:[t V-H]],0)</f>
        <v>13</v>
      </c>
      <c r="AM178" t="str">
        <f>INDEX(SmallV[[#Headers],[t AR-BC]:[t V-H]],SmallV[[#This Row],[t Match]])</f>
        <v>t G-BC</v>
      </c>
    </row>
    <row r="179" spans="1:39" ht="15" customHeight="1">
      <c r="A179" s="5" t="s">
        <v>55</v>
      </c>
      <c r="B179" s="5">
        <v>3</v>
      </c>
      <c r="C179" s="5">
        <v>20</v>
      </c>
      <c r="D179" s="5">
        <v>1</v>
      </c>
      <c r="E179" s="5">
        <v>2</v>
      </c>
      <c r="F179" s="5" t="s">
        <v>17</v>
      </c>
      <c r="G179" s="27">
        <v>7508.76</v>
      </c>
      <c r="H179" s="5" t="s">
        <v>17</v>
      </c>
      <c r="I179" s="5">
        <v>7509.3600999999999</v>
      </c>
      <c r="J179" s="5">
        <v>7547.8</v>
      </c>
      <c r="K179" s="10">
        <v>7561.4</v>
      </c>
      <c r="L179" s="5">
        <v>7508.76</v>
      </c>
      <c r="M179" s="5" t="s">
        <v>17</v>
      </c>
      <c r="N179" s="5" t="s">
        <v>17</v>
      </c>
      <c r="O179" s="7">
        <v>7561.3996500000003</v>
      </c>
      <c r="P179" s="80">
        <v>7508.76</v>
      </c>
      <c r="Q179" s="28">
        <v>7508.76</v>
      </c>
      <c r="R179" s="41">
        <v>7508.76</v>
      </c>
      <c r="S179" s="79">
        <v>7547.56</v>
      </c>
      <c r="T179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7508.76</v>
      </c>
      <c r="U179" s="5">
        <f>MATCH(SmallV[[#This Row],[Best]],SmallV[[#This Row],[AR-BC]:[V-H]],0)</f>
        <v>2</v>
      </c>
      <c r="V179" s="5" t="str">
        <f>INDEX(SmallV[[#Headers],[AR-BC]:[V-H]],SmallV[[#This Row],[Match]])</f>
        <v>CL-BC</v>
      </c>
      <c r="W179" s="5" t="s">
        <v>17</v>
      </c>
      <c r="X179" s="27">
        <v>43</v>
      </c>
      <c r="Y179" s="5" t="s">
        <v>17</v>
      </c>
      <c r="Z179">
        <v>144</v>
      </c>
      <c r="AA179" s="5">
        <v>25.25</v>
      </c>
      <c r="AB179" s="5" t="s">
        <v>17</v>
      </c>
      <c r="AC179" s="5">
        <v>787.1</v>
      </c>
      <c r="AD179" s="5" t="s">
        <v>17</v>
      </c>
      <c r="AE179" s="5" t="s">
        <v>17</v>
      </c>
      <c r="AF179" s="5" t="s">
        <v>17</v>
      </c>
      <c r="AG179" s="81">
        <v>78.84</v>
      </c>
      <c r="AH179" s="28">
        <v>13.45</v>
      </c>
      <c r="AI179" s="40">
        <v>331.74</v>
      </c>
      <c r="AJ179" s="4">
        <v>7.6065899999999997</v>
      </c>
      <c r="AK179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7.6065899999999997</v>
      </c>
      <c r="AL179">
        <f>MATCH(SmallV[[#This Row],[t best]],SmallV[[#This Row],[t AR-BC]:[t V-H]],0)</f>
        <v>14</v>
      </c>
      <c r="AM179" t="str">
        <f>INDEX(SmallV[[#Headers],[t AR-BC]:[t V-H]],SmallV[[#This Row],[t Match]])</f>
        <v>t V-H</v>
      </c>
    </row>
    <row r="180" spans="1:39" ht="15" customHeight="1">
      <c r="A180" s="5" t="s">
        <v>55</v>
      </c>
      <c r="B180" s="5">
        <v>3</v>
      </c>
      <c r="C180" s="5">
        <v>20</v>
      </c>
      <c r="D180" s="5">
        <v>2</v>
      </c>
      <c r="E180" s="5">
        <v>2</v>
      </c>
      <c r="F180" s="5" t="s">
        <v>17</v>
      </c>
      <c r="G180" s="27">
        <v>7254.98</v>
      </c>
      <c r="H180" s="5" t="s">
        <v>17</v>
      </c>
      <c r="I180" s="5">
        <v>7254.9803300000003</v>
      </c>
      <c r="J180" s="5">
        <v>7254.98</v>
      </c>
      <c r="K180" s="10">
        <v>7450.13</v>
      </c>
      <c r="L180" s="5">
        <v>7254.98</v>
      </c>
      <c r="M180" s="5" t="s">
        <v>17</v>
      </c>
      <c r="N180" s="5" t="s">
        <v>17</v>
      </c>
      <c r="O180" s="7">
        <v>7464.64977</v>
      </c>
      <c r="P180" s="80">
        <v>7254.98</v>
      </c>
      <c r="Q180" s="28">
        <v>7254.98</v>
      </c>
      <c r="R180" s="41">
        <v>7254.98</v>
      </c>
      <c r="S180" s="79">
        <v>7254.98</v>
      </c>
      <c r="T180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7254.98</v>
      </c>
      <c r="U180" s="5">
        <f>MATCH(SmallV[[#This Row],[Best]],SmallV[[#This Row],[AR-BC]:[V-H]],0)</f>
        <v>2</v>
      </c>
      <c r="V180" s="5" t="str">
        <f>INDEX(SmallV[[#Headers],[AR-BC]:[V-H]],SmallV[[#This Row],[Match]])</f>
        <v>CL-BC</v>
      </c>
      <c r="W180" s="5" t="s">
        <v>17</v>
      </c>
      <c r="X180" s="27">
        <v>8</v>
      </c>
      <c r="Y180" s="5" t="s">
        <v>17</v>
      </c>
      <c r="Z180">
        <v>30</v>
      </c>
      <c r="AA180" s="5">
        <v>21.13</v>
      </c>
      <c r="AB180" s="5" t="s">
        <v>17</v>
      </c>
      <c r="AC180" s="5">
        <v>18.399999999999999</v>
      </c>
      <c r="AD180" s="5" t="s">
        <v>17</v>
      </c>
      <c r="AE180" s="5" t="s">
        <v>17</v>
      </c>
      <c r="AF180" s="5" t="s">
        <v>17</v>
      </c>
      <c r="AG180" s="81">
        <v>8.1999999999999993</v>
      </c>
      <c r="AH180" s="28">
        <v>14.66</v>
      </c>
      <c r="AI180" s="40">
        <v>3.7</v>
      </c>
      <c r="AJ180" s="4">
        <v>12.8543</v>
      </c>
      <c r="AK180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3.7</v>
      </c>
      <c r="AL180">
        <f>MATCH(SmallV[[#This Row],[t best]],SmallV[[#This Row],[t AR-BC]:[t V-H]],0)</f>
        <v>13</v>
      </c>
      <c r="AM180" t="str">
        <f>INDEX(SmallV[[#Headers],[t AR-BC]:[t V-H]],SmallV[[#This Row],[t Match]])</f>
        <v>t G-BC</v>
      </c>
    </row>
    <row r="181" spans="1:39" ht="15" customHeight="1">
      <c r="A181" s="5" t="s">
        <v>55</v>
      </c>
      <c r="B181" s="5">
        <v>3</v>
      </c>
      <c r="C181" s="5">
        <v>20</v>
      </c>
      <c r="D181" s="5">
        <v>3</v>
      </c>
      <c r="E181" s="5">
        <v>2</v>
      </c>
      <c r="F181" s="5" t="s">
        <v>17</v>
      </c>
      <c r="G181" s="27">
        <v>7592.14</v>
      </c>
      <c r="H181" s="5" t="s">
        <v>17</v>
      </c>
      <c r="I181" s="5">
        <v>7592.14023</v>
      </c>
      <c r="J181" s="5">
        <v>7815.24</v>
      </c>
      <c r="K181" s="10">
        <v>7592.14</v>
      </c>
      <c r="L181" s="5">
        <v>7592.14</v>
      </c>
      <c r="M181" s="5" t="s">
        <v>17</v>
      </c>
      <c r="N181" s="5" t="s">
        <v>17</v>
      </c>
      <c r="O181" s="7">
        <v>7634.7198200000003</v>
      </c>
      <c r="P181" s="80">
        <v>7592.14</v>
      </c>
      <c r="Q181" s="28">
        <v>7592.14</v>
      </c>
      <c r="R181" s="41">
        <v>7592.14</v>
      </c>
      <c r="S181" s="79">
        <v>7592.14</v>
      </c>
      <c r="T181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7592.14</v>
      </c>
      <c r="U181" s="5">
        <f>MATCH(SmallV[[#This Row],[Best]],SmallV[[#This Row],[AR-BC]:[V-H]],0)</f>
        <v>2</v>
      </c>
      <c r="V181" s="5" t="str">
        <f>INDEX(SmallV[[#Headers],[AR-BC]:[V-H]],SmallV[[#This Row],[Match]])</f>
        <v>CL-BC</v>
      </c>
      <c r="W181" s="5" t="s">
        <v>17</v>
      </c>
      <c r="X181" s="27">
        <v>8</v>
      </c>
      <c r="Y181" s="5" t="s">
        <v>17</v>
      </c>
      <c r="Z181">
        <v>24</v>
      </c>
      <c r="AA181" s="5">
        <v>32.159999999999997</v>
      </c>
      <c r="AB181" s="5" t="s">
        <v>17</v>
      </c>
      <c r="AC181" s="5">
        <v>11.1</v>
      </c>
      <c r="AD181" s="5" t="s">
        <v>17</v>
      </c>
      <c r="AE181" s="5" t="s">
        <v>17</v>
      </c>
      <c r="AF181" s="5" t="s">
        <v>17</v>
      </c>
      <c r="AG181" s="81">
        <v>6.19</v>
      </c>
      <c r="AH181" s="28">
        <v>10.95</v>
      </c>
      <c r="AI181" s="40">
        <v>2.86</v>
      </c>
      <c r="AJ181" s="4">
        <v>12.837999999999999</v>
      </c>
      <c r="AK181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2.86</v>
      </c>
      <c r="AL181">
        <f>MATCH(SmallV[[#This Row],[t best]],SmallV[[#This Row],[t AR-BC]:[t V-H]],0)</f>
        <v>13</v>
      </c>
      <c r="AM181" t="str">
        <f>INDEX(SmallV[[#Headers],[t AR-BC]:[t V-H]],SmallV[[#This Row],[t Match]])</f>
        <v>t G-BC</v>
      </c>
    </row>
    <row r="182" spans="1:39" ht="15" customHeight="1">
      <c r="A182" s="5" t="s">
        <v>55</v>
      </c>
      <c r="B182" s="5">
        <v>3</v>
      </c>
      <c r="C182" s="5">
        <v>20</v>
      </c>
      <c r="D182" s="5">
        <v>4</v>
      </c>
      <c r="E182" s="5">
        <v>2</v>
      </c>
      <c r="F182" s="5" t="s">
        <v>17</v>
      </c>
      <c r="G182" s="27">
        <v>7380.59</v>
      </c>
      <c r="H182" s="5" t="s">
        <v>17</v>
      </c>
      <c r="I182" s="5">
        <v>7380.5899799999997</v>
      </c>
      <c r="J182" s="5">
        <v>7508.09</v>
      </c>
      <c r="K182" s="10">
        <v>7392.24</v>
      </c>
      <c r="L182" s="5">
        <v>7383.59</v>
      </c>
      <c r="M182" s="5" t="s">
        <v>17</v>
      </c>
      <c r="N182" s="5" t="s">
        <v>17</v>
      </c>
      <c r="O182" s="7">
        <v>7554.7003299999997</v>
      </c>
      <c r="P182" s="80">
        <v>7380.59</v>
      </c>
      <c r="Q182" s="28">
        <v>7380.59</v>
      </c>
      <c r="R182" s="41">
        <v>7380.59</v>
      </c>
      <c r="S182" s="79">
        <v>7452.39</v>
      </c>
      <c r="T182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7380.5899799999997</v>
      </c>
      <c r="U182" s="5">
        <f>MATCH(SmallV[[#This Row],[Best]],SmallV[[#This Row],[AR-BC]:[V-H]],0)</f>
        <v>4</v>
      </c>
      <c r="V182" s="5" t="str">
        <f>INDEX(SmallV[[#Headers],[AR-BC]:[V-H]],SmallV[[#This Row],[Match]])</f>
        <v>AR-H2</v>
      </c>
      <c r="W182" s="5" t="s">
        <v>17</v>
      </c>
      <c r="X182" s="27">
        <v>142</v>
      </c>
      <c r="Y182" s="5" t="s">
        <v>17</v>
      </c>
      <c r="Z182">
        <v>146</v>
      </c>
      <c r="AA182" s="5">
        <v>27.12</v>
      </c>
      <c r="AB182" s="5" t="s">
        <v>17</v>
      </c>
      <c r="AC182" s="5">
        <v>7200.1</v>
      </c>
      <c r="AD182" s="5" t="s">
        <v>17</v>
      </c>
      <c r="AE182" s="5" t="s">
        <v>17</v>
      </c>
      <c r="AF182" s="5" t="s">
        <v>17</v>
      </c>
      <c r="AG182" s="81">
        <v>69.12</v>
      </c>
      <c r="AH182" s="28">
        <v>19.38</v>
      </c>
      <c r="AI182" s="40">
        <v>321.06</v>
      </c>
      <c r="AJ182" s="4">
        <v>11.2303</v>
      </c>
      <c r="AK182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11.2303</v>
      </c>
      <c r="AL182">
        <f>MATCH(SmallV[[#This Row],[t best]],SmallV[[#This Row],[t AR-BC]:[t V-H]],0)</f>
        <v>14</v>
      </c>
      <c r="AM182" t="str">
        <f>INDEX(SmallV[[#Headers],[t AR-BC]:[t V-H]],SmallV[[#This Row],[t Match]])</f>
        <v>t V-H</v>
      </c>
    </row>
    <row r="183" spans="1:39" ht="15" customHeight="1">
      <c r="A183" s="5" t="s">
        <v>55</v>
      </c>
      <c r="B183" s="5">
        <v>3</v>
      </c>
      <c r="C183" s="5">
        <v>20</v>
      </c>
      <c r="D183" s="5">
        <v>5</v>
      </c>
      <c r="E183" s="5">
        <v>2</v>
      </c>
      <c r="F183" s="5" t="s">
        <v>17</v>
      </c>
      <c r="G183" s="27">
        <v>8441.5400000000009</v>
      </c>
      <c r="H183" s="5" t="s">
        <v>17</v>
      </c>
      <c r="I183" s="5">
        <v>8441.5401600000005</v>
      </c>
      <c r="J183" s="5">
        <v>8640.7800000000007</v>
      </c>
      <c r="K183" s="10">
        <v>8765.3700000000008</v>
      </c>
      <c r="L183" s="5">
        <v>8441.5400000000009</v>
      </c>
      <c r="M183" s="5" t="s">
        <v>17</v>
      </c>
      <c r="N183" s="5" t="s">
        <v>17</v>
      </c>
      <c r="O183" s="7">
        <v>8916.8087100000012</v>
      </c>
      <c r="P183" s="80">
        <v>8441.5400000000009</v>
      </c>
      <c r="Q183" s="28">
        <v>8441.5400000000009</v>
      </c>
      <c r="R183" s="41">
        <v>8441.5400000000009</v>
      </c>
      <c r="S183" s="79">
        <v>8441.5400000000009</v>
      </c>
      <c r="T183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8441.5400000000009</v>
      </c>
      <c r="U183" s="5">
        <f>MATCH(SmallV[[#This Row],[Best]],SmallV[[#This Row],[AR-BC]:[V-H]],0)</f>
        <v>2</v>
      </c>
      <c r="V183" s="5" t="str">
        <f>INDEX(SmallV[[#Headers],[AR-BC]:[V-H]],SmallV[[#This Row],[Match]])</f>
        <v>CL-BC</v>
      </c>
      <c r="W183" s="5" t="s">
        <v>17</v>
      </c>
      <c r="X183" s="27">
        <v>17</v>
      </c>
      <c r="Y183" s="5" t="s">
        <v>17</v>
      </c>
      <c r="Z183">
        <v>30</v>
      </c>
      <c r="AA183" s="5">
        <v>24.81</v>
      </c>
      <c r="AB183" s="5" t="s">
        <v>17</v>
      </c>
      <c r="AC183" s="5">
        <v>9.8000000000000007</v>
      </c>
      <c r="AD183" s="5" t="s">
        <v>17</v>
      </c>
      <c r="AE183" s="5" t="s">
        <v>17</v>
      </c>
      <c r="AF183" s="5" t="s">
        <v>17</v>
      </c>
      <c r="AG183" s="81">
        <v>21.69</v>
      </c>
      <c r="AH183" s="28">
        <v>15.44</v>
      </c>
      <c r="AI183" s="40">
        <v>187.03</v>
      </c>
      <c r="AJ183" s="4">
        <v>13.6218</v>
      </c>
      <c r="AK183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9.8000000000000007</v>
      </c>
      <c r="AL183">
        <f>MATCH(SmallV[[#This Row],[t best]],SmallV[[#This Row],[t AR-BC]:[t V-H]],0)</f>
        <v>7</v>
      </c>
      <c r="AM183" t="str">
        <f>INDEX(SmallV[[#Headers],[t AR-BC]:[t V-H]],SmallV[[#This Row],[t Match]])</f>
        <v>t D-BPC</v>
      </c>
    </row>
    <row r="184" spans="1:39" ht="15" customHeight="1">
      <c r="A184" s="5" t="s">
        <v>55</v>
      </c>
      <c r="B184" s="5">
        <v>3</v>
      </c>
      <c r="C184" s="5">
        <v>25</v>
      </c>
      <c r="D184" s="5">
        <v>1</v>
      </c>
      <c r="E184" s="5">
        <v>2</v>
      </c>
      <c r="F184" s="5" t="s">
        <v>17</v>
      </c>
      <c r="G184" s="27">
        <v>8521.52</v>
      </c>
      <c r="H184" s="5" t="s">
        <v>17</v>
      </c>
      <c r="I184" s="5">
        <v>8522.1003700000001</v>
      </c>
      <c r="J184" s="5">
        <v>8724.02</v>
      </c>
      <c r="K184" s="10">
        <v>9003.35</v>
      </c>
      <c r="L184" s="5">
        <v>8521.52</v>
      </c>
      <c r="M184" s="5" t="s">
        <v>17</v>
      </c>
      <c r="N184" s="5" t="s">
        <v>17</v>
      </c>
      <c r="O184" s="7">
        <v>8893.6213699999989</v>
      </c>
      <c r="P184" s="80">
        <v>8521.52</v>
      </c>
      <c r="Q184" s="28">
        <v>8521.52</v>
      </c>
      <c r="R184" s="41">
        <v>8521.52</v>
      </c>
      <c r="S184" s="79">
        <v>8723.92</v>
      </c>
      <c r="T184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8521.52</v>
      </c>
      <c r="U184" s="5">
        <f>MATCH(SmallV[[#This Row],[Best]],SmallV[[#This Row],[AR-BC]:[V-H]],0)</f>
        <v>2</v>
      </c>
      <c r="V184" s="5" t="str">
        <f>INDEX(SmallV[[#Headers],[AR-BC]:[V-H]],SmallV[[#This Row],[Match]])</f>
        <v>CL-BC</v>
      </c>
      <c r="W184" s="5" t="s">
        <v>17</v>
      </c>
      <c r="X184" s="27">
        <v>30</v>
      </c>
      <c r="Y184" s="5" t="s">
        <v>17</v>
      </c>
      <c r="Z184">
        <v>36</v>
      </c>
      <c r="AA184" s="5">
        <v>42.59</v>
      </c>
      <c r="AB184" s="5" t="s">
        <v>17</v>
      </c>
      <c r="AC184" s="5">
        <v>53</v>
      </c>
      <c r="AD184" s="5" t="s">
        <v>17</v>
      </c>
      <c r="AE184" s="5" t="s">
        <v>17</v>
      </c>
      <c r="AF184" s="5" t="s">
        <v>17</v>
      </c>
      <c r="AG184" s="81">
        <v>14.78</v>
      </c>
      <c r="AH184" s="28">
        <v>27.67</v>
      </c>
      <c r="AI184" s="40">
        <v>9.2899999999999991</v>
      </c>
      <c r="AJ184" s="4">
        <v>13.276999999999999</v>
      </c>
      <c r="AK184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9.2899999999999991</v>
      </c>
      <c r="AL184">
        <f>MATCH(SmallV[[#This Row],[t best]],SmallV[[#This Row],[t AR-BC]:[t V-H]],0)</f>
        <v>13</v>
      </c>
      <c r="AM184" t="str">
        <f>INDEX(SmallV[[#Headers],[t AR-BC]:[t V-H]],SmallV[[#This Row],[t Match]])</f>
        <v>t G-BC</v>
      </c>
    </row>
    <row r="185" spans="1:39" ht="15" customHeight="1">
      <c r="A185" s="5" t="s">
        <v>55</v>
      </c>
      <c r="B185" s="5">
        <v>3</v>
      </c>
      <c r="C185" s="5">
        <v>25</v>
      </c>
      <c r="D185" s="5">
        <v>2</v>
      </c>
      <c r="E185" s="5">
        <v>2</v>
      </c>
      <c r="F185" s="5" t="s">
        <v>17</v>
      </c>
      <c r="G185" s="27">
        <v>9258.1</v>
      </c>
      <c r="H185" s="5" t="s">
        <v>17</v>
      </c>
      <c r="I185" s="5">
        <v>9258.1003700000001</v>
      </c>
      <c r="J185" s="5">
        <v>9332.84</v>
      </c>
      <c r="K185" s="10">
        <v>9462.39</v>
      </c>
      <c r="L185" s="5">
        <v>9258.1</v>
      </c>
      <c r="M185" s="5" t="s">
        <v>17</v>
      </c>
      <c r="N185" s="5" t="s">
        <v>17</v>
      </c>
      <c r="O185" s="7">
        <v>9659.3894299999993</v>
      </c>
      <c r="P185" s="80">
        <v>9258.1</v>
      </c>
      <c r="Q185" s="28">
        <v>9258.1</v>
      </c>
      <c r="R185" s="41">
        <v>9258.1</v>
      </c>
      <c r="S185" s="79">
        <v>9532.9</v>
      </c>
      <c r="T185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9258.1</v>
      </c>
      <c r="U185" s="5">
        <f>MATCH(SmallV[[#This Row],[Best]],SmallV[[#This Row],[AR-BC]:[V-H]],0)</f>
        <v>2</v>
      </c>
      <c r="V185" s="5" t="str">
        <f>INDEX(SmallV[[#Headers],[AR-BC]:[V-H]],SmallV[[#This Row],[Match]])</f>
        <v>CL-BC</v>
      </c>
      <c r="W185" s="5" t="s">
        <v>17</v>
      </c>
      <c r="X185" s="27">
        <v>298</v>
      </c>
      <c r="Y185" s="5" t="s">
        <v>17</v>
      </c>
      <c r="Z185">
        <v>438</v>
      </c>
      <c r="AA185" s="5">
        <v>46.57</v>
      </c>
      <c r="AB185" s="5" t="s">
        <v>17</v>
      </c>
      <c r="AC185" s="5">
        <v>2348.4</v>
      </c>
      <c r="AD185" s="5" t="s">
        <v>17</v>
      </c>
      <c r="AE185" s="5" t="s">
        <v>17</v>
      </c>
      <c r="AF185" s="5" t="s">
        <v>17</v>
      </c>
      <c r="AG185" s="81">
        <v>1100.43</v>
      </c>
      <c r="AH185" s="28">
        <v>29.39</v>
      </c>
      <c r="AI185" s="40">
        <v>2046.75</v>
      </c>
      <c r="AJ185" s="4">
        <v>15.6959</v>
      </c>
      <c r="AK185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15.6959</v>
      </c>
      <c r="AL185">
        <f>MATCH(SmallV[[#This Row],[t best]],SmallV[[#This Row],[t AR-BC]:[t V-H]],0)</f>
        <v>14</v>
      </c>
      <c r="AM185" t="str">
        <f>INDEX(SmallV[[#Headers],[t AR-BC]:[t V-H]],SmallV[[#This Row],[t Match]])</f>
        <v>t V-H</v>
      </c>
    </row>
    <row r="186" spans="1:39" ht="15" customHeight="1">
      <c r="A186" s="5" t="s">
        <v>55</v>
      </c>
      <c r="B186" s="5">
        <v>3</v>
      </c>
      <c r="C186" s="5">
        <v>25</v>
      </c>
      <c r="D186" s="5">
        <v>3</v>
      </c>
      <c r="E186" s="5">
        <v>2</v>
      </c>
      <c r="F186" s="5" t="s">
        <v>17</v>
      </c>
      <c r="G186" s="27">
        <v>9804.92</v>
      </c>
      <c r="H186" s="5" t="s">
        <v>17</v>
      </c>
      <c r="I186" s="5">
        <v>9805.6003099999998</v>
      </c>
      <c r="J186" s="5">
        <v>9805.26</v>
      </c>
      <c r="K186" s="10">
        <v>9804.92</v>
      </c>
      <c r="L186" s="5">
        <v>9804.92</v>
      </c>
      <c r="M186" s="5" t="s">
        <v>17</v>
      </c>
      <c r="N186" s="5" t="s">
        <v>17</v>
      </c>
      <c r="O186" s="7">
        <v>9896.2008999999998</v>
      </c>
      <c r="P186" s="80">
        <v>9804.92</v>
      </c>
      <c r="Q186" s="28">
        <v>9804.92</v>
      </c>
      <c r="R186" s="41">
        <v>9804.92</v>
      </c>
      <c r="S186" s="79">
        <v>9804.92</v>
      </c>
      <c r="T186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9804.92</v>
      </c>
      <c r="U186" s="5">
        <f>MATCH(SmallV[[#This Row],[Best]],SmallV[[#This Row],[AR-BC]:[V-H]],0)</f>
        <v>2</v>
      </c>
      <c r="V186" s="5" t="str">
        <f>INDEX(SmallV[[#Headers],[AR-BC]:[V-H]],SmallV[[#This Row],[Match]])</f>
        <v>CL-BC</v>
      </c>
      <c r="W186" s="5" t="s">
        <v>17</v>
      </c>
      <c r="X186" s="27">
        <v>21</v>
      </c>
      <c r="Y186" s="5" t="s">
        <v>17</v>
      </c>
      <c r="Z186">
        <v>99</v>
      </c>
      <c r="AA186" s="5">
        <v>34.450000000000003</v>
      </c>
      <c r="AB186" s="5" t="s">
        <v>17</v>
      </c>
      <c r="AC186" s="5">
        <v>1811.3</v>
      </c>
      <c r="AD186" s="5" t="s">
        <v>17</v>
      </c>
      <c r="AE186" s="5" t="s">
        <v>17</v>
      </c>
      <c r="AF186" s="5" t="s">
        <v>17</v>
      </c>
      <c r="AG186" s="81">
        <v>19.690000000000001</v>
      </c>
      <c r="AH186" s="28">
        <v>25.5</v>
      </c>
      <c r="AI186" s="40">
        <v>193.66</v>
      </c>
      <c r="AJ186" s="4">
        <v>13.6988</v>
      </c>
      <c r="AK186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13.6988</v>
      </c>
      <c r="AL186">
        <f>MATCH(SmallV[[#This Row],[t best]],SmallV[[#This Row],[t AR-BC]:[t V-H]],0)</f>
        <v>14</v>
      </c>
      <c r="AM186" t="str">
        <f>INDEX(SmallV[[#Headers],[t AR-BC]:[t V-H]],SmallV[[#This Row],[t Match]])</f>
        <v>t V-H</v>
      </c>
    </row>
    <row r="187" spans="1:39" ht="15" customHeight="1">
      <c r="A187" s="5" t="s">
        <v>55</v>
      </c>
      <c r="B187" s="5">
        <v>3</v>
      </c>
      <c r="C187" s="5">
        <v>25</v>
      </c>
      <c r="D187" s="5">
        <v>4</v>
      </c>
      <c r="E187" s="5">
        <v>2</v>
      </c>
      <c r="F187" s="5" t="s">
        <v>17</v>
      </c>
      <c r="G187" s="27">
        <v>8631.33</v>
      </c>
      <c r="H187" s="5" t="s">
        <v>17</v>
      </c>
      <c r="I187" s="5">
        <v>8631.61031</v>
      </c>
      <c r="J187" s="5">
        <v>8682.02</v>
      </c>
      <c r="K187" s="10">
        <v>8631.33</v>
      </c>
      <c r="L187" s="5">
        <v>8631.33</v>
      </c>
      <c r="M187" s="5" t="s">
        <v>17</v>
      </c>
      <c r="N187" s="5" t="s">
        <v>17</v>
      </c>
      <c r="O187" s="7">
        <v>8635.2904899999994</v>
      </c>
      <c r="P187" s="80">
        <v>8631.33</v>
      </c>
      <c r="Q187" s="28">
        <v>8631.33</v>
      </c>
      <c r="R187" s="41">
        <v>8631.33</v>
      </c>
      <c r="S187" s="79">
        <v>8652.89</v>
      </c>
      <c r="T187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8631.33</v>
      </c>
      <c r="U187" s="5">
        <f>MATCH(SmallV[[#This Row],[Best]],SmallV[[#This Row],[AR-BC]:[V-H]],0)</f>
        <v>2</v>
      </c>
      <c r="V187" s="5" t="str">
        <f>INDEX(SmallV[[#Headers],[AR-BC]:[V-H]],SmallV[[#This Row],[Match]])</f>
        <v>CL-BC</v>
      </c>
      <c r="W187" s="5" t="s">
        <v>17</v>
      </c>
      <c r="X187" s="27">
        <v>69</v>
      </c>
      <c r="Y187" s="5" t="s">
        <v>17</v>
      </c>
      <c r="Z187">
        <v>119</v>
      </c>
      <c r="AA187" s="5">
        <v>37.03</v>
      </c>
      <c r="AB187" s="5" t="s">
        <v>17</v>
      </c>
      <c r="AC187" s="5">
        <v>7200.1</v>
      </c>
      <c r="AD187" s="5" t="s">
        <v>17</v>
      </c>
      <c r="AE187" s="5" t="s">
        <v>17</v>
      </c>
      <c r="AF187" s="5" t="s">
        <v>17</v>
      </c>
      <c r="AG187" s="81">
        <v>19.649999999999999</v>
      </c>
      <c r="AH187" s="28">
        <v>28.93</v>
      </c>
      <c r="AI187" s="40">
        <v>40.98</v>
      </c>
      <c r="AJ187" s="4">
        <v>13.341799999999999</v>
      </c>
      <c r="AK187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13.341799999999999</v>
      </c>
      <c r="AL187">
        <f>MATCH(SmallV[[#This Row],[t best]],SmallV[[#This Row],[t AR-BC]:[t V-H]],0)</f>
        <v>14</v>
      </c>
      <c r="AM187" t="str">
        <f>INDEX(SmallV[[#Headers],[t AR-BC]:[t V-H]],SmallV[[#This Row],[t Match]])</f>
        <v>t V-H</v>
      </c>
    </row>
    <row r="188" spans="1:39" ht="15" customHeight="1">
      <c r="A188" s="5" t="s">
        <v>55</v>
      </c>
      <c r="B188" s="5">
        <v>3</v>
      </c>
      <c r="C188" s="5">
        <v>25</v>
      </c>
      <c r="D188" s="5">
        <v>5</v>
      </c>
      <c r="E188" s="5">
        <v>2</v>
      </c>
      <c r="F188" s="5" t="s">
        <v>17</v>
      </c>
      <c r="G188" s="27">
        <v>10633.1</v>
      </c>
      <c r="H188" s="5" t="s">
        <v>17</v>
      </c>
      <c r="I188" s="5">
        <v>10633.27973</v>
      </c>
      <c r="J188" s="5">
        <v>10633.2</v>
      </c>
      <c r="K188" s="10">
        <v>10918.06</v>
      </c>
      <c r="L188" s="5">
        <v>10633.06</v>
      </c>
      <c r="M188" s="5" t="s">
        <v>17</v>
      </c>
      <c r="N188" s="5" t="s">
        <v>17</v>
      </c>
      <c r="O188" s="7">
        <v>11155.900819999999</v>
      </c>
      <c r="P188" s="80">
        <v>10633.06</v>
      </c>
      <c r="Q188" s="28">
        <v>10633.06</v>
      </c>
      <c r="R188" s="41">
        <v>10633.06</v>
      </c>
      <c r="S188" s="79">
        <v>10633.1</v>
      </c>
      <c r="T188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10633.06</v>
      </c>
      <c r="U188" s="5">
        <f>MATCH(SmallV[[#This Row],[Best]],SmallV[[#This Row],[AR-BC]:[V-H]],0)</f>
        <v>7</v>
      </c>
      <c r="V188" s="5" t="str">
        <f>INDEX(SmallV[[#Headers],[AR-BC]:[V-H]],SmallV[[#This Row],[Match]])</f>
        <v>D-BPC</v>
      </c>
      <c r="W188" s="5" t="s">
        <v>17</v>
      </c>
      <c r="X188" s="27">
        <v>7</v>
      </c>
      <c r="Y188" s="5" t="s">
        <v>17</v>
      </c>
      <c r="Z188">
        <v>51</v>
      </c>
      <c r="AA188" s="5">
        <v>28.96</v>
      </c>
      <c r="AB188" s="5" t="s">
        <v>17</v>
      </c>
      <c r="AC188" s="5">
        <v>50.2</v>
      </c>
      <c r="AD188" s="5" t="s">
        <v>17</v>
      </c>
      <c r="AE188" s="5" t="s">
        <v>17</v>
      </c>
      <c r="AF188" s="5" t="s">
        <v>17</v>
      </c>
      <c r="AG188" s="81">
        <v>43.36</v>
      </c>
      <c r="AH188" s="28">
        <v>26.74</v>
      </c>
      <c r="AI188" s="40">
        <v>119.66</v>
      </c>
      <c r="AJ188" s="4">
        <v>14.5739</v>
      </c>
      <c r="AK188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7</v>
      </c>
      <c r="AL188">
        <f>MATCH(SmallV[[#This Row],[t best]],SmallV[[#This Row],[t AR-BC]:[t V-H]],0)</f>
        <v>2</v>
      </c>
      <c r="AM188" t="str">
        <f>INDEX(SmallV[[#Headers],[t AR-BC]:[t V-H]],SmallV[[#This Row],[t Match]])</f>
        <v>t CL-BC</v>
      </c>
    </row>
    <row r="189" spans="1:39" ht="15" customHeight="1">
      <c r="A189" s="5" t="s">
        <v>55</v>
      </c>
      <c r="B189" s="5">
        <v>3</v>
      </c>
      <c r="C189" s="5">
        <v>30</v>
      </c>
      <c r="D189" s="5">
        <v>1</v>
      </c>
      <c r="E189" s="5">
        <v>2</v>
      </c>
      <c r="F189" s="5" t="s">
        <v>17</v>
      </c>
      <c r="G189" s="27">
        <v>12449.9</v>
      </c>
      <c r="H189" s="5" t="s">
        <v>17</v>
      </c>
      <c r="I189" s="5">
        <v>12449.88027</v>
      </c>
      <c r="J189" s="5">
        <v>12630.9</v>
      </c>
      <c r="K189" s="10">
        <v>12488.9</v>
      </c>
      <c r="L189" s="5">
        <v>13566.08</v>
      </c>
      <c r="M189" s="5" t="s">
        <v>17</v>
      </c>
      <c r="N189" s="5" t="s">
        <v>17</v>
      </c>
      <c r="O189" s="7">
        <v>13320.8207</v>
      </c>
      <c r="P189" s="80">
        <v>12449.88</v>
      </c>
      <c r="Q189" s="28">
        <v>12449.88</v>
      </c>
      <c r="R189" s="41">
        <v>12449.88</v>
      </c>
      <c r="S189" s="79">
        <v>12488.9</v>
      </c>
      <c r="T189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12449.88</v>
      </c>
      <c r="U189" s="5">
        <f>MATCH(SmallV[[#This Row],[Best]],SmallV[[#This Row],[AR-BC]:[V-H]],0)</f>
        <v>11</v>
      </c>
      <c r="V189" s="5" t="str">
        <f>INDEX(SmallV[[#Headers],[AR-BC]:[V-H]],SmallV[[#This Row],[Match]])</f>
        <v>M-BC</v>
      </c>
      <c r="W189" s="5" t="s">
        <v>17</v>
      </c>
      <c r="X189" s="27">
        <v>58</v>
      </c>
      <c r="Y189" s="5" t="s">
        <v>17</v>
      </c>
      <c r="Z189">
        <v>420</v>
      </c>
      <c r="AA189" s="5">
        <v>70.78</v>
      </c>
      <c r="AB189" s="5" t="s">
        <v>17</v>
      </c>
      <c r="AC189" s="5">
        <v>7201.4</v>
      </c>
      <c r="AD189" s="5" t="s">
        <v>17</v>
      </c>
      <c r="AE189" s="5" t="s">
        <v>17</v>
      </c>
      <c r="AF189" s="5" t="s">
        <v>17</v>
      </c>
      <c r="AG189" s="81">
        <v>83.19</v>
      </c>
      <c r="AH189" s="28">
        <v>46.62</v>
      </c>
      <c r="AI189" s="40">
        <v>455.91</v>
      </c>
      <c r="AJ189" s="4">
        <v>17.8904</v>
      </c>
      <c r="AK189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17.8904</v>
      </c>
      <c r="AL189">
        <f>MATCH(SmallV[[#This Row],[t best]],SmallV[[#This Row],[t AR-BC]:[t V-H]],0)</f>
        <v>14</v>
      </c>
      <c r="AM189" t="str">
        <f>INDEX(SmallV[[#Headers],[t AR-BC]:[t V-H]],SmallV[[#This Row],[t Match]])</f>
        <v>t V-H</v>
      </c>
    </row>
    <row r="190" spans="1:39" ht="15" customHeight="1">
      <c r="A190" s="5" t="s">
        <v>55</v>
      </c>
      <c r="B190" s="5">
        <v>3</v>
      </c>
      <c r="C190" s="5">
        <v>30</v>
      </c>
      <c r="D190" s="5">
        <v>2</v>
      </c>
      <c r="E190" s="5">
        <v>2</v>
      </c>
      <c r="F190" s="5" t="s">
        <v>17</v>
      </c>
      <c r="G190" s="27">
        <v>11258.1</v>
      </c>
      <c r="H190" s="5" t="s">
        <v>17</v>
      </c>
      <c r="I190" s="5">
        <v>11261.26051</v>
      </c>
      <c r="J190" s="5">
        <v>11301.5</v>
      </c>
      <c r="K190" s="10">
        <v>11490.38</v>
      </c>
      <c r="L190" s="5">
        <v>11258.1</v>
      </c>
      <c r="M190" s="5" t="s">
        <v>17</v>
      </c>
      <c r="N190" s="5" t="s">
        <v>17</v>
      </c>
      <c r="O190" s="7">
        <v>11838.402109999999</v>
      </c>
      <c r="P190" s="80">
        <v>11258.1</v>
      </c>
      <c r="Q190" s="28">
        <v>11258.1</v>
      </c>
      <c r="R190" s="41">
        <v>11258.1</v>
      </c>
      <c r="S190" s="79">
        <v>11281.9</v>
      </c>
      <c r="T190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11258.1</v>
      </c>
      <c r="U190" s="5">
        <f>MATCH(SmallV[[#This Row],[Best]],SmallV[[#This Row],[AR-BC]:[V-H]],0)</f>
        <v>2</v>
      </c>
      <c r="V190" s="5" t="str">
        <f>INDEX(SmallV[[#Headers],[AR-BC]:[V-H]],SmallV[[#This Row],[Match]])</f>
        <v>CL-BC</v>
      </c>
      <c r="W190" s="5" t="s">
        <v>17</v>
      </c>
      <c r="X190" s="27">
        <v>79</v>
      </c>
      <c r="Y190" s="5" t="s">
        <v>17</v>
      </c>
      <c r="Z190">
        <v>841</v>
      </c>
      <c r="AA190" s="5">
        <v>47.27</v>
      </c>
      <c r="AB190" s="5" t="s">
        <v>17</v>
      </c>
      <c r="AC190" s="5">
        <v>2430.1999999999998</v>
      </c>
      <c r="AD190" s="5" t="s">
        <v>17</v>
      </c>
      <c r="AE190" s="5" t="s">
        <v>17</v>
      </c>
      <c r="AF190" s="5" t="s">
        <v>17</v>
      </c>
      <c r="AG190" s="81">
        <v>88.28</v>
      </c>
      <c r="AH190" s="28">
        <v>45.26</v>
      </c>
      <c r="AI190" s="40">
        <v>28.05</v>
      </c>
      <c r="AJ190" s="4">
        <v>21.301600000000001</v>
      </c>
      <c r="AK190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21.301600000000001</v>
      </c>
      <c r="AL190">
        <f>MATCH(SmallV[[#This Row],[t best]],SmallV[[#This Row],[t AR-BC]:[t V-H]],0)</f>
        <v>14</v>
      </c>
      <c r="AM190" t="str">
        <f>INDEX(SmallV[[#Headers],[t AR-BC]:[t V-H]],SmallV[[#This Row],[t Match]])</f>
        <v>t V-H</v>
      </c>
    </row>
    <row r="191" spans="1:39" ht="15" customHeight="1">
      <c r="A191" s="5" t="s">
        <v>55</v>
      </c>
      <c r="B191" s="5">
        <v>3</v>
      </c>
      <c r="C191" s="5">
        <v>30</v>
      </c>
      <c r="D191" s="5">
        <v>3</v>
      </c>
      <c r="E191" s="5">
        <v>2</v>
      </c>
      <c r="F191" s="5" t="s">
        <v>17</v>
      </c>
      <c r="G191" s="27">
        <v>12277.1</v>
      </c>
      <c r="H191" s="5" t="s">
        <v>17</v>
      </c>
      <c r="I191" s="5">
        <v>12277.45996</v>
      </c>
      <c r="J191" s="5">
        <v>12277.3</v>
      </c>
      <c r="K191" s="10">
        <v>12540.98</v>
      </c>
      <c r="L191" s="5">
        <v>12277.06</v>
      </c>
      <c r="M191" s="5" t="s">
        <v>17</v>
      </c>
      <c r="N191" s="5" t="s">
        <v>17</v>
      </c>
      <c r="O191" s="7">
        <v>13241.141600000001</v>
      </c>
      <c r="P191" s="80">
        <v>12277.06</v>
      </c>
      <c r="Q191" s="28">
        <v>12277.06</v>
      </c>
      <c r="R191" s="41">
        <v>12277.06</v>
      </c>
      <c r="S191" s="79">
        <v>12277.1</v>
      </c>
      <c r="T191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12277.06</v>
      </c>
      <c r="U191" s="5">
        <f>MATCH(SmallV[[#This Row],[Best]],SmallV[[#This Row],[AR-BC]:[V-H]],0)</f>
        <v>7</v>
      </c>
      <c r="V191" s="5" t="str">
        <f>INDEX(SmallV[[#Headers],[AR-BC]:[V-H]],SmallV[[#This Row],[Match]])</f>
        <v>D-BPC</v>
      </c>
      <c r="W191" s="5" t="s">
        <v>17</v>
      </c>
      <c r="X191" s="27">
        <v>46</v>
      </c>
      <c r="Y191" s="5" t="s">
        <v>17</v>
      </c>
      <c r="Z191">
        <v>663</v>
      </c>
      <c r="AA191" s="5">
        <v>69.16</v>
      </c>
      <c r="AB191" s="5" t="s">
        <v>17</v>
      </c>
      <c r="AC191" s="5">
        <v>24.3</v>
      </c>
      <c r="AD191" s="5" t="s">
        <v>17</v>
      </c>
      <c r="AE191" s="5" t="s">
        <v>17</v>
      </c>
      <c r="AF191" s="5" t="s">
        <v>17</v>
      </c>
      <c r="AG191" s="81">
        <v>24</v>
      </c>
      <c r="AH191" s="28">
        <v>37.299999999999997</v>
      </c>
      <c r="AI191" s="40">
        <v>10.42</v>
      </c>
      <c r="AJ191" s="4">
        <v>18.949300000000001</v>
      </c>
      <c r="AK191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10.42</v>
      </c>
      <c r="AL191">
        <f>MATCH(SmallV[[#This Row],[t best]],SmallV[[#This Row],[t AR-BC]:[t V-H]],0)</f>
        <v>13</v>
      </c>
      <c r="AM191" t="str">
        <f>INDEX(SmallV[[#Headers],[t AR-BC]:[t V-H]],SmallV[[#This Row],[t Match]])</f>
        <v>t G-BC</v>
      </c>
    </row>
    <row r="192" spans="1:39" ht="15" customHeight="1">
      <c r="A192" s="5" t="s">
        <v>55</v>
      </c>
      <c r="B192" s="5">
        <v>3</v>
      </c>
      <c r="C192" s="5">
        <v>30</v>
      </c>
      <c r="D192" s="5">
        <v>4</v>
      </c>
      <c r="E192" s="5">
        <v>2</v>
      </c>
      <c r="F192" s="5" t="s">
        <v>17</v>
      </c>
      <c r="G192" s="27">
        <v>9963.98</v>
      </c>
      <c r="H192" s="5" t="s">
        <v>17</v>
      </c>
      <c r="I192" s="5">
        <v>10017.41043</v>
      </c>
      <c r="J192" s="5">
        <v>10003.1</v>
      </c>
      <c r="K192" s="10">
        <v>10010.43</v>
      </c>
      <c r="L192" s="5">
        <v>9963.98</v>
      </c>
      <c r="M192" s="5" t="s">
        <v>17</v>
      </c>
      <c r="N192" s="5" t="s">
        <v>17</v>
      </c>
      <c r="O192" s="7">
        <v>10720.529569999999</v>
      </c>
      <c r="P192" s="80">
        <v>9963.98</v>
      </c>
      <c r="Q192" s="28">
        <v>9963.98</v>
      </c>
      <c r="R192" s="41">
        <v>9963.98</v>
      </c>
      <c r="S192" s="79">
        <v>10330.299999999999</v>
      </c>
      <c r="T192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9963.98</v>
      </c>
      <c r="U192" s="5">
        <f>MATCH(SmallV[[#This Row],[Best]],SmallV[[#This Row],[AR-BC]:[V-H]],0)</f>
        <v>2</v>
      </c>
      <c r="V192" s="5" t="str">
        <f>INDEX(SmallV[[#Headers],[AR-BC]:[V-H]],SmallV[[#This Row],[Match]])</f>
        <v>CL-BC</v>
      </c>
      <c r="W192" s="5" t="s">
        <v>17</v>
      </c>
      <c r="X192" s="27">
        <v>219</v>
      </c>
      <c r="Y192" s="5" t="s">
        <v>17</v>
      </c>
      <c r="Z192">
        <v>713</v>
      </c>
      <c r="AA192" s="5">
        <v>61.87</v>
      </c>
      <c r="AB192" s="5" t="s">
        <v>17</v>
      </c>
      <c r="AC192" s="5">
        <v>7200.6</v>
      </c>
      <c r="AD192" s="5" t="s">
        <v>17</v>
      </c>
      <c r="AE192" s="5" t="s">
        <v>17</v>
      </c>
      <c r="AF192" s="5" t="s">
        <v>17</v>
      </c>
      <c r="AG192" s="81">
        <v>150.61000000000001</v>
      </c>
      <c r="AH192" s="28">
        <v>57.57</v>
      </c>
      <c r="AI192" s="40">
        <v>146.21</v>
      </c>
      <c r="AJ192" s="4">
        <v>23.808800000000002</v>
      </c>
      <c r="AK192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23.808800000000002</v>
      </c>
      <c r="AL192">
        <f>MATCH(SmallV[[#This Row],[t best]],SmallV[[#This Row],[t AR-BC]:[t V-H]],0)</f>
        <v>14</v>
      </c>
      <c r="AM192" t="str">
        <f>INDEX(SmallV[[#Headers],[t AR-BC]:[t V-H]],SmallV[[#This Row],[t Match]])</f>
        <v>t V-H</v>
      </c>
    </row>
    <row r="193" spans="1:39" ht="15" customHeight="1">
      <c r="A193" s="5" t="s">
        <v>55</v>
      </c>
      <c r="B193" s="5">
        <v>3</v>
      </c>
      <c r="C193" s="5">
        <v>30</v>
      </c>
      <c r="D193" s="5">
        <v>5</v>
      </c>
      <c r="E193" s="5">
        <v>2</v>
      </c>
      <c r="F193" s="5" t="s">
        <v>17</v>
      </c>
      <c r="G193" s="27">
        <v>10063.5</v>
      </c>
      <c r="H193" s="5" t="s">
        <v>17</v>
      </c>
      <c r="I193" s="5">
        <v>10069.359979999999</v>
      </c>
      <c r="J193" s="5">
        <v>10203.700000000001</v>
      </c>
      <c r="K193" s="10">
        <v>10079.32</v>
      </c>
      <c r="L193" s="5">
        <v>10063.459999999999</v>
      </c>
      <c r="M193" s="5" t="s">
        <v>17</v>
      </c>
      <c r="N193" s="5" t="s">
        <v>17</v>
      </c>
      <c r="O193" s="7">
        <v>10783.770629999999</v>
      </c>
      <c r="P193" s="80">
        <v>10063.459999999999</v>
      </c>
      <c r="Q193" s="28">
        <v>10063.459999999999</v>
      </c>
      <c r="R193" s="41">
        <v>10063.459999999999</v>
      </c>
      <c r="S193" s="79">
        <v>10230.6</v>
      </c>
      <c r="T193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10063.459999999999</v>
      </c>
      <c r="U193" s="5">
        <f>MATCH(SmallV[[#This Row],[Best]],SmallV[[#This Row],[AR-BC]:[V-H]],0)</f>
        <v>7</v>
      </c>
      <c r="V193" s="5" t="str">
        <f>INDEX(SmallV[[#Headers],[AR-BC]:[V-H]],SmallV[[#This Row],[Match]])</f>
        <v>D-BPC</v>
      </c>
      <c r="W193" s="5" t="s">
        <v>17</v>
      </c>
      <c r="X193" s="27">
        <v>73</v>
      </c>
      <c r="Y193" s="5" t="s">
        <v>17</v>
      </c>
      <c r="Z193">
        <v>548</v>
      </c>
      <c r="AA193" s="5">
        <v>56.43</v>
      </c>
      <c r="AB193" s="5" t="s">
        <v>17</v>
      </c>
      <c r="AC193" s="5">
        <v>1638.8</v>
      </c>
      <c r="AD193" s="5" t="s">
        <v>17</v>
      </c>
      <c r="AE193" s="5" t="s">
        <v>17</v>
      </c>
      <c r="AF193" s="5" t="s">
        <v>17</v>
      </c>
      <c r="AG193" s="81">
        <v>110.47</v>
      </c>
      <c r="AH193" s="28">
        <v>48.51</v>
      </c>
      <c r="AI193" s="40">
        <v>245.48</v>
      </c>
      <c r="AJ193" s="4">
        <v>14.143800000000001</v>
      </c>
      <c r="AK193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14.143800000000001</v>
      </c>
      <c r="AL193">
        <f>MATCH(SmallV[[#This Row],[t best]],SmallV[[#This Row],[t AR-BC]:[t V-H]],0)</f>
        <v>14</v>
      </c>
      <c r="AM193" t="str">
        <f>INDEX(SmallV[[#Headers],[t AR-BC]:[t V-H]],SmallV[[#This Row],[t Match]])</f>
        <v>t V-H</v>
      </c>
    </row>
    <row r="194" spans="1:39" ht="15" customHeight="1">
      <c r="A194" s="5" t="s">
        <v>55</v>
      </c>
      <c r="B194" s="5">
        <v>3</v>
      </c>
      <c r="C194" s="5">
        <v>35</v>
      </c>
      <c r="D194" s="5">
        <v>1</v>
      </c>
      <c r="E194" s="5">
        <v>2</v>
      </c>
      <c r="F194" s="5" t="s">
        <v>17</v>
      </c>
      <c r="G194" s="27">
        <v>11922.3</v>
      </c>
      <c r="H194" s="5" t="s">
        <v>17</v>
      </c>
      <c r="I194" s="5">
        <v>11922.300230000001</v>
      </c>
      <c r="J194" s="5">
        <v>11922.3</v>
      </c>
      <c r="K194" s="10">
        <v>12038.12</v>
      </c>
      <c r="L194" s="5">
        <v>11922.3</v>
      </c>
      <c r="M194" s="5" t="s">
        <v>17</v>
      </c>
      <c r="N194" s="5" t="s">
        <v>17</v>
      </c>
      <c r="O194" s="7">
        <v>12947.918399999999</v>
      </c>
      <c r="P194" s="80">
        <v>11922.3</v>
      </c>
      <c r="Q194" s="28">
        <v>11922.3</v>
      </c>
      <c r="R194" s="41">
        <v>11922.3</v>
      </c>
      <c r="S194" s="79">
        <v>11922.3</v>
      </c>
      <c r="T194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11922.3</v>
      </c>
      <c r="U194" s="5">
        <f>MATCH(SmallV[[#This Row],[Best]],SmallV[[#This Row],[AR-BC]:[V-H]],0)</f>
        <v>2</v>
      </c>
      <c r="V194" s="5" t="str">
        <f>INDEX(SmallV[[#Headers],[AR-BC]:[V-H]],SmallV[[#This Row],[Match]])</f>
        <v>CL-BC</v>
      </c>
      <c r="W194" s="5" t="s">
        <v>17</v>
      </c>
      <c r="X194" s="27">
        <v>36</v>
      </c>
      <c r="Y194" s="5" t="s">
        <v>17</v>
      </c>
      <c r="Z194">
        <v>813</v>
      </c>
      <c r="AA194" s="5">
        <v>76.91</v>
      </c>
      <c r="AB194" s="5" t="s">
        <v>17</v>
      </c>
      <c r="AC194" s="5">
        <v>7202.1</v>
      </c>
      <c r="AD194" s="5" t="s">
        <v>17</v>
      </c>
      <c r="AE194" s="5" t="s">
        <v>17</v>
      </c>
      <c r="AF194" s="5" t="s">
        <v>17</v>
      </c>
      <c r="AG194" s="81">
        <v>57.32</v>
      </c>
      <c r="AH194" s="28">
        <v>71.540000000000006</v>
      </c>
      <c r="AI194" s="40">
        <v>43.26</v>
      </c>
      <c r="AJ194" s="4">
        <v>19.344999999999999</v>
      </c>
      <c r="AK194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19.344999999999999</v>
      </c>
      <c r="AL194">
        <f>MATCH(SmallV[[#This Row],[t best]],SmallV[[#This Row],[t AR-BC]:[t V-H]],0)</f>
        <v>14</v>
      </c>
      <c r="AM194" t="str">
        <f>INDEX(SmallV[[#Headers],[t AR-BC]:[t V-H]],SmallV[[#This Row],[t Match]])</f>
        <v>t V-H</v>
      </c>
    </row>
    <row r="195" spans="1:39" ht="15" customHeight="1">
      <c r="A195" s="5" t="s">
        <v>55</v>
      </c>
      <c r="B195" s="5">
        <v>3</v>
      </c>
      <c r="C195" s="5">
        <v>35</v>
      </c>
      <c r="D195" s="5">
        <v>2</v>
      </c>
      <c r="E195" s="5">
        <v>2</v>
      </c>
      <c r="F195" s="5" t="s">
        <v>17</v>
      </c>
      <c r="G195" s="27">
        <v>10765.6</v>
      </c>
      <c r="H195" s="5" t="s">
        <v>17</v>
      </c>
      <c r="I195" s="5">
        <v>10765.640659999999</v>
      </c>
      <c r="J195" s="5">
        <v>10878.8</v>
      </c>
      <c r="K195" s="10">
        <v>10943.29</v>
      </c>
      <c r="L195" s="5">
        <v>10765.64</v>
      </c>
      <c r="M195" s="5" t="s">
        <v>17</v>
      </c>
      <c r="N195" s="5" t="s">
        <v>17</v>
      </c>
      <c r="O195" s="7">
        <v>11510.107459999999</v>
      </c>
      <c r="P195" s="80">
        <v>10765.64</v>
      </c>
      <c r="Q195" s="28">
        <v>10765.64</v>
      </c>
      <c r="R195" s="41">
        <v>10765.64</v>
      </c>
      <c r="S195" s="79">
        <v>11249</v>
      </c>
      <c r="T195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10765.6</v>
      </c>
      <c r="U195" s="5">
        <f>MATCH(SmallV[[#This Row],[Best]],SmallV[[#This Row],[AR-BC]:[V-H]],0)</f>
        <v>2</v>
      </c>
      <c r="V195" s="5" t="str">
        <f>INDEX(SmallV[[#Headers],[AR-BC]:[V-H]],SmallV[[#This Row],[Match]])</f>
        <v>CL-BC</v>
      </c>
      <c r="W195" s="5" t="s">
        <v>17</v>
      </c>
      <c r="X195" s="27">
        <v>77</v>
      </c>
      <c r="Y195" s="5" t="s">
        <v>17</v>
      </c>
      <c r="Z195">
        <v>1950</v>
      </c>
      <c r="AA195" s="5">
        <v>65.92</v>
      </c>
      <c r="AB195" s="5" t="s">
        <v>17</v>
      </c>
      <c r="AC195" s="5">
        <v>7279.1</v>
      </c>
      <c r="AD195" s="5" t="s">
        <v>17</v>
      </c>
      <c r="AE195" s="5" t="s">
        <v>17</v>
      </c>
      <c r="AF195" s="5" t="s">
        <v>17</v>
      </c>
      <c r="AG195" s="81">
        <v>177.72</v>
      </c>
      <c r="AH195" s="28">
        <v>85.57</v>
      </c>
      <c r="AI195" s="40">
        <v>62.05</v>
      </c>
      <c r="AJ195" s="4">
        <v>22.996300000000002</v>
      </c>
      <c r="AK195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22.996300000000002</v>
      </c>
      <c r="AL195">
        <f>MATCH(SmallV[[#This Row],[t best]],SmallV[[#This Row],[t AR-BC]:[t V-H]],0)</f>
        <v>14</v>
      </c>
      <c r="AM195" t="str">
        <f>INDEX(SmallV[[#Headers],[t AR-BC]:[t V-H]],SmallV[[#This Row],[t Match]])</f>
        <v>t V-H</v>
      </c>
    </row>
    <row r="196" spans="1:39" ht="15" customHeight="1">
      <c r="A196" s="5" t="s">
        <v>55</v>
      </c>
      <c r="B196" s="5">
        <v>3</v>
      </c>
      <c r="C196" s="5">
        <v>35</v>
      </c>
      <c r="D196" s="5">
        <v>3</v>
      </c>
      <c r="E196" s="5">
        <v>2</v>
      </c>
      <c r="F196" s="5" t="s">
        <v>17</v>
      </c>
      <c r="G196" s="27">
        <v>14147.5</v>
      </c>
      <c r="H196" s="5" t="s">
        <v>17</v>
      </c>
      <c r="I196" s="5">
        <v>14147.48004</v>
      </c>
      <c r="J196" s="5">
        <v>14316.5</v>
      </c>
      <c r="K196" s="10">
        <v>14220.56</v>
      </c>
      <c r="L196" s="5">
        <v>14147.48</v>
      </c>
      <c r="M196" s="5" t="s">
        <v>17</v>
      </c>
      <c r="N196" s="5" t="s">
        <v>17</v>
      </c>
      <c r="O196" s="7">
        <v>15427.932190000001</v>
      </c>
      <c r="P196" s="65">
        <v>14147.48</v>
      </c>
      <c r="Q196" s="28">
        <v>14147.48</v>
      </c>
      <c r="R196" s="41">
        <v>14147.48</v>
      </c>
      <c r="S196" s="79">
        <v>14147.5</v>
      </c>
      <c r="T196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14147.48</v>
      </c>
      <c r="U196" s="5">
        <f>MATCH(SmallV[[#This Row],[Best]],SmallV[[#This Row],[AR-BC]:[V-H]],0)</f>
        <v>7</v>
      </c>
      <c r="V196" s="5" t="str">
        <f>INDEX(SmallV[[#Headers],[AR-BC]:[V-H]],SmallV[[#This Row],[Match]])</f>
        <v>D-BPC</v>
      </c>
      <c r="W196" s="5" t="s">
        <v>17</v>
      </c>
      <c r="X196" s="27">
        <v>102</v>
      </c>
      <c r="Y196" s="5" t="s">
        <v>17</v>
      </c>
      <c r="Z196">
        <v>632</v>
      </c>
      <c r="AA196" s="5">
        <v>60.22</v>
      </c>
      <c r="AB196" s="5" t="s">
        <v>17</v>
      </c>
      <c r="AC196" s="5">
        <v>1736.5</v>
      </c>
      <c r="AD196" s="5" t="s">
        <v>17</v>
      </c>
      <c r="AE196" s="5" t="s">
        <v>17</v>
      </c>
      <c r="AF196" s="5" t="s">
        <v>17</v>
      </c>
      <c r="AG196" s="81">
        <v>29.02</v>
      </c>
      <c r="AH196" s="28">
        <v>74.62</v>
      </c>
      <c r="AI196" s="40">
        <v>308.24</v>
      </c>
      <c r="AJ196" s="4">
        <v>19.372599999999998</v>
      </c>
      <c r="AK196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19.372599999999998</v>
      </c>
      <c r="AL196">
        <f>MATCH(SmallV[[#This Row],[t best]],SmallV[[#This Row],[t AR-BC]:[t V-H]],0)</f>
        <v>14</v>
      </c>
      <c r="AM196" t="str">
        <f>INDEX(SmallV[[#Headers],[t AR-BC]:[t V-H]],SmallV[[#This Row],[t Match]])</f>
        <v>t V-H</v>
      </c>
    </row>
    <row r="197" spans="1:39" ht="15" customHeight="1">
      <c r="A197" s="5" t="s">
        <v>55</v>
      </c>
      <c r="B197" s="5">
        <v>3</v>
      </c>
      <c r="C197" s="5">
        <v>35</v>
      </c>
      <c r="D197" s="5">
        <v>4</v>
      </c>
      <c r="E197" s="5">
        <v>2</v>
      </c>
      <c r="F197" s="5" t="s">
        <v>17</v>
      </c>
      <c r="G197" s="27">
        <v>10522.1</v>
      </c>
      <c r="H197" s="5" t="s">
        <v>17</v>
      </c>
      <c r="I197" s="5">
        <v>10522.760270000001</v>
      </c>
      <c r="J197" s="5">
        <v>10522.4</v>
      </c>
      <c r="K197" s="10">
        <v>10522.12</v>
      </c>
      <c r="L197" s="5">
        <v>10522.12</v>
      </c>
      <c r="M197" s="5" t="s">
        <v>17</v>
      </c>
      <c r="N197" s="5" t="s">
        <v>17</v>
      </c>
      <c r="O197" s="7">
        <v>11909.09816</v>
      </c>
      <c r="P197" s="65">
        <v>10522.12</v>
      </c>
      <c r="Q197" s="28">
        <v>10522.12</v>
      </c>
      <c r="R197" s="41">
        <v>10522.12</v>
      </c>
      <c r="S197" s="79">
        <v>10522.1</v>
      </c>
      <c r="T197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10522.1</v>
      </c>
      <c r="U197" s="5">
        <f>MATCH(SmallV[[#This Row],[Best]],SmallV[[#This Row],[AR-BC]:[V-H]],0)</f>
        <v>2</v>
      </c>
      <c r="V197" s="5" t="str">
        <f>INDEX(SmallV[[#Headers],[AR-BC]:[V-H]],SmallV[[#This Row],[Match]])</f>
        <v>CL-BC</v>
      </c>
      <c r="W197" s="5" t="s">
        <v>17</v>
      </c>
      <c r="X197" s="27">
        <v>92</v>
      </c>
      <c r="Y197" s="5" t="s">
        <v>17</v>
      </c>
      <c r="Z197">
        <v>1176</v>
      </c>
      <c r="AA197" s="5">
        <v>94.27</v>
      </c>
      <c r="AB197" s="5" t="s">
        <v>17</v>
      </c>
      <c r="AC197" s="5">
        <v>5273.8</v>
      </c>
      <c r="AD197" s="5" t="s">
        <v>17</v>
      </c>
      <c r="AE197" s="5" t="s">
        <v>17</v>
      </c>
      <c r="AF197" s="5" t="s">
        <v>17</v>
      </c>
      <c r="AG197" s="81">
        <v>29.5</v>
      </c>
      <c r="AH197" s="28">
        <v>71.02</v>
      </c>
      <c r="AI197" s="40">
        <v>168.38</v>
      </c>
      <c r="AJ197" s="4">
        <v>19.167899999999999</v>
      </c>
      <c r="AK197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19.167899999999999</v>
      </c>
      <c r="AL197">
        <f>MATCH(SmallV[[#This Row],[t best]],SmallV[[#This Row],[t AR-BC]:[t V-H]],0)</f>
        <v>14</v>
      </c>
      <c r="AM197" t="str">
        <f>INDEX(SmallV[[#Headers],[t AR-BC]:[t V-H]],SmallV[[#This Row],[t Match]])</f>
        <v>t V-H</v>
      </c>
    </row>
    <row r="198" spans="1:39" ht="15" customHeight="1">
      <c r="A198" s="5" t="s">
        <v>55</v>
      </c>
      <c r="B198" s="5">
        <v>3</v>
      </c>
      <c r="C198" s="5">
        <v>35</v>
      </c>
      <c r="D198" s="5">
        <v>5</v>
      </c>
      <c r="E198" s="5">
        <v>2</v>
      </c>
      <c r="F198" s="5" t="s">
        <v>17</v>
      </c>
      <c r="G198" s="27">
        <v>11127</v>
      </c>
      <c r="H198" s="5" t="s">
        <v>17</v>
      </c>
      <c r="I198" s="5">
        <v>11127.4802</v>
      </c>
      <c r="J198" s="5">
        <v>11151.2</v>
      </c>
      <c r="K198" s="10">
        <v>11316.71</v>
      </c>
      <c r="L198" s="5">
        <v>11127.04</v>
      </c>
      <c r="M198" s="5" t="s">
        <v>17</v>
      </c>
      <c r="N198" s="5" t="s">
        <v>17</v>
      </c>
      <c r="O198" s="7">
        <v>11879.760470000001</v>
      </c>
      <c r="P198" s="65">
        <v>11127.04</v>
      </c>
      <c r="Q198" s="28">
        <v>11127.04</v>
      </c>
      <c r="R198" s="41">
        <v>11127.04</v>
      </c>
      <c r="S198" s="79">
        <v>11127</v>
      </c>
      <c r="T198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11127</v>
      </c>
      <c r="U198" s="5">
        <f>MATCH(SmallV[[#This Row],[Best]],SmallV[[#This Row],[AR-BC]:[V-H]],0)</f>
        <v>2</v>
      </c>
      <c r="V198" s="5" t="str">
        <f>INDEX(SmallV[[#Headers],[AR-BC]:[V-H]],SmallV[[#This Row],[Match]])</f>
        <v>CL-BC</v>
      </c>
      <c r="W198" s="5" t="s">
        <v>17</v>
      </c>
      <c r="X198" s="27">
        <v>70</v>
      </c>
      <c r="Y198" s="5" t="s">
        <v>17</v>
      </c>
      <c r="Z198">
        <v>1278</v>
      </c>
      <c r="AA198" s="5">
        <v>89.62</v>
      </c>
      <c r="AB198" s="5" t="s">
        <v>17</v>
      </c>
      <c r="AC198" s="5">
        <v>3025.3</v>
      </c>
      <c r="AD198" s="5" t="s">
        <v>17</v>
      </c>
      <c r="AE198" s="5" t="s">
        <v>17</v>
      </c>
      <c r="AF198" s="5" t="s">
        <v>17</v>
      </c>
      <c r="AG198" s="81">
        <v>36.03</v>
      </c>
      <c r="AH198" s="28">
        <v>67.59</v>
      </c>
      <c r="AI198" s="40">
        <v>358.24</v>
      </c>
      <c r="AJ198" s="4">
        <v>19.158899999999999</v>
      </c>
      <c r="AK198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19.158899999999999</v>
      </c>
      <c r="AL198">
        <f>MATCH(SmallV[[#This Row],[t best]],SmallV[[#This Row],[t AR-BC]:[t V-H]],0)</f>
        <v>14</v>
      </c>
      <c r="AM198" t="str">
        <f>INDEX(SmallV[[#Headers],[t AR-BC]:[t V-H]],SmallV[[#This Row],[t Match]])</f>
        <v>t V-H</v>
      </c>
    </row>
    <row r="199" spans="1:39" ht="15" customHeight="1">
      <c r="A199" s="5" t="s">
        <v>55</v>
      </c>
      <c r="B199" s="5">
        <v>3</v>
      </c>
      <c r="C199" s="5">
        <v>40</v>
      </c>
      <c r="D199" s="5">
        <v>1</v>
      </c>
      <c r="E199" s="5">
        <v>2</v>
      </c>
      <c r="F199" s="5" t="s">
        <v>17</v>
      </c>
      <c r="G199" s="27">
        <v>13660.4</v>
      </c>
      <c r="H199" s="5" t="s">
        <v>17</v>
      </c>
      <c r="I199" s="5">
        <v>13665.360699999999</v>
      </c>
      <c r="J199" s="5">
        <v>13660.6</v>
      </c>
      <c r="K199" s="10">
        <v>14070.42</v>
      </c>
      <c r="L199" s="5">
        <v>15024</v>
      </c>
      <c r="M199" s="5" t="s">
        <v>17</v>
      </c>
      <c r="N199" s="5" t="s">
        <v>17</v>
      </c>
      <c r="O199" s="7">
        <v>14860.204449999999</v>
      </c>
      <c r="P199" s="80">
        <v>13660.4</v>
      </c>
      <c r="Q199" s="28">
        <v>13660.4</v>
      </c>
      <c r="R199" s="41">
        <v>13660.4</v>
      </c>
      <c r="S199" s="79">
        <v>13675.8</v>
      </c>
      <c r="T199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13660.4</v>
      </c>
      <c r="U199" s="5">
        <f>MATCH(SmallV[[#This Row],[Best]],SmallV[[#This Row],[AR-BC]:[V-H]],0)</f>
        <v>2</v>
      </c>
      <c r="V199" s="5" t="str">
        <f>INDEX(SmallV[[#Headers],[AR-BC]:[V-H]],SmallV[[#This Row],[Match]])</f>
        <v>CL-BC</v>
      </c>
      <c r="W199" s="5" t="s">
        <v>17</v>
      </c>
      <c r="X199" s="27">
        <v>106</v>
      </c>
      <c r="Y199" s="5" t="s">
        <v>17</v>
      </c>
      <c r="Z199">
        <v>1205</v>
      </c>
      <c r="AA199" s="5">
        <v>105.32</v>
      </c>
      <c r="AB199" s="5" t="s">
        <v>17</v>
      </c>
      <c r="AC199" s="5">
        <v>7200.7</v>
      </c>
      <c r="AD199" s="5" t="s">
        <v>17</v>
      </c>
      <c r="AE199" s="5" t="s">
        <v>17</v>
      </c>
      <c r="AF199" s="5" t="s">
        <v>17</v>
      </c>
      <c r="AG199" s="81">
        <v>206.51</v>
      </c>
      <c r="AH199" s="28">
        <v>111.08</v>
      </c>
      <c r="AI199" s="40">
        <v>4165.8900000000003</v>
      </c>
      <c r="AJ199" s="4">
        <v>24.499300000000002</v>
      </c>
      <c r="AK199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24.499300000000002</v>
      </c>
      <c r="AL199">
        <f>MATCH(SmallV[[#This Row],[t best]],SmallV[[#This Row],[t AR-BC]:[t V-H]],0)</f>
        <v>14</v>
      </c>
      <c r="AM199" t="str">
        <f>INDEX(SmallV[[#Headers],[t AR-BC]:[t V-H]],SmallV[[#This Row],[t Match]])</f>
        <v>t V-H</v>
      </c>
    </row>
    <row r="200" spans="1:39" ht="15" customHeight="1">
      <c r="A200" s="5" t="s">
        <v>55</v>
      </c>
      <c r="B200" s="5">
        <v>3</v>
      </c>
      <c r="C200" s="5">
        <v>40</v>
      </c>
      <c r="D200" s="5">
        <v>2</v>
      </c>
      <c r="E200" s="5">
        <v>2</v>
      </c>
      <c r="F200" s="5" t="s">
        <v>17</v>
      </c>
      <c r="G200" s="27">
        <v>11665.7</v>
      </c>
      <c r="H200" s="5" t="s">
        <v>17</v>
      </c>
      <c r="I200" s="5">
        <v>11931.369769999999</v>
      </c>
      <c r="J200" s="5">
        <v>11675.5</v>
      </c>
      <c r="K200" s="10">
        <v>11981.98</v>
      </c>
      <c r="L200" s="5">
        <v>13076.72</v>
      </c>
      <c r="M200" s="5" t="s">
        <v>17</v>
      </c>
      <c r="N200" s="5" t="s">
        <v>17</v>
      </c>
      <c r="O200" s="7">
        <v>12516.16762</v>
      </c>
      <c r="P200" s="65">
        <v>11665.73</v>
      </c>
      <c r="Q200" s="28">
        <v>11676.44</v>
      </c>
      <c r="R200" s="41">
        <v>11665.73</v>
      </c>
      <c r="S200" s="79">
        <v>11675.3</v>
      </c>
      <c r="T200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11665.7</v>
      </c>
      <c r="U200" s="5">
        <f>MATCH(SmallV[[#This Row],[Best]],SmallV[[#This Row],[AR-BC]:[V-H]],0)</f>
        <v>2</v>
      </c>
      <c r="V200" s="5" t="str">
        <f>INDEX(SmallV[[#Headers],[AR-BC]:[V-H]],SmallV[[#This Row],[Match]])</f>
        <v>CL-BC</v>
      </c>
      <c r="W200" s="5" t="s">
        <v>17</v>
      </c>
      <c r="X200" s="27">
        <v>3332</v>
      </c>
      <c r="Y200" s="5" t="s">
        <v>17</v>
      </c>
      <c r="Z200">
        <v>1866</v>
      </c>
      <c r="AA200" s="5">
        <v>149.99</v>
      </c>
      <c r="AB200" s="5" t="s">
        <v>17</v>
      </c>
      <c r="AC200" s="5">
        <v>7200.4</v>
      </c>
      <c r="AD200" s="5" t="s">
        <v>17</v>
      </c>
      <c r="AE200" s="5" t="s">
        <v>17</v>
      </c>
      <c r="AF200" s="5" t="s">
        <v>17</v>
      </c>
      <c r="AG200" s="81">
        <v>1299.48</v>
      </c>
      <c r="AH200" s="28">
        <v>119.6</v>
      </c>
      <c r="AI200" s="40">
        <v>868.03</v>
      </c>
      <c r="AJ200" s="4">
        <v>20.3491</v>
      </c>
      <c r="AK200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20.3491</v>
      </c>
      <c r="AL200">
        <f>MATCH(SmallV[[#This Row],[t best]],SmallV[[#This Row],[t AR-BC]:[t V-H]],0)</f>
        <v>14</v>
      </c>
      <c r="AM200" t="str">
        <f>INDEX(SmallV[[#Headers],[t AR-BC]:[t V-H]],SmallV[[#This Row],[t Match]])</f>
        <v>t V-H</v>
      </c>
    </row>
    <row r="201" spans="1:39" ht="15" customHeight="1">
      <c r="A201" s="5" t="s">
        <v>55</v>
      </c>
      <c r="B201" s="5">
        <v>3</v>
      </c>
      <c r="C201" s="5">
        <v>40</v>
      </c>
      <c r="D201" s="5">
        <v>3</v>
      </c>
      <c r="E201" s="5">
        <v>2</v>
      </c>
      <c r="F201" s="5" t="s">
        <v>17</v>
      </c>
      <c r="G201" s="27">
        <v>13830.1</v>
      </c>
      <c r="H201" s="5" t="s">
        <v>17</v>
      </c>
      <c r="I201" s="5">
        <v>13852.440269999999</v>
      </c>
      <c r="J201" s="5">
        <v>13890.7</v>
      </c>
      <c r="K201" s="10">
        <v>13961.98</v>
      </c>
      <c r="L201" s="5">
        <v>16883.09</v>
      </c>
      <c r="M201" s="5" t="s">
        <v>17</v>
      </c>
      <c r="N201" s="5" t="s">
        <v>17</v>
      </c>
      <c r="O201" s="7">
        <v>14835.79184</v>
      </c>
      <c r="P201" s="65">
        <v>13830.1</v>
      </c>
      <c r="Q201" s="28">
        <v>13834.76</v>
      </c>
      <c r="R201" s="41">
        <v>13830.1</v>
      </c>
      <c r="S201" s="79">
        <v>13849.6</v>
      </c>
      <c r="T201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13830.1</v>
      </c>
      <c r="U201" s="5">
        <f>MATCH(SmallV[[#This Row],[Best]],SmallV[[#This Row],[AR-BC]:[V-H]],0)</f>
        <v>2</v>
      </c>
      <c r="V201" s="5" t="str">
        <f>INDEX(SmallV[[#Headers],[AR-BC]:[V-H]],SmallV[[#This Row],[Match]])</f>
        <v>CL-BC</v>
      </c>
      <c r="W201" s="5" t="s">
        <v>17</v>
      </c>
      <c r="X201" s="27">
        <v>312</v>
      </c>
      <c r="Y201" s="5" t="s">
        <v>17</v>
      </c>
      <c r="Z201">
        <v>923</v>
      </c>
      <c r="AA201" s="5">
        <v>170.55</v>
      </c>
      <c r="AB201" s="5" t="s">
        <v>17</v>
      </c>
      <c r="AC201" s="5">
        <v>7200.3</v>
      </c>
      <c r="AD201" s="5" t="s">
        <v>17</v>
      </c>
      <c r="AE201" s="5" t="s">
        <v>17</v>
      </c>
      <c r="AF201" s="5" t="s">
        <v>17</v>
      </c>
      <c r="AG201" s="81">
        <v>158.88</v>
      </c>
      <c r="AH201" s="28">
        <v>98.37</v>
      </c>
      <c r="AI201" s="40">
        <v>91.71</v>
      </c>
      <c r="AJ201" s="4">
        <v>25.226900000000001</v>
      </c>
      <c r="AK201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25.226900000000001</v>
      </c>
      <c r="AL201">
        <f>MATCH(SmallV[[#This Row],[t best]],SmallV[[#This Row],[t AR-BC]:[t V-H]],0)</f>
        <v>14</v>
      </c>
      <c r="AM201" t="str">
        <f>INDEX(SmallV[[#Headers],[t AR-BC]:[t V-H]],SmallV[[#This Row],[t Match]])</f>
        <v>t V-H</v>
      </c>
    </row>
    <row r="202" spans="1:39" ht="15" customHeight="1">
      <c r="A202" s="5" t="s">
        <v>55</v>
      </c>
      <c r="B202" s="5">
        <v>3</v>
      </c>
      <c r="C202" s="5">
        <v>40</v>
      </c>
      <c r="D202" s="5">
        <v>4</v>
      </c>
      <c r="E202" s="5">
        <v>2</v>
      </c>
      <c r="F202" s="5" t="s">
        <v>17</v>
      </c>
      <c r="G202" s="27">
        <v>11590.4</v>
      </c>
      <c r="H202" s="5" t="s">
        <v>17</v>
      </c>
      <c r="I202" s="5">
        <v>11591.00016</v>
      </c>
      <c r="J202" s="5">
        <v>11590.7</v>
      </c>
      <c r="K202" s="10">
        <v>11985.13</v>
      </c>
      <c r="L202" s="5">
        <v>11600.28</v>
      </c>
      <c r="M202" s="5" t="s">
        <v>17</v>
      </c>
      <c r="N202" s="5" t="s">
        <v>17</v>
      </c>
      <c r="O202" s="7">
        <v>12530.807769999999</v>
      </c>
      <c r="P202" s="65">
        <v>11590.42</v>
      </c>
      <c r="Q202" s="28">
        <v>11590.42</v>
      </c>
      <c r="R202" s="41">
        <v>11590.42</v>
      </c>
      <c r="S202" s="79">
        <v>11590.4</v>
      </c>
      <c r="T202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11590.4</v>
      </c>
      <c r="U202" s="5">
        <f>MATCH(SmallV[[#This Row],[Best]],SmallV[[#This Row],[AR-BC]:[V-H]],0)</f>
        <v>2</v>
      </c>
      <c r="V202" s="5" t="str">
        <f>INDEX(SmallV[[#Headers],[AR-BC]:[V-H]],SmallV[[#This Row],[Match]])</f>
        <v>CL-BC</v>
      </c>
      <c r="W202" s="5" t="s">
        <v>17</v>
      </c>
      <c r="X202" s="27">
        <v>292</v>
      </c>
      <c r="Y202" s="5" t="s">
        <v>17</v>
      </c>
      <c r="Z202">
        <v>1111</v>
      </c>
      <c r="AA202" s="5">
        <v>129.29</v>
      </c>
      <c r="AB202" s="5" t="s">
        <v>17</v>
      </c>
      <c r="AC202" s="5">
        <v>7201.2</v>
      </c>
      <c r="AD202" s="5" t="s">
        <v>17</v>
      </c>
      <c r="AE202" s="5" t="s">
        <v>17</v>
      </c>
      <c r="AF202" s="5" t="s">
        <v>17</v>
      </c>
      <c r="AG202" s="81">
        <v>150.97</v>
      </c>
      <c r="AH202" s="28">
        <v>100.64</v>
      </c>
      <c r="AI202" s="40">
        <v>79.12</v>
      </c>
      <c r="AJ202" s="4">
        <v>22.9282</v>
      </c>
      <c r="AK202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22.9282</v>
      </c>
      <c r="AL202">
        <f>MATCH(SmallV[[#This Row],[t best]],SmallV[[#This Row],[t AR-BC]:[t V-H]],0)</f>
        <v>14</v>
      </c>
      <c r="AM202" t="str">
        <f>INDEX(SmallV[[#Headers],[t AR-BC]:[t V-H]],SmallV[[#This Row],[t Match]])</f>
        <v>t V-H</v>
      </c>
    </row>
    <row r="203" spans="1:39" ht="15" customHeight="1">
      <c r="A203" s="5" t="s">
        <v>55</v>
      </c>
      <c r="B203" s="5">
        <v>3</v>
      </c>
      <c r="C203" s="5">
        <v>40</v>
      </c>
      <c r="D203" s="5">
        <v>5</v>
      </c>
      <c r="E203" s="5">
        <v>2</v>
      </c>
      <c r="F203" s="5" t="s">
        <v>17</v>
      </c>
      <c r="G203" s="27">
        <v>13390.4</v>
      </c>
      <c r="H203" s="5" t="s">
        <v>17</v>
      </c>
      <c r="I203" s="5">
        <v>13390.36051</v>
      </c>
      <c r="J203" s="5">
        <v>13527.7</v>
      </c>
      <c r="K203" s="10">
        <v>13627.26</v>
      </c>
      <c r="L203" s="5">
        <v>16327.2</v>
      </c>
      <c r="M203" s="5" t="s">
        <v>17</v>
      </c>
      <c r="N203" s="5" t="s">
        <v>17</v>
      </c>
      <c r="O203" s="7">
        <v>14376.67008</v>
      </c>
      <c r="P203" s="65">
        <v>13390.36</v>
      </c>
      <c r="Q203" s="28">
        <v>13413.5</v>
      </c>
      <c r="R203" s="41">
        <v>13390.36</v>
      </c>
      <c r="S203" s="79">
        <v>13390.4</v>
      </c>
      <c r="T203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13390.36</v>
      </c>
      <c r="U203" s="5">
        <f>MATCH(SmallV[[#This Row],[Best]],SmallV[[#This Row],[AR-BC]:[V-H]],0)</f>
        <v>11</v>
      </c>
      <c r="V203" s="5" t="str">
        <f>INDEX(SmallV[[#Headers],[AR-BC]:[V-H]],SmallV[[#This Row],[Match]])</f>
        <v>M-BC</v>
      </c>
      <c r="W203" s="5" t="s">
        <v>17</v>
      </c>
      <c r="X203" s="27">
        <v>736</v>
      </c>
      <c r="Y203" s="5" t="s">
        <v>17</v>
      </c>
      <c r="Z203">
        <v>2442</v>
      </c>
      <c r="AA203" s="5">
        <v>113.19</v>
      </c>
      <c r="AB203" s="5" t="s">
        <v>17</v>
      </c>
      <c r="AC203" s="5">
        <v>7200.4</v>
      </c>
      <c r="AD203" s="5" t="s">
        <v>17</v>
      </c>
      <c r="AE203" s="5" t="s">
        <v>17</v>
      </c>
      <c r="AF203" s="5" t="s">
        <v>17</v>
      </c>
      <c r="AG203" s="81">
        <v>1141.28</v>
      </c>
      <c r="AH203" s="28">
        <v>113.98</v>
      </c>
      <c r="AI203" s="40">
        <v>326.62</v>
      </c>
      <c r="AJ203" s="4">
        <v>25.211600000000001</v>
      </c>
      <c r="AK203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25.211600000000001</v>
      </c>
      <c r="AL203">
        <f>MATCH(SmallV[[#This Row],[t best]],SmallV[[#This Row],[t AR-BC]:[t V-H]],0)</f>
        <v>14</v>
      </c>
      <c r="AM203" t="str">
        <f>INDEX(SmallV[[#Headers],[t AR-BC]:[t V-H]],SmallV[[#This Row],[t Match]])</f>
        <v>t V-H</v>
      </c>
    </row>
    <row r="204" spans="1:39" ht="15" customHeight="1">
      <c r="A204" s="5" t="s">
        <v>55</v>
      </c>
      <c r="B204" s="5">
        <v>3</v>
      </c>
      <c r="C204" s="5">
        <v>45</v>
      </c>
      <c r="D204" s="5">
        <v>1</v>
      </c>
      <c r="E204" s="5">
        <v>2</v>
      </c>
      <c r="F204" s="5" t="s">
        <v>17</v>
      </c>
      <c r="G204" s="27">
        <v>14307.3</v>
      </c>
      <c r="H204" s="5" t="s">
        <v>17</v>
      </c>
      <c r="I204" s="5">
        <v>14392.100700000001</v>
      </c>
      <c r="J204" s="5">
        <v>14454.3</v>
      </c>
      <c r="K204" s="10">
        <v>14626.17</v>
      </c>
      <c r="L204" s="5" t="s">
        <v>17</v>
      </c>
      <c r="M204" s="5" t="s">
        <v>17</v>
      </c>
      <c r="N204" s="5" t="s">
        <v>17</v>
      </c>
      <c r="O204" s="7">
        <v>15494.639770000002</v>
      </c>
      <c r="P204" s="80">
        <v>14307.34</v>
      </c>
      <c r="Q204" s="28">
        <v>14307.34</v>
      </c>
      <c r="R204" s="41">
        <v>14307.34</v>
      </c>
      <c r="S204" s="26">
        <v>14307.3</v>
      </c>
      <c r="T204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14307.3</v>
      </c>
      <c r="U204" s="5">
        <f>MATCH(SmallV[[#This Row],[Best]],SmallV[[#This Row],[AR-BC]:[V-H]],0)</f>
        <v>2</v>
      </c>
      <c r="V204" s="5" t="str">
        <f>INDEX(SmallV[[#Headers],[AR-BC]:[V-H]],SmallV[[#This Row],[Match]])</f>
        <v>CL-BC</v>
      </c>
      <c r="W204" s="5" t="s">
        <v>17</v>
      </c>
      <c r="X204" s="27">
        <v>50</v>
      </c>
      <c r="Y204" s="5" t="s">
        <v>17</v>
      </c>
      <c r="Z204">
        <v>1366</v>
      </c>
      <c r="AA204" s="5">
        <v>132.93</v>
      </c>
      <c r="AB204" s="5" t="s">
        <v>17</v>
      </c>
      <c r="AC204" s="5">
        <v>7206.8</v>
      </c>
      <c r="AD204" s="5" t="s">
        <v>17</v>
      </c>
      <c r="AE204" s="5" t="s">
        <v>17</v>
      </c>
      <c r="AF204" s="5" t="s">
        <v>17</v>
      </c>
      <c r="AG204" s="81">
        <v>99.03</v>
      </c>
      <c r="AH204" s="28">
        <v>176.2</v>
      </c>
      <c r="AI204" s="40">
        <v>64.8</v>
      </c>
      <c r="AJ204" s="4">
        <v>25.0199</v>
      </c>
      <c r="AK204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25.0199</v>
      </c>
      <c r="AL204">
        <f>MATCH(SmallV[[#This Row],[t best]],SmallV[[#This Row],[t AR-BC]:[t V-H]],0)</f>
        <v>14</v>
      </c>
      <c r="AM204" t="str">
        <f>INDEX(SmallV[[#Headers],[t AR-BC]:[t V-H]],SmallV[[#This Row],[t Match]])</f>
        <v>t V-H</v>
      </c>
    </row>
    <row r="205" spans="1:39" ht="15" customHeight="1">
      <c r="A205" s="5" t="s">
        <v>55</v>
      </c>
      <c r="B205" s="5">
        <v>3</v>
      </c>
      <c r="C205" s="5">
        <v>45</v>
      </c>
      <c r="D205" s="5">
        <v>2</v>
      </c>
      <c r="E205" s="5">
        <v>2</v>
      </c>
      <c r="F205" s="5" t="s">
        <v>17</v>
      </c>
      <c r="G205" s="27">
        <v>13640.9</v>
      </c>
      <c r="H205" s="5" t="s">
        <v>17</v>
      </c>
      <c r="I205" s="5">
        <v>13655.98012</v>
      </c>
      <c r="J205" s="5">
        <v>13644.5</v>
      </c>
      <c r="K205" s="10">
        <v>14646.41</v>
      </c>
      <c r="L205" s="5">
        <v>17479.75</v>
      </c>
      <c r="M205" s="5" t="s">
        <v>17</v>
      </c>
      <c r="N205" s="5" t="s">
        <v>17</v>
      </c>
      <c r="O205" s="7">
        <v>14882.320940000001</v>
      </c>
      <c r="P205" s="80">
        <v>13640.88</v>
      </c>
      <c r="Q205" s="28">
        <v>13640.88</v>
      </c>
      <c r="R205" s="41">
        <v>13640.88</v>
      </c>
      <c r="S205" s="79">
        <v>13640.9</v>
      </c>
      <c r="T205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13640.88</v>
      </c>
      <c r="U205" s="5">
        <f>MATCH(SmallV[[#This Row],[Best]],SmallV[[#This Row],[AR-BC]:[V-H]],0)</f>
        <v>11</v>
      </c>
      <c r="V205" s="5" t="str">
        <f>INDEX(SmallV[[#Headers],[AR-BC]:[V-H]],SmallV[[#This Row],[Match]])</f>
        <v>M-BC</v>
      </c>
      <c r="W205" s="5" t="s">
        <v>17</v>
      </c>
      <c r="X205" s="27">
        <v>602</v>
      </c>
      <c r="Y205" s="5" t="s">
        <v>17</v>
      </c>
      <c r="Z205">
        <v>1441</v>
      </c>
      <c r="AA205" s="5">
        <v>184.57</v>
      </c>
      <c r="AB205" s="5" t="s">
        <v>17</v>
      </c>
      <c r="AC205" s="5">
        <v>7200.9</v>
      </c>
      <c r="AD205" s="5" t="s">
        <v>17</v>
      </c>
      <c r="AE205" s="5" t="s">
        <v>17</v>
      </c>
      <c r="AF205" s="5" t="s">
        <v>17</v>
      </c>
      <c r="AG205" s="81">
        <v>1461.84</v>
      </c>
      <c r="AH205" s="28">
        <v>171.56</v>
      </c>
      <c r="AI205" s="40">
        <v>593.36</v>
      </c>
      <c r="AJ205" s="4">
        <v>24.4133</v>
      </c>
      <c r="AK205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24.4133</v>
      </c>
      <c r="AL205">
        <f>MATCH(SmallV[[#This Row],[t best]],SmallV[[#This Row],[t AR-BC]:[t V-H]],0)</f>
        <v>14</v>
      </c>
      <c r="AM205" t="str">
        <f>INDEX(SmallV[[#Headers],[t AR-BC]:[t V-H]],SmallV[[#This Row],[t Match]])</f>
        <v>t V-H</v>
      </c>
    </row>
    <row r="206" spans="1:39" ht="15" customHeight="1">
      <c r="A206" s="5" t="s">
        <v>55</v>
      </c>
      <c r="B206" s="5">
        <v>3</v>
      </c>
      <c r="C206" s="5">
        <v>45</v>
      </c>
      <c r="D206" s="5">
        <v>3</v>
      </c>
      <c r="E206" s="5">
        <v>2</v>
      </c>
      <c r="F206" s="5" t="s">
        <v>17</v>
      </c>
      <c r="G206" s="27">
        <v>15008.2</v>
      </c>
      <c r="H206" s="5" t="s">
        <v>17</v>
      </c>
      <c r="I206" s="5">
        <v>15008.18074</v>
      </c>
      <c r="J206" s="5">
        <v>15106.4</v>
      </c>
      <c r="K206" s="10">
        <v>15047.66</v>
      </c>
      <c r="L206" s="5">
        <v>18366.09</v>
      </c>
      <c r="M206" s="5" t="s">
        <v>17</v>
      </c>
      <c r="N206" s="5" t="s">
        <v>17</v>
      </c>
      <c r="O206" s="7">
        <v>16088.454180000001</v>
      </c>
      <c r="P206" s="80">
        <v>15008.18</v>
      </c>
      <c r="Q206" s="28">
        <v>15008.18</v>
      </c>
      <c r="R206" s="41">
        <v>15008.18</v>
      </c>
      <c r="S206" s="79">
        <v>15019.6</v>
      </c>
      <c r="T206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15008.18</v>
      </c>
      <c r="U206" s="5">
        <f>MATCH(SmallV[[#This Row],[Best]],SmallV[[#This Row],[AR-BC]:[V-H]],0)</f>
        <v>11</v>
      </c>
      <c r="V206" s="5" t="str">
        <f>INDEX(SmallV[[#Headers],[AR-BC]:[V-H]],SmallV[[#This Row],[Match]])</f>
        <v>M-BC</v>
      </c>
      <c r="W206" s="5" t="s">
        <v>17</v>
      </c>
      <c r="X206" s="27">
        <v>94</v>
      </c>
      <c r="Y206" s="5" t="s">
        <v>17</v>
      </c>
      <c r="Z206">
        <v>1228</v>
      </c>
      <c r="AA206" s="5">
        <v>172.58</v>
      </c>
      <c r="AB206" s="5" t="s">
        <v>17</v>
      </c>
      <c r="AC206" s="5">
        <v>7217</v>
      </c>
      <c r="AD206" s="5" t="s">
        <v>17</v>
      </c>
      <c r="AE206" s="5" t="s">
        <v>17</v>
      </c>
      <c r="AF206" s="5" t="s">
        <v>17</v>
      </c>
      <c r="AG206" s="81">
        <v>289.74</v>
      </c>
      <c r="AH206" s="28">
        <v>120.78</v>
      </c>
      <c r="AI206" s="40">
        <v>45.81</v>
      </c>
      <c r="AJ206" s="4">
        <v>26.034400000000002</v>
      </c>
      <c r="AK206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26.034400000000002</v>
      </c>
      <c r="AL206">
        <f>MATCH(SmallV[[#This Row],[t best]],SmallV[[#This Row],[t AR-BC]:[t V-H]],0)</f>
        <v>14</v>
      </c>
      <c r="AM206" t="str">
        <f>INDEX(SmallV[[#Headers],[t AR-BC]:[t V-H]],SmallV[[#This Row],[t Match]])</f>
        <v>t V-H</v>
      </c>
    </row>
    <row r="207" spans="1:39" ht="15" customHeight="1">
      <c r="A207" s="5" t="s">
        <v>55</v>
      </c>
      <c r="B207" s="5">
        <v>3</v>
      </c>
      <c r="C207" s="5">
        <v>45</v>
      </c>
      <c r="D207" s="5">
        <v>4</v>
      </c>
      <c r="E207" s="5">
        <v>2</v>
      </c>
      <c r="F207" s="5" t="s">
        <v>17</v>
      </c>
      <c r="G207" s="27">
        <v>14033.5</v>
      </c>
      <c r="H207" s="5" t="s">
        <v>17</v>
      </c>
      <c r="I207" s="5">
        <v>14050.49984</v>
      </c>
      <c r="J207" s="5">
        <v>14127.1</v>
      </c>
      <c r="K207" s="10">
        <v>14609.74</v>
      </c>
      <c r="L207" s="5">
        <v>16365.5</v>
      </c>
      <c r="M207" s="5" t="s">
        <v>17</v>
      </c>
      <c r="N207" s="5" t="s">
        <v>17</v>
      </c>
      <c r="O207" s="7">
        <v>15296.46176</v>
      </c>
      <c r="P207" s="80">
        <v>14033.5</v>
      </c>
      <c r="Q207" s="28">
        <v>14033.5</v>
      </c>
      <c r="R207" s="41">
        <v>14033.5</v>
      </c>
      <c r="S207" s="79">
        <v>14285.7</v>
      </c>
      <c r="T207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14033.5</v>
      </c>
      <c r="U207" s="5">
        <f>MATCH(SmallV[[#This Row],[Best]],SmallV[[#This Row],[AR-BC]:[V-H]],0)</f>
        <v>2</v>
      </c>
      <c r="V207" s="5" t="str">
        <f>INDEX(SmallV[[#Headers],[AR-BC]:[V-H]],SmallV[[#This Row],[Match]])</f>
        <v>CL-BC</v>
      </c>
      <c r="W207" s="5" t="s">
        <v>17</v>
      </c>
      <c r="X207" s="27">
        <v>5070</v>
      </c>
      <c r="Y207" s="5" t="s">
        <v>17</v>
      </c>
      <c r="Z207">
        <v>2058</v>
      </c>
      <c r="AA207" s="5">
        <v>171.11</v>
      </c>
      <c r="AB207" s="5" t="s">
        <v>17</v>
      </c>
      <c r="AC207" s="5">
        <v>7200.6</v>
      </c>
      <c r="AD207" s="5" t="s">
        <v>17</v>
      </c>
      <c r="AE207" s="5" t="s">
        <v>17</v>
      </c>
      <c r="AF207" s="5" t="s">
        <v>17</v>
      </c>
      <c r="AG207" s="81">
        <v>2245.41</v>
      </c>
      <c r="AH207" s="28">
        <v>187.28</v>
      </c>
      <c r="AI207" s="40">
        <v>613.87</v>
      </c>
      <c r="AJ207" s="4">
        <v>33.313600000000001</v>
      </c>
      <c r="AK207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33.313600000000001</v>
      </c>
      <c r="AL207">
        <f>MATCH(SmallV[[#This Row],[t best]],SmallV[[#This Row],[t AR-BC]:[t V-H]],0)</f>
        <v>14</v>
      </c>
      <c r="AM207" t="str">
        <f>INDEX(SmallV[[#Headers],[t AR-BC]:[t V-H]],SmallV[[#This Row],[t Match]])</f>
        <v>t V-H</v>
      </c>
    </row>
    <row r="208" spans="1:39" ht="15" customHeight="1">
      <c r="A208" s="5" t="s">
        <v>55</v>
      </c>
      <c r="B208" s="5">
        <v>3</v>
      </c>
      <c r="C208" s="5">
        <v>45</v>
      </c>
      <c r="D208" s="5">
        <v>5</v>
      </c>
      <c r="E208" s="5">
        <v>2</v>
      </c>
      <c r="F208" s="5" t="s">
        <v>17</v>
      </c>
      <c r="G208" s="27">
        <v>13792.4</v>
      </c>
      <c r="H208" s="5" t="s">
        <v>17</v>
      </c>
      <c r="I208" s="5">
        <v>13818.680270000001</v>
      </c>
      <c r="J208" s="5">
        <v>13798.8</v>
      </c>
      <c r="K208" s="10">
        <v>13878.88</v>
      </c>
      <c r="L208" s="5">
        <v>16885.77</v>
      </c>
      <c r="M208" s="5" t="s">
        <v>17</v>
      </c>
      <c r="N208" s="5" t="s">
        <v>17</v>
      </c>
      <c r="O208" s="7">
        <v>14446.20371</v>
      </c>
      <c r="P208" s="65">
        <v>13792.36</v>
      </c>
      <c r="Q208" s="28">
        <v>13792.36</v>
      </c>
      <c r="R208" s="41">
        <v>13792.36</v>
      </c>
      <c r="S208" s="79">
        <v>13818.1</v>
      </c>
      <c r="T208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13792.36</v>
      </c>
      <c r="U208" s="5">
        <f>MATCH(SmallV[[#This Row],[Best]],SmallV[[#This Row],[AR-BC]:[V-H]],0)</f>
        <v>11</v>
      </c>
      <c r="V208" s="5" t="str">
        <f>INDEX(SmallV[[#Headers],[AR-BC]:[V-H]],SmallV[[#This Row],[Match]])</f>
        <v>M-BC</v>
      </c>
      <c r="W208" s="5" t="s">
        <v>17</v>
      </c>
      <c r="X208" s="27">
        <v>2251</v>
      </c>
      <c r="Y208" s="5" t="s">
        <v>17</v>
      </c>
      <c r="Z208">
        <v>2723</v>
      </c>
      <c r="AA208" s="5">
        <v>175</v>
      </c>
      <c r="AB208" s="5" t="s">
        <v>17</v>
      </c>
      <c r="AC208" s="5">
        <v>7200.9</v>
      </c>
      <c r="AD208" s="5" t="s">
        <v>17</v>
      </c>
      <c r="AE208" s="5" t="s">
        <v>17</v>
      </c>
      <c r="AF208" s="5" t="s">
        <v>17</v>
      </c>
      <c r="AG208" s="81">
        <v>576.45000000000005</v>
      </c>
      <c r="AH208" s="28">
        <v>161.49</v>
      </c>
      <c r="AI208" s="40">
        <v>596.91999999999996</v>
      </c>
      <c r="AJ208" s="4">
        <v>26.742599999999999</v>
      </c>
      <c r="AK208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26.742599999999999</v>
      </c>
      <c r="AL208">
        <f>MATCH(SmallV[[#This Row],[t best]],SmallV[[#This Row],[t AR-BC]:[t V-H]],0)</f>
        <v>14</v>
      </c>
      <c r="AM208" t="str">
        <f>INDEX(SmallV[[#Headers],[t AR-BC]:[t V-H]],SmallV[[#This Row],[t Match]])</f>
        <v>t V-H</v>
      </c>
    </row>
    <row r="209" spans="1:39" ht="15" customHeight="1">
      <c r="A209" s="5" t="s">
        <v>55</v>
      </c>
      <c r="B209" s="5">
        <v>3</v>
      </c>
      <c r="C209" s="5">
        <v>50</v>
      </c>
      <c r="D209" s="5">
        <v>1</v>
      </c>
      <c r="E209" s="5">
        <v>2</v>
      </c>
      <c r="F209" s="5" t="s">
        <v>17</v>
      </c>
      <c r="G209" s="27">
        <v>15097.1</v>
      </c>
      <c r="H209" s="5" t="s">
        <v>17</v>
      </c>
      <c r="I209" s="5">
        <v>15116.88055</v>
      </c>
      <c r="J209" s="5">
        <v>15122.6</v>
      </c>
      <c r="K209" s="10">
        <v>15109.6</v>
      </c>
      <c r="L209" s="5">
        <v>18161.080000000002</v>
      </c>
      <c r="M209" s="5">
        <v>15097.1</v>
      </c>
      <c r="N209" s="5" t="s">
        <v>17</v>
      </c>
      <c r="O209" s="7">
        <v>16414.278979999999</v>
      </c>
      <c r="P209" s="80">
        <v>15097.1</v>
      </c>
      <c r="Q209" s="28">
        <v>15122.34</v>
      </c>
      <c r="R209" s="41">
        <v>15097.1</v>
      </c>
      <c r="S209" s="79">
        <v>15117.2</v>
      </c>
      <c r="T209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15097.1</v>
      </c>
      <c r="U209" s="5">
        <f>MATCH(SmallV[[#This Row],[Best]],SmallV[[#This Row],[AR-BC]:[V-H]],0)</f>
        <v>2</v>
      </c>
      <c r="V209" s="5" t="str">
        <f>INDEX(SmallV[[#Headers],[AR-BC]:[V-H]],SmallV[[#This Row],[Match]])</f>
        <v>CL-BC</v>
      </c>
      <c r="W209" s="5" t="s">
        <v>17</v>
      </c>
      <c r="X209" s="27">
        <v>1763</v>
      </c>
      <c r="Y209" s="5" t="s">
        <v>17</v>
      </c>
      <c r="Z209">
        <v>4152</v>
      </c>
      <c r="AA209" s="5">
        <v>230.99</v>
      </c>
      <c r="AB209" s="5" t="s">
        <v>17</v>
      </c>
      <c r="AC209" s="5">
        <v>7200.2</v>
      </c>
      <c r="AD209" s="5">
        <v>2275</v>
      </c>
      <c r="AE209" s="5" t="s">
        <v>17</v>
      </c>
      <c r="AF209" s="5" t="s">
        <v>17</v>
      </c>
      <c r="AG209" s="81">
        <v>2369.92</v>
      </c>
      <c r="AH209" s="28">
        <v>256.11</v>
      </c>
      <c r="AI209" s="40">
        <v>661.65</v>
      </c>
      <c r="AJ209" s="4">
        <v>27.869900000000001</v>
      </c>
      <c r="AK209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27.869900000000001</v>
      </c>
      <c r="AL209">
        <f>MATCH(SmallV[[#This Row],[t best]],SmallV[[#This Row],[t AR-BC]:[t V-H]],0)</f>
        <v>14</v>
      </c>
      <c r="AM209" t="str">
        <f>INDEX(SmallV[[#Headers],[t AR-BC]:[t V-H]],SmallV[[#This Row],[t Match]])</f>
        <v>t V-H</v>
      </c>
    </row>
    <row r="210" spans="1:39" ht="15" customHeight="1">
      <c r="A210" s="5" t="s">
        <v>55</v>
      </c>
      <c r="B210" s="5">
        <v>3</v>
      </c>
      <c r="C210" s="5">
        <v>50</v>
      </c>
      <c r="D210" s="5">
        <v>2</v>
      </c>
      <c r="E210" s="5">
        <v>2</v>
      </c>
      <c r="F210" s="5" t="s">
        <v>17</v>
      </c>
      <c r="G210" s="27">
        <v>15356.4</v>
      </c>
      <c r="H210" s="5" t="s">
        <v>17</v>
      </c>
      <c r="I210" s="5">
        <v>15411.260469999999</v>
      </c>
      <c r="J210" s="5">
        <v>15343.3</v>
      </c>
      <c r="K210" s="10">
        <v>15550.3</v>
      </c>
      <c r="L210" s="5">
        <v>18778.43</v>
      </c>
      <c r="M210" s="5">
        <v>15342.94</v>
      </c>
      <c r="N210" s="5" t="s">
        <v>17</v>
      </c>
      <c r="O210" s="7">
        <v>16522.98605</v>
      </c>
      <c r="P210" s="65">
        <v>15342.94</v>
      </c>
      <c r="Q210" s="28">
        <v>15342.94</v>
      </c>
      <c r="R210" s="41">
        <v>15342.94</v>
      </c>
      <c r="S210" s="79">
        <v>15356.4</v>
      </c>
      <c r="T210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15342.94</v>
      </c>
      <c r="U210" s="5">
        <f>MATCH(SmallV[[#This Row],[Best]],SmallV[[#This Row],[AR-BC]:[V-H]],0)</f>
        <v>8</v>
      </c>
      <c r="V210" s="5" t="str">
        <f>INDEX(SmallV[[#Headers],[AR-BC]:[V-H]],SmallV[[#This Row],[Match]])</f>
        <v>A-BC</v>
      </c>
      <c r="W210" s="5" t="s">
        <v>17</v>
      </c>
      <c r="X210" s="27">
        <v>7200</v>
      </c>
      <c r="Y210" s="5" t="s">
        <v>17</v>
      </c>
      <c r="Z210">
        <v>2962</v>
      </c>
      <c r="AA210" s="5">
        <v>267.77999999999997</v>
      </c>
      <c r="AB210" s="5" t="s">
        <v>17</v>
      </c>
      <c r="AC210" s="5">
        <v>7201.9</v>
      </c>
      <c r="AD210" s="5">
        <v>738</v>
      </c>
      <c r="AE210" s="5" t="s">
        <v>17</v>
      </c>
      <c r="AF210" s="5" t="s">
        <v>17</v>
      </c>
      <c r="AG210" s="81">
        <v>631.15</v>
      </c>
      <c r="AH210" s="28">
        <v>259.2</v>
      </c>
      <c r="AI210" s="40">
        <v>620.11</v>
      </c>
      <c r="AJ210" s="4">
        <v>32.664700000000003</v>
      </c>
      <c r="AK210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32.664700000000003</v>
      </c>
      <c r="AL210">
        <f>MATCH(SmallV[[#This Row],[t best]],SmallV[[#This Row],[t AR-BC]:[t V-H]],0)</f>
        <v>14</v>
      </c>
      <c r="AM210" t="str">
        <f>INDEX(SmallV[[#Headers],[t AR-BC]:[t V-H]],SmallV[[#This Row],[t Match]])</f>
        <v>t V-H</v>
      </c>
    </row>
    <row r="211" spans="1:39" ht="15" customHeight="1">
      <c r="A211" s="5" t="s">
        <v>55</v>
      </c>
      <c r="B211" s="5">
        <v>3</v>
      </c>
      <c r="C211" s="5">
        <v>50</v>
      </c>
      <c r="D211" s="5">
        <v>3</v>
      </c>
      <c r="E211" s="5">
        <v>2</v>
      </c>
      <c r="F211" s="5" t="s">
        <v>17</v>
      </c>
      <c r="G211" s="27">
        <v>15520.9</v>
      </c>
      <c r="H211" s="5" t="s">
        <v>17</v>
      </c>
      <c r="I211" s="5">
        <v>15616.73004</v>
      </c>
      <c r="J211" s="5">
        <v>15585.3</v>
      </c>
      <c r="K211" s="10">
        <v>15611.54</v>
      </c>
      <c r="L211" s="5">
        <v>18388.439999999999</v>
      </c>
      <c r="M211" s="5">
        <v>15520.9</v>
      </c>
      <c r="N211" s="5" t="s">
        <v>17</v>
      </c>
      <c r="O211" s="7">
        <v>16879.662659999998</v>
      </c>
      <c r="P211" s="65">
        <v>15520.95</v>
      </c>
      <c r="Q211" s="28">
        <v>15567.19</v>
      </c>
      <c r="R211" s="41">
        <v>15520.95</v>
      </c>
      <c r="S211" s="79">
        <v>15520.9</v>
      </c>
      <c r="T211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15520.9</v>
      </c>
      <c r="U211" s="5">
        <f>MATCH(SmallV[[#This Row],[Best]],SmallV[[#This Row],[AR-BC]:[V-H]],0)</f>
        <v>2</v>
      </c>
      <c r="V211" s="5" t="str">
        <f>INDEX(SmallV[[#Headers],[AR-BC]:[V-H]],SmallV[[#This Row],[Match]])</f>
        <v>CL-BC</v>
      </c>
      <c r="W211" s="5" t="s">
        <v>17</v>
      </c>
      <c r="X211" s="27">
        <v>3197</v>
      </c>
      <c r="Y211" s="5" t="s">
        <v>17</v>
      </c>
      <c r="Z211">
        <v>4491</v>
      </c>
      <c r="AA211" s="5">
        <v>174.24</v>
      </c>
      <c r="AB211" s="5" t="s">
        <v>17</v>
      </c>
      <c r="AC211" s="5">
        <v>7200.9</v>
      </c>
      <c r="AD211" s="5">
        <v>1808</v>
      </c>
      <c r="AE211" s="5" t="s">
        <v>17</v>
      </c>
      <c r="AF211" s="5" t="s">
        <v>17</v>
      </c>
      <c r="AG211" s="81">
        <v>394.99</v>
      </c>
      <c r="AH211" s="28">
        <v>251.35</v>
      </c>
      <c r="AI211" s="40">
        <v>751.98</v>
      </c>
      <c r="AJ211" s="4">
        <v>28.599499999999999</v>
      </c>
      <c r="AK211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28.599499999999999</v>
      </c>
      <c r="AL211">
        <f>MATCH(SmallV[[#This Row],[t best]],SmallV[[#This Row],[t AR-BC]:[t V-H]],0)</f>
        <v>14</v>
      </c>
      <c r="AM211" t="str">
        <f>INDEX(SmallV[[#Headers],[t AR-BC]:[t V-H]],SmallV[[#This Row],[t Match]])</f>
        <v>t V-H</v>
      </c>
    </row>
    <row r="212" spans="1:39" ht="15" customHeight="1">
      <c r="A212" s="5" t="s">
        <v>55</v>
      </c>
      <c r="B212" s="5">
        <v>3</v>
      </c>
      <c r="C212" s="5">
        <v>50</v>
      </c>
      <c r="D212" s="5">
        <v>4</v>
      </c>
      <c r="E212" s="5">
        <v>2</v>
      </c>
      <c r="F212" s="5" t="s">
        <v>17</v>
      </c>
      <c r="G212" s="27">
        <v>16775.099999999999</v>
      </c>
      <c r="H212" s="5" t="s">
        <v>17</v>
      </c>
      <c r="I212" s="5">
        <v>16781.120589999999</v>
      </c>
      <c r="J212" s="5">
        <v>16953</v>
      </c>
      <c r="K212" s="10">
        <v>17259.27</v>
      </c>
      <c r="L212" s="5">
        <v>19641.16</v>
      </c>
      <c r="M212" s="5">
        <v>16775.12</v>
      </c>
      <c r="N212" s="5" t="s">
        <v>17</v>
      </c>
      <c r="O212" s="7">
        <v>17700.43895</v>
      </c>
      <c r="P212" s="65">
        <v>16775.12</v>
      </c>
      <c r="Q212" s="28">
        <v>16775.12</v>
      </c>
      <c r="R212" s="41">
        <v>16775.12</v>
      </c>
      <c r="S212" s="79">
        <v>16775.099999999999</v>
      </c>
      <c r="T212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16775.099999999999</v>
      </c>
      <c r="U212" s="5">
        <f>MATCH(SmallV[[#This Row],[Best]],SmallV[[#This Row],[AR-BC]:[V-H]],0)</f>
        <v>2</v>
      </c>
      <c r="V212" s="5" t="str">
        <f>INDEX(SmallV[[#Headers],[AR-BC]:[V-H]],SmallV[[#This Row],[Match]])</f>
        <v>CL-BC</v>
      </c>
      <c r="W212" s="5" t="s">
        <v>17</v>
      </c>
      <c r="X212" s="27">
        <v>801</v>
      </c>
      <c r="Y212" s="5" t="s">
        <v>17</v>
      </c>
      <c r="Z212">
        <v>2058</v>
      </c>
      <c r="AA212" s="5">
        <v>152.88999999999999</v>
      </c>
      <c r="AB212" s="5" t="s">
        <v>17</v>
      </c>
      <c r="AC212" s="5">
        <v>7200.3</v>
      </c>
      <c r="AD212" s="5">
        <v>366</v>
      </c>
      <c r="AE212" s="5" t="s">
        <v>17</v>
      </c>
      <c r="AF212" s="5" t="s">
        <v>17</v>
      </c>
      <c r="AG212" s="81">
        <v>447.35</v>
      </c>
      <c r="AH212" s="28">
        <v>231.83</v>
      </c>
      <c r="AI212" s="40">
        <v>952.47</v>
      </c>
      <c r="AJ212" s="4">
        <v>31.657</v>
      </c>
      <c r="AK212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31.657</v>
      </c>
      <c r="AL212">
        <f>MATCH(SmallV[[#This Row],[t best]],SmallV[[#This Row],[t AR-BC]:[t V-H]],0)</f>
        <v>14</v>
      </c>
      <c r="AM212" t="str">
        <f>INDEX(SmallV[[#Headers],[t AR-BC]:[t V-H]],SmallV[[#This Row],[t Match]])</f>
        <v>t V-H</v>
      </c>
    </row>
    <row r="213" spans="1:39" ht="15" customHeight="1">
      <c r="A213" s="5" t="s">
        <v>55</v>
      </c>
      <c r="B213" s="5">
        <v>3</v>
      </c>
      <c r="C213" s="5">
        <v>50</v>
      </c>
      <c r="D213" s="5">
        <v>5</v>
      </c>
      <c r="E213" s="5">
        <v>2</v>
      </c>
      <c r="F213" s="5" t="s">
        <v>17</v>
      </c>
      <c r="G213" s="27">
        <v>16027.7</v>
      </c>
      <c r="H213" s="5" t="s">
        <v>17</v>
      </c>
      <c r="I213" s="5">
        <v>16027.880080000001</v>
      </c>
      <c r="J213" s="5">
        <v>16157.4</v>
      </c>
      <c r="K213" s="10">
        <v>16228.72</v>
      </c>
      <c r="L213" s="5">
        <v>18790</v>
      </c>
      <c r="M213" s="5">
        <v>16067.87</v>
      </c>
      <c r="N213" s="5" t="s">
        <v>17</v>
      </c>
      <c r="O213" s="7">
        <v>17115.213090000001</v>
      </c>
      <c r="P213" s="65">
        <v>16027.73</v>
      </c>
      <c r="Q213" s="28">
        <v>16104.81</v>
      </c>
      <c r="R213" s="41">
        <v>16027.73</v>
      </c>
      <c r="S213" s="79">
        <v>16035.5</v>
      </c>
      <c r="T213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16027.7</v>
      </c>
      <c r="U213" s="5">
        <f>MATCH(SmallV[[#This Row],[Best]],SmallV[[#This Row],[AR-BC]:[V-H]],0)</f>
        <v>2</v>
      </c>
      <c r="V213" s="5" t="str">
        <f>INDEX(SmallV[[#Headers],[AR-BC]:[V-H]],SmallV[[#This Row],[Match]])</f>
        <v>CL-BC</v>
      </c>
      <c r="W213" s="5" t="s">
        <v>17</v>
      </c>
      <c r="X213" s="27">
        <v>7200</v>
      </c>
      <c r="Y213" s="5" t="s">
        <v>17</v>
      </c>
      <c r="Z213">
        <v>4847</v>
      </c>
      <c r="AA213" s="5">
        <v>216.47</v>
      </c>
      <c r="AB213" s="5" t="s">
        <v>17</v>
      </c>
      <c r="AC213" s="5">
        <v>7207.8</v>
      </c>
      <c r="AD213" s="5">
        <v>4521</v>
      </c>
      <c r="AE213" s="5" t="s">
        <v>17</v>
      </c>
      <c r="AF213" s="5" t="s">
        <v>17</v>
      </c>
      <c r="AG213" s="81">
        <v>3418.32</v>
      </c>
      <c r="AH213" s="28">
        <v>265.85000000000002</v>
      </c>
      <c r="AI213" s="40">
        <v>7200</v>
      </c>
      <c r="AJ213" s="4">
        <v>28.9206</v>
      </c>
      <c r="AK213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28.9206</v>
      </c>
      <c r="AL213">
        <f>MATCH(SmallV[[#This Row],[t best]],SmallV[[#This Row],[t AR-BC]:[t V-H]],0)</f>
        <v>14</v>
      </c>
      <c r="AM213" t="str">
        <f>INDEX(SmallV[[#Headers],[t AR-BC]:[t V-H]],SmallV[[#This Row],[t Match]])</f>
        <v>t V-H</v>
      </c>
    </row>
    <row r="214" spans="1:39" ht="15" customHeight="1">
      <c r="A214" s="5" t="s">
        <v>56</v>
      </c>
      <c r="B214" s="5">
        <v>3</v>
      </c>
      <c r="C214" s="5">
        <v>5</v>
      </c>
      <c r="D214" s="5">
        <v>1</v>
      </c>
      <c r="E214" s="5">
        <v>2</v>
      </c>
      <c r="F214" s="5" t="s">
        <v>17</v>
      </c>
      <c r="G214" s="27">
        <v>1396.33</v>
      </c>
      <c r="H214" s="5" t="s">
        <v>17</v>
      </c>
      <c r="I214" s="5">
        <v>1396.3300300000001</v>
      </c>
      <c r="J214" s="5">
        <v>1396.33</v>
      </c>
      <c r="K214" s="10">
        <v>1396.33</v>
      </c>
      <c r="L214" s="5">
        <v>1396.33</v>
      </c>
      <c r="M214" s="5" t="s">
        <v>17</v>
      </c>
      <c r="N214" s="5" t="s">
        <v>17</v>
      </c>
      <c r="O214" s="7">
        <v>1396.3300300000001</v>
      </c>
      <c r="P214" s="80">
        <v>1396.33</v>
      </c>
      <c r="Q214" s="28">
        <v>1396.33</v>
      </c>
      <c r="R214" s="41">
        <v>1396.33</v>
      </c>
      <c r="S214" s="4">
        <v>1396.33</v>
      </c>
      <c r="T214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1396.33</v>
      </c>
      <c r="U214" s="5">
        <f>MATCH(SmallV[[#This Row],[Best]],SmallV[[#This Row],[AR-BC]:[V-H]],0)</f>
        <v>2</v>
      </c>
      <c r="V214" s="5" t="str">
        <f>INDEX(SmallV[[#Headers],[AR-BC]:[V-H]],SmallV[[#This Row],[Match]])</f>
        <v>CL-BC</v>
      </c>
      <c r="W214" s="5" t="s">
        <v>17</v>
      </c>
      <c r="X214" s="27">
        <v>0</v>
      </c>
      <c r="Y214" s="5" t="s">
        <v>17</v>
      </c>
      <c r="Z214">
        <v>6</v>
      </c>
      <c r="AA214" s="5">
        <v>1.89</v>
      </c>
      <c r="AB214" s="5" t="s">
        <v>17</v>
      </c>
      <c r="AC214" s="5">
        <v>0</v>
      </c>
      <c r="AD214" s="5" t="s">
        <v>17</v>
      </c>
      <c r="AE214" s="5" t="s">
        <v>17</v>
      </c>
      <c r="AF214" s="5" t="s">
        <v>17</v>
      </c>
      <c r="AG214" s="81">
        <v>2.52</v>
      </c>
      <c r="AH214" s="28">
        <v>0.33</v>
      </c>
      <c r="AI214" s="40">
        <v>0.43</v>
      </c>
      <c r="AJ214" s="4">
        <v>0.29502499999999998</v>
      </c>
      <c r="AK214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0</v>
      </c>
      <c r="AL214">
        <f>MATCH(SmallV[[#This Row],[t best]],SmallV[[#This Row],[t AR-BC]:[t V-H]],0)</f>
        <v>2</v>
      </c>
      <c r="AM214" t="str">
        <f>INDEX(SmallV[[#Headers],[t AR-BC]:[t V-H]],SmallV[[#This Row],[t Match]])</f>
        <v>t CL-BC</v>
      </c>
    </row>
    <row r="215" spans="1:39" ht="15" customHeight="1">
      <c r="A215" s="5" t="s">
        <v>56</v>
      </c>
      <c r="B215" s="5">
        <v>3</v>
      </c>
      <c r="C215" s="5">
        <v>5</v>
      </c>
      <c r="D215" s="5">
        <v>2</v>
      </c>
      <c r="E215" s="5">
        <v>2</v>
      </c>
      <c r="F215" s="5" t="s">
        <v>17</v>
      </c>
      <c r="G215" s="27">
        <v>1177.49</v>
      </c>
      <c r="H215" s="5" t="s">
        <v>17</v>
      </c>
      <c r="I215" s="5">
        <v>1177.5300299999999</v>
      </c>
      <c r="J215" s="5">
        <v>1405.97</v>
      </c>
      <c r="K215" s="10">
        <v>1177.49</v>
      </c>
      <c r="L215" s="5">
        <v>1177.49</v>
      </c>
      <c r="M215" s="5" t="s">
        <v>17</v>
      </c>
      <c r="N215" s="5" t="s">
        <v>17</v>
      </c>
      <c r="O215" s="7">
        <v>1177.5300299999999</v>
      </c>
      <c r="P215" s="80">
        <v>1177.49</v>
      </c>
      <c r="Q215" s="28">
        <v>1177.49</v>
      </c>
      <c r="R215" s="41">
        <v>1177.49</v>
      </c>
      <c r="S215" s="4">
        <v>1177.49</v>
      </c>
      <c r="T215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1177.49</v>
      </c>
      <c r="U215" s="5">
        <f>MATCH(SmallV[[#This Row],[Best]],SmallV[[#This Row],[AR-BC]:[V-H]],0)</f>
        <v>2</v>
      </c>
      <c r="V215" s="5" t="str">
        <f>INDEX(SmallV[[#Headers],[AR-BC]:[V-H]],SmallV[[#This Row],[Match]])</f>
        <v>CL-BC</v>
      </c>
      <c r="W215" s="5" t="s">
        <v>17</v>
      </c>
      <c r="X215" s="27">
        <v>0</v>
      </c>
      <c r="Y215" s="5" t="s">
        <v>17</v>
      </c>
      <c r="Z215">
        <v>6</v>
      </c>
      <c r="AA215" s="5">
        <v>1.29</v>
      </c>
      <c r="AB215" s="5" t="s">
        <v>17</v>
      </c>
      <c r="AC215" s="5">
        <v>0</v>
      </c>
      <c r="AD215" s="5" t="s">
        <v>17</v>
      </c>
      <c r="AE215" s="5" t="s">
        <v>17</v>
      </c>
      <c r="AF215" s="5" t="s">
        <v>17</v>
      </c>
      <c r="AG215" s="81">
        <v>0.04</v>
      </c>
      <c r="AH215" s="28">
        <v>0.34</v>
      </c>
      <c r="AI215" s="40">
        <v>0.24</v>
      </c>
      <c r="AJ215" s="4">
        <v>0.17372299999999999</v>
      </c>
      <c r="AK215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0</v>
      </c>
      <c r="AL215">
        <f>MATCH(SmallV[[#This Row],[t best]],SmallV[[#This Row],[t AR-BC]:[t V-H]],0)</f>
        <v>2</v>
      </c>
      <c r="AM215" t="str">
        <f>INDEX(SmallV[[#Headers],[t AR-BC]:[t V-H]],SmallV[[#This Row],[t Match]])</f>
        <v>t CL-BC</v>
      </c>
    </row>
    <row r="216" spans="1:39" ht="15" customHeight="1">
      <c r="A216" s="5" t="s">
        <v>56</v>
      </c>
      <c r="B216" s="5">
        <v>3</v>
      </c>
      <c r="C216" s="5">
        <v>5</v>
      </c>
      <c r="D216" s="5">
        <v>3</v>
      </c>
      <c r="E216" s="5">
        <v>2</v>
      </c>
      <c r="F216" s="5" t="s">
        <v>17</v>
      </c>
      <c r="G216" s="27">
        <v>2438.02</v>
      </c>
      <c r="H216" s="5" t="s">
        <v>17</v>
      </c>
      <c r="I216" s="5">
        <v>2438.0198300000002</v>
      </c>
      <c r="J216" s="5">
        <v>2477.4499999999998</v>
      </c>
      <c r="K216" s="10">
        <v>2465.1</v>
      </c>
      <c r="L216" s="5">
        <v>2438.02</v>
      </c>
      <c r="M216" s="5" t="s">
        <v>17</v>
      </c>
      <c r="N216" s="5" t="s">
        <v>17</v>
      </c>
      <c r="O216" s="7">
        <v>2465.0999099999999</v>
      </c>
      <c r="P216" s="66">
        <v>2438.02</v>
      </c>
      <c r="Q216" s="28">
        <v>2438.02</v>
      </c>
      <c r="R216" s="41">
        <v>2438.02</v>
      </c>
      <c r="S216" s="4">
        <v>2438.02</v>
      </c>
      <c r="T216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2438.0198300000002</v>
      </c>
      <c r="U216" s="5">
        <f>MATCH(SmallV[[#This Row],[Best]],SmallV[[#This Row],[AR-BC]:[V-H]],0)</f>
        <v>4</v>
      </c>
      <c r="V216" s="5" t="str">
        <f>INDEX(SmallV[[#Headers],[AR-BC]:[V-H]],SmallV[[#This Row],[Match]])</f>
        <v>AR-H2</v>
      </c>
      <c r="W216" s="5" t="s">
        <v>17</v>
      </c>
      <c r="X216" s="27">
        <v>1</v>
      </c>
      <c r="Y216" s="5" t="s">
        <v>17</v>
      </c>
      <c r="Z216">
        <v>10</v>
      </c>
      <c r="AA216" s="5">
        <v>1.49</v>
      </c>
      <c r="AB216" s="5" t="s">
        <v>17</v>
      </c>
      <c r="AC216" s="5">
        <v>0.2</v>
      </c>
      <c r="AD216" s="5" t="s">
        <v>17</v>
      </c>
      <c r="AE216" s="5" t="s">
        <v>17</v>
      </c>
      <c r="AF216" s="5" t="s">
        <v>17</v>
      </c>
      <c r="AG216" s="81">
        <v>0.28999999999999998</v>
      </c>
      <c r="AH216" s="28">
        <v>0.38</v>
      </c>
      <c r="AI216" s="40">
        <v>0.28000000000000003</v>
      </c>
      <c r="AJ216" s="4">
        <v>0.60924900000000004</v>
      </c>
      <c r="AK216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0.2</v>
      </c>
      <c r="AL216">
        <f>MATCH(SmallV[[#This Row],[t best]],SmallV[[#This Row],[t AR-BC]:[t V-H]],0)</f>
        <v>7</v>
      </c>
      <c r="AM216" t="str">
        <f>INDEX(SmallV[[#Headers],[t AR-BC]:[t V-H]],SmallV[[#This Row],[t Match]])</f>
        <v>t D-BPC</v>
      </c>
    </row>
    <row r="217" spans="1:39" ht="15" customHeight="1">
      <c r="A217" s="5" t="s">
        <v>56</v>
      </c>
      <c r="B217" s="5">
        <v>3</v>
      </c>
      <c r="C217" s="5">
        <v>5</v>
      </c>
      <c r="D217" s="5">
        <v>4</v>
      </c>
      <c r="E217" s="5">
        <v>2</v>
      </c>
      <c r="F217" s="5" t="s">
        <v>17</v>
      </c>
      <c r="G217" s="27">
        <v>1717.29</v>
      </c>
      <c r="H217" s="5" t="s">
        <v>17</v>
      </c>
      <c r="I217" s="5">
        <v>1717.2899600000001</v>
      </c>
      <c r="J217" s="5">
        <v>1717.43</v>
      </c>
      <c r="K217" s="10">
        <v>1717.96</v>
      </c>
      <c r="L217" s="5">
        <v>1717.29</v>
      </c>
      <c r="M217" s="5" t="s">
        <v>17</v>
      </c>
      <c r="N217" s="5" t="s">
        <v>17</v>
      </c>
      <c r="O217" s="7">
        <v>1817.83989</v>
      </c>
      <c r="P217" s="66">
        <v>1717.29</v>
      </c>
      <c r="Q217" s="28">
        <v>1717.29</v>
      </c>
      <c r="R217" s="41">
        <v>1717.29</v>
      </c>
      <c r="S217" s="4">
        <v>1717.29</v>
      </c>
      <c r="T217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1717.2899600000001</v>
      </c>
      <c r="U217" s="5">
        <f>MATCH(SmallV[[#This Row],[Best]],SmallV[[#This Row],[AR-BC]:[V-H]],0)</f>
        <v>4</v>
      </c>
      <c r="V217" s="5" t="str">
        <f>INDEX(SmallV[[#Headers],[AR-BC]:[V-H]],SmallV[[#This Row],[Match]])</f>
        <v>AR-H2</v>
      </c>
      <c r="W217" s="5" t="s">
        <v>17</v>
      </c>
      <c r="X217" s="27">
        <v>0</v>
      </c>
      <c r="Y217" s="5" t="s">
        <v>17</v>
      </c>
      <c r="Z217">
        <v>10</v>
      </c>
      <c r="AA217" s="5">
        <v>1.7</v>
      </c>
      <c r="AB217" s="5" t="s">
        <v>17</v>
      </c>
      <c r="AC217" s="5">
        <v>0.1</v>
      </c>
      <c r="AD217" s="5" t="s">
        <v>17</v>
      </c>
      <c r="AE217" s="5" t="s">
        <v>17</v>
      </c>
      <c r="AF217" s="5" t="s">
        <v>17</v>
      </c>
      <c r="AG217" s="81">
        <v>0.15</v>
      </c>
      <c r="AH217" s="28">
        <v>0.45</v>
      </c>
      <c r="AI217" s="40">
        <v>0.27</v>
      </c>
      <c r="AJ217" s="4">
        <v>0.55344300000000002</v>
      </c>
      <c r="AK217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0</v>
      </c>
      <c r="AL217">
        <f>MATCH(SmallV[[#This Row],[t best]],SmallV[[#This Row],[t AR-BC]:[t V-H]],0)</f>
        <v>2</v>
      </c>
      <c r="AM217" t="str">
        <f>INDEX(SmallV[[#Headers],[t AR-BC]:[t V-H]],SmallV[[#This Row],[t Match]])</f>
        <v>t CL-BC</v>
      </c>
    </row>
    <row r="218" spans="1:39" ht="15" customHeight="1">
      <c r="A218" s="5" t="s">
        <v>56</v>
      </c>
      <c r="B218" s="5">
        <v>3</v>
      </c>
      <c r="C218" s="5">
        <v>5</v>
      </c>
      <c r="D218" s="5">
        <v>5</v>
      </c>
      <c r="E218" s="5">
        <v>2</v>
      </c>
      <c r="F218" s="5" t="s">
        <v>17</v>
      </c>
      <c r="G218" s="27">
        <v>1220.21</v>
      </c>
      <c r="H218" s="5" t="s">
        <v>17</v>
      </c>
      <c r="I218" s="5">
        <v>1220.2099900000001</v>
      </c>
      <c r="J218" s="5">
        <v>1220.21</v>
      </c>
      <c r="K218" s="10">
        <v>1220.21</v>
      </c>
      <c r="L218" s="5">
        <v>1220.21</v>
      </c>
      <c r="M218" s="5" t="s">
        <v>17</v>
      </c>
      <c r="N218" s="5" t="s">
        <v>17</v>
      </c>
      <c r="O218" s="7">
        <v>1220.2099900000001</v>
      </c>
      <c r="P218" s="66">
        <v>1220.21</v>
      </c>
      <c r="Q218" s="28">
        <v>1220.21</v>
      </c>
      <c r="R218" s="41">
        <v>1220.21</v>
      </c>
      <c r="S218" s="4">
        <v>1220.21</v>
      </c>
      <c r="T218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1220.2099900000001</v>
      </c>
      <c r="U218" s="5">
        <f>MATCH(SmallV[[#This Row],[Best]],SmallV[[#This Row],[AR-BC]:[V-H]],0)</f>
        <v>4</v>
      </c>
      <c r="V218" s="5" t="str">
        <f>INDEX(SmallV[[#Headers],[AR-BC]:[V-H]],SmallV[[#This Row],[Match]])</f>
        <v>AR-H2</v>
      </c>
      <c r="W218" s="5" t="s">
        <v>17</v>
      </c>
      <c r="X218" s="27">
        <v>0</v>
      </c>
      <c r="Y218" s="5" t="s">
        <v>17</v>
      </c>
      <c r="Z218">
        <v>5</v>
      </c>
      <c r="AA218" s="5">
        <v>1.23</v>
      </c>
      <c r="AB218" s="5" t="s">
        <v>17</v>
      </c>
      <c r="AC218" s="5">
        <v>0</v>
      </c>
      <c r="AD218" s="5" t="s">
        <v>17</v>
      </c>
      <c r="AE218" s="5" t="s">
        <v>17</v>
      </c>
      <c r="AF218" s="5" t="s">
        <v>17</v>
      </c>
      <c r="AG218" s="81">
        <v>0.13</v>
      </c>
      <c r="AH218" s="28">
        <v>0.25</v>
      </c>
      <c r="AI218" s="40">
        <v>0.21</v>
      </c>
      <c r="AJ218" s="4">
        <v>0.32719100000000001</v>
      </c>
      <c r="AK218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0</v>
      </c>
      <c r="AL218">
        <f>MATCH(SmallV[[#This Row],[t best]],SmallV[[#This Row],[t AR-BC]:[t V-H]],0)</f>
        <v>2</v>
      </c>
      <c r="AM218" t="str">
        <f>INDEX(SmallV[[#Headers],[t AR-BC]:[t V-H]],SmallV[[#This Row],[t Match]])</f>
        <v>t CL-BC</v>
      </c>
    </row>
    <row r="219" spans="1:39" ht="15" customHeight="1">
      <c r="A219" s="5" t="s">
        <v>56</v>
      </c>
      <c r="B219" s="5">
        <v>3</v>
      </c>
      <c r="C219" s="5">
        <v>10</v>
      </c>
      <c r="D219" s="5">
        <v>1</v>
      </c>
      <c r="E219" s="5">
        <v>2</v>
      </c>
      <c r="F219" s="5" t="s">
        <v>17</v>
      </c>
      <c r="G219" s="27">
        <v>2263.19</v>
      </c>
      <c r="H219" s="5" t="s">
        <v>17</v>
      </c>
      <c r="I219" s="5">
        <v>2263.19004</v>
      </c>
      <c r="J219" s="5">
        <v>2486.77</v>
      </c>
      <c r="K219" s="10">
        <v>2447.2199999999998</v>
      </c>
      <c r="L219" s="5">
        <v>2263.19</v>
      </c>
      <c r="M219" s="5" t="s">
        <v>17</v>
      </c>
      <c r="N219" s="5" t="s">
        <v>17</v>
      </c>
      <c r="O219" s="7">
        <v>2269.65</v>
      </c>
      <c r="P219" s="80">
        <v>2263.19</v>
      </c>
      <c r="Q219" s="28">
        <v>2263.19</v>
      </c>
      <c r="R219" s="41">
        <v>2263.19</v>
      </c>
      <c r="S219" s="4">
        <v>2434.5500000000002</v>
      </c>
      <c r="T219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2263.19</v>
      </c>
      <c r="U219" s="5">
        <f>MATCH(SmallV[[#This Row],[Best]],SmallV[[#This Row],[AR-BC]:[V-H]],0)</f>
        <v>2</v>
      </c>
      <c r="V219" s="5" t="str">
        <f>INDEX(SmallV[[#Headers],[AR-BC]:[V-H]],SmallV[[#This Row],[Match]])</f>
        <v>CL-BC</v>
      </c>
      <c r="W219" s="5" t="s">
        <v>17</v>
      </c>
      <c r="X219" s="27">
        <v>2</v>
      </c>
      <c r="Y219" s="5" t="s">
        <v>17</v>
      </c>
      <c r="Z219">
        <v>19</v>
      </c>
      <c r="AA219" s="5">
        <v>5.72</v>
      </c>
      <c r="AB219" s="5" t="s">
        <v>17</v>
      </c>
      <c r="AC219" s="5">
        <v>0.3</v>
      </c>
      <c r="AD219" s="5" t="s">
        <v>17</v>
      </c>
      <c r="AE219" s="5" t="s">
        <v>17</v>
      </c>
      <c r="AF219" s="5" t="s">
        <v>17</v>
      </c>
      <c r="AG219" s="81">
        <v>3.87</v>
      </c>
      <c r="AH219" s="28">
        <v>1.97</v>
      </c>
      <c r="AI219" s="40">
        <v>1.77</v>
      </c>
      <c r="AJ219" s="4">
        <v>6.5997000000000003</v>
      </c>
      <c r="AK219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0.3</v>
      </c>
      <c r="AL219">
        <f>MATCH(SmallV[[#This Row],[t best]],SmallV[[#This Row],[t AR-BC]:[t V-H]],0)</f>
        <v>7</v>
      </c>
      <c r="AM219" t="str">
        <f>INDEX(SmallV[[#Headers],[t AR-BC]:[t V-H]],SmallV[[#This Row],[t Match]])</f>
        <v>t D-BPC</v>
      </c>
    </row>
    <row r="220" spans="1:39" ht="15" customHeight="1">
      <c r="A220" s="5" t="s">
        <v>56</v>
      </c>
      <c r="B220" s="5">
        <v>3</v>
      </c>
      <c r="C220" s="5">
        <v>10</v>
      </c>
      <c r="D220" s="5">
        <v>2</v>
      </c>
      <c r="E220" s="5">
        <v>2</v>
      </c>
      <c r="F220" s="5" t="s">
        <v>17</v>
      </c>
      <c r="G220" s="27">
        <v>2809.86</v>
      </c>
      <c r="H220" s="5" t="s">
        <v>17</v>
      </c>
      <c r="I220" s="5">
        <v>2809.8699900000001</v>
      </c>
      <c r="J220" s="5">
        <v>2934.61</v>
      </c>
      <c r="K220" s="10">
        <v>2809.86</v>
      </c>
      <c r="L220" s="5">
        <v>2809.86</v>
      </c>
      <c r="M220" s="5" t="s">
        <v>17</v>
      </c>
      <c r="N220" s="5" t="s">
        <v>17</v>
      </c>
      <c r="O220" s="7">
        <v>2809.8699900000001</v>
      </c>
      <c r="P220" s="66">
        <v>2809.86</v>
      </c>
      <c r="Q220" s="28">
        <v>2809.86</v>
      </c>
      <c r="R220" s="41">
        <v>2809.86</v>
      </c>
      <c r="S220" s="4">
        <v>2809.86</v>
      </c>
      <c r="T220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2809.86</v>
      </c>
      <c r="U220" s="5">
        <f>MATCH(SmallV[[#This Row],[Best]],SmallV[[#This Row],[AR-BC]:[V-H]],0)</f>
        <v>2</v>
      </c>
      <c r="V220" s="5" t="str">
        <f>INDEX(SmallV[[#Headers],[AR-BC]:[V-H]],SmallV[[#This Row],[Match]])</f>
        <v>CL-BC</v>
      </c>
      <c r="W220" s="5" t="s">
        <v>17</v>
      </c>
      <c r="X220" s="27">
        <v>1</v>
      </c>
      <c r="Y220" s="5" t="s">
        <v>17</v>
      </c>
      <c r="Z220">
        <v>20</v>
      </c>
      <c r="AA220" s="5">
        <v>4.92</v>
      </c>
      <c r="AB220" s="5" t="s">
        <v>17</v>
      </c>
      <c r="AC220" s="5">
        <v>0.5</v>
      </c>
      <c r="AD220" s="5" t="s">
        <v>17</v>
      </c>
      <c r="AE220" s="5" t="s">
        <v>17</v>
      </c>
      <c r="AF220" s="5" t="s">
        <v>17</v>
      </c>
      <c r="AG220" s="81">
        <v>4.84</v>
      </c>
      <c r="AH220" s="28">
        <v>1.97</v>
      </c>
      <c r="AI220" s="40">
        <v>0.89</v>
      </c>
      <c r="AJ220" s="4">
        <v>6.4129199999999997</v>
      </c>
      <c r="AK220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0.5</v>
      </c>
      <c r="AL220">
        <f>MATCH(SmallV[[#This Row],[t best]],SmallV[[#This Row],[t AR-BC]:[t V-H]],0)</f>
        <v>7</v>
      </c>
      <c r="AM220" t="str">
        <f>INDEX(SmallV[[#Headers],[t AR-BC]:[t V-H]],SmallV[[#This Row],[t Match]])</f>
        <v>t D-BPC</v>
      </c>
    </row>
    <row r="221" spans="1:39" ht="15" customHeight="1">
      <c r="A221" s="5" t="s">
        <v>56</v>
      </c>
      <c r="B221" s="5">
        <v>3</v>
      </c>
      <c r="C221" s="5">
        <v>10</v>
      </c>
      <c r="D221" s="5">
        <v>3</v>
      </c>
      <c r="E221" s="5">
        <v>2</v>
      </c>
      <c r="F221" s="5" t="s">
        <v>17</v>
      </c>
      <c r="G221" s="27">
        <v>2220.46</v>
      </c>
      <c r="H221" s="5" t="s">
        <v>17</v>
      </c>
      <c r="I221" s="5">
        <v>2220.48</v>
      </c>
      <c r="J221" s="5">
        <v>2386.96</v>
      </c>
      <c r="K221" s="10">
        <v>2220.46</v>
      </c>
      <c r="L221" s="5">
        <v>2220.46</v>
      </c>
      <c r="M221" s="5" t="s">
        <v>17</v>
      </c>
      <c r="N221" s="5" t="s">
        <v>17</v>
      </c>
      <c r="O221" s="7">
        <v>2386.9602199999999</v>
      </c>
      <c r="P221" s="66">
        <v>2220.46</v>
      </c>
      <c r="Q221" s="28">
        <v>2220.46</v>
      </c>
      <c r="R221" s="41">
        <v>2220.46</v>
      </c>
      <c r="S221" s="4">
        <v>2386.96</v>
      </c>
      <c r="T221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2220.46</v>
      </c>
      <c r="U221" s="5">
        <f>MATCH(SmallV[[#This Row],[Best]],SmallV[[#This Row],[AR-BC]:[V-H]],0)</f>
        <v>2</v>
      </c>
      <c r="V221" s="5" t="str">
        <f>INDEX(SmallV[[#Headers],[AR-BC]:[V-H]],SmallV[[#This Row],[Match]])</f>
        <v>CL-BC</v>
      </c>
      <c r="W221" s="5" t="s">
        <v>17</v>
      </c>
      <c r="X221" s="27">
        <v>2</v>
      </c>
      <c r="Y221" s="5" t="s">
        <v>17</v>
      </c>
      <c r="Z221">
        <v>24</v>
      </c>
      <c r="AA221" s="5">
        <v>4.74</v>
      </c>
      <c r="AB221" s="5" t="s">
        <v>17</v>
      </c>
      <c r="AC221" s="5">
        <v>0.2</v>
      </c>
      <c r="AD221" s="5" t="s">
        <v>17</v>
      </c>
      <c r="AE221" s="5" t="s">
        <v>17</v>
      </c>
      <c r="AF221" s="5" t="s">
        <v>17</v>
      </c>
      <c r="AG221" s="81">
        <v>1.1299999999999999</v>
      </c>
      <c r="AH221" s="28">
        <v>1.75</v>
      </c>
      <c r="AI221" s="40">
        <v>0.75</v>
      </c>
      <c r="AJ221" s="4">
        <v>5.9394200000000001</v>
      </c>
      <c r="AK221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0.2</v>
      </c>
      <c r="AL221">
        <f>MATCH(SmallV[[#This Row],[t best]],SmallV[[#This Row],[t AR-BC]:[t V-H]],0)</f>
        <v>7</v>
      </c>
      <c r="AM221" t="str">
        <f>INDEX(SmallV[[#Headers],[t AR-BC]:[t V-H]],SmallV[[#This Row],[t Match]])</f>
        <v>t D-BPC</v>
      </c>
    </row>
    <row r="222" spans="1:39" ht="15" customHeight="1">
      <c r="A222" s="5" t="s">
        <v>56</v>
      </c>
      <c r="B222" s="5">
        <v>3</v>
      </c>
      <c r="C222" s="5">
        <v>10</v>
      </c>
      <c r="D222" s="5">
        <v>4</v>
      </c>
      <c r="E222" s="5">
        <v>2</v>
      </c>
      <c r="F222" s="5" t="s">
        <v>17</v>
      </c>
      <c r="G222" s="27">
        <v>2482.06</v>
      </c>
      <c r="H222" s="5" t="s">
        <v>17</v>
      </c>
      <c r="I222" s="5">
        <v>2482.0598799999998</v>
      </c>
      <c r="J222" s="5">
        <v>2591</v>
      </c>
      <c r="K222" s="10">
        <v>2600.02</v>
      </c>
      <c r="L222" s="5">
        <v>2482.06</v>
      </c>
      <c r="M222" s="5" t="s">
        <v>17</v>
      </c>
      <c r="N222" s="5" t="s">
        <v>17</v>
      </c>
      <c r="O222" s="7">
        <v>2632.5000700000001</v>
      </c>
      <c r="P222" s="66">
        <v>2482.06</v>
      </c>
      <c r="Q222" s="28">
        <v>2482.06</v>
      </c>
      <c r="R222" s="41">
        <v>2482.06</v>
      </c>
      <c r="S222" s="4">
        <v>2482.06</v>
      </c>
      <c r="T222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2482.0598799999998</v>
      </c>
      <c r="U222" s="5">
        <f>MATCH(SmallV[[#This Row],[Best]],SmallV[[#This Row],[AR-BC]:[V-H]],0)</f>
        <v>4</v>
      </c>
      <c r="V222" s="5" t="str">
        <f>INDEX(SmallV[[#Headers],[AR-BC]:[V-H]],SmallV[[#This Row],[Match]])</f>
        <v>AR-H2</v>
      </c>
      <c r="W222" s="5" t="s">
        <v>17</v>
      </c>
      <c r="X222" s="27">
        <v>1</v>
      </c>
      <c r="Y222" s="5" t="s">
        <v>17</v>
      </c>
      <c r="Z222">
        <v>17</v>
      </c>
      <c r="AA222" s="5">
        <v>5.65</v>
      </c>
      <c r="AB222" s="5" t="s">
        <v>17</v>
      </c>
      <c r="AC222" s="5">
        <v>1.7</v>
      </c>
      <c r="AD222" s="5" t="s">
        <v>17</v>
      </c>
      <c r="AE222" s="5" t="s">
        <v>17</v>
      </c>
      <c r="AF222" s="5" t="s">
        <v>17</v>
      </c>
      <c r="AG222" s="81">
        <v>1.82</v>
      </c>
      <c r="AH222" s="28">
        <v>2.04</v>
      </c>
      <c r="AI222" s="40">
        <v>2.12</v>
      </c>
      <c r="AJ222" s="4">
        <v>6.7651500000000002</v>
      </c>
      <c r="AK222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</v>
      </c>
      <c r="AL222">
        <f>MATCH(SmallV[[#This Row],[t best]],SmallV[[#This Row],[t AR-BC]:[t V-H]],0)</f>
        <v>2</v>
      </c>
      <c r="AM222" t="str">
        <f>INDEX(SmallV[[#Headers],[t AR-BC]:[t V-H]],SmallV[[#This Row],[t Match]])</f>
        <v>t CL-BC</v>
      </c>
    </row>
    <row r="223" spans="1:39" ht="15" customHeight="1">
      <c r="A223" s="5" t="s">
        <v>56</v>
      </c>
      <c r="B223" s="5">
        <v>3</v>
      </c>
      <c r="C223" s="5">
        <v>10</v>
      </c>
      <c r="D223" s="5">
        <v>5</v>
      </c>
      <c r="E223" s="5">
        <v>2</v>
      </c>
      <c r="F223" s="5" t="s">
        <v>17</v>
      </c>
      <c r="G223" s="27">
        <v>2159.1799999999998</v>
      </c>
      <c r="H223" s="5" t="s">
        <v>17</v>
      </c>
      <c r="I223" s="5">
        <v>2159.1799000000001</v>
      </c>
      <c r="J223" s="5">
        <v>2302.41</v>
      </c>
      <c r="K223" s="10">
        <v>2159.1799999999998</v>
      </c>
      <c r="L223" s="5">
        <v>2159.1799999999998</v>
      </c>
      <c r="M223" s="5" t="s">
        <v>17</v>
      </c>
      <c r="N223" s="5" t="s">
        <v>17</v>
      </c>
      <c r="O223" s="7">
        <v>2207.30026</v>
      </c>
      <c r="P223" s="66">
        <v>2159.1799999999998</v>
      </c>
      <c r="Q223" s="28">
        <v>2159.1799999999998</v>
      </c>
      <c r="R223" s="41">
        <v>2159.1799999999998</v>
      </c>
      <c r="S223" s="4">
        <v>2159.1799999999998</v>
      </c>
      <c r="T223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2159.1799000000001</v>
      </c>
      <c r="U223" s="5">
        <f>MATCH(SmallV[[#This Row],[Best]],SmallV[[#This Row],[AR-BC]:[V-H]],0)</f>
        <v>4</v>
      </c>
      <c r="V223" s="5" t="str">
        <f>INDEX(SmallV[[#Headers],[AR-BC]:[V-H]],SmallV[[#This Row],[Match]])</f>
        <v>AR-H2</v>
      </c>
      <c r="W223" s="5" t="s">
        <v>17</v>
      </c>
      <c r="X223" s="27">
        <v>2</v>
      </c>
      <c r="Y223" s="5" t="s">
        <v>17</v>
      </c>
      <c r="Z223">
        <v>21</v>
      </c>
      <c r="AA223" s="5">
        <v>4.38</v>
      </c>
      <c r="AB223" s="5" t="s">
        <v>17</v>
      </c>
      <c r="AC223" s="5">
        <v>0.3</v>
      </c>
      <c r="AD223" s="5" t="s">
        <v>17</v>
      </c>
      <c r="AE223" s="5" t="s">
        <v>17</v>
      </c>
      <c r="AF223" s="5" t="s">
        <v>17</v>
      </c>
      <c r="AG223" s="81">
        <v>0.8</v>
      </c>
      <c r="AH223" s="28">
        <v>1.89</v>
      </c>
      <c r="AI223" s="40">
        <v>1.04</v>
      </c>
      <c r="AJ223" s="4">
        <v>6.5505300000000002</v>
      </c>
      <c r="AK223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0.3</v>
      </c>
      <c r="AL223">
        <f>MATCH(SmallV[[#This Row],[t best]],SmallV[[#This Row],[t AR-BC]:[t V-H]],0)</f>
        <v>7</v>
      </c>
      <c r="AM223" t="str">
        <f>INDEX(SmallV[[#Headers],[t AR-BC]:[t V-H]],SmallV[[#This Row],[t Match]])</f>
        <v>t D-BPC</v>
      </c>
    </row>
    <row r="224" spans="1:39" ht="15" customHeight="1">
      <c r="A224" s="5" t="s">
        <v>56</v>
      </c>
      <c r="B224" s="5">
        <v>3</v>
      </c>
      <c r="C224" s="5">
        <v>15</v>
      </c>
      <c r="D224" s="5">
        <v>1</v>
      </c>
      <c r="E224" s="5">
        <v>2</v>
      </c>
      <c r="F224" s="5" t="s">
        <v>17</v>
      </c>
      <c r="G224" s="27">
        <v>2297.02</v>
      </c>
      <c r="H224" s="5" t="s">
        <v>17</v>
      </c>
      <c r="I224" s="5">
        <v>2297.05987</v>
      </c>
      <c r="J224" s="5">
        <v>2297.04</v>
      </c>
      <c r="K224" s="10">
        <v>2297.02</v>
      </c>
      <c r="L224" s="5">
        <v>2297.02</v>
      </c>
      <c r="M224" s="5" t="s">
        <v>17</v>
      </c>
      <c r="N224" s="5" t="s">
        <v>17</v>
      </c>
      <c r="O224" s="7">
        <v>2297.0205700000001</v>
      </c>
      <c r="P224" s="80">
        <v>2297.02</v>
      </c>
      <c r="Q224" s="28">
        <v>2297.02</v>
      </c>
      <c r="R224" s="41">
        <v>2297.02</v>
      </c>
      <c r="S224" s="4">
        <v>2387.2600000000002</v>
      </c>
      <c r="T224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2297.02</v>
      </c>
      <c r="U224" s="5">
        <f>MATCH(SmallV[[#This Row],[Best]],SmallV[[#This Row],[AR-BC]:[V-H]],0)</f>
        <v>2</v>
      </c>
      <c r="V224" s="5" t="str">
        <f>INDEX(SmallV[[#Headers],[AR-BC]:[V-H]],SmallV[[#This Row],[Match]])</f>
        <v>CL-BC</v>
      </c>
      <c r="W224" s="5" t="s">
        <v>17</v>
      </c>
      <c r="X224" s="27">
        <v>2</v>
      </c>
      <c r="Y224" s="5" t="s">
        <v>17</v>
      </c>
      <c r="Z224">
        <v>59</v>
      </c>
      <c r="AA224" s="5">
        <v>11.85</v>
      </c>
      <c r="AB224" s="5" t="s">
        <v>17</v>
      </c>
      <c r="AC224" s="5">
        <v>0.3</v>
      </c>
      <c r="AD224" s="5" t="s">
        <v>17</v>
      </c>
      <c r="AE224" s="5" t="s">
        <v>17</v>
      </c>
      <c r="AF224" s="5" t="s">
        <v>17</v>
      </c>
      <c r="AG224" s="81">
        <v>2.23</v>
      </c>
      <c r="AH224" s="28">
        <v>5.71</v>
      </c>
      <c r="AI224" s="40">
        <v>1.47</v>
      </c>
      <c r="AJ224" s="4">
        <v>7.1391299999999998</v>
      </c>
      <c r="AK224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0.3</v>
      </c>
      <c r="AL224">
        <f>MATCH(SmallV[[#This Row],[t best]],SmallV[[#This Row],[t AR-BC]:[t V-H]],0)</f>
        <v>7</v>
      </c>
      <c r="AM224" t="str">
        <f>INDEX(SmallV[[#Headers],[t AR-BC]:[t V-H]],SmallV[[#This Row],[t Match]])</f>
        <v>t D-BPC</v>
      </c>
    </row>
    <row r="225" spans="1:39" ht="15" customHeight="1">
      <c r="A225" s="5" t="s">
        <v>56</v>
      </c>
      <c r="B225" s="5">
        <v>3</v>
      </c>
      <c r="C225" s="5">
        <v>15</v>
      </c>
      <c r="D225" s="5">
        <v>2</v>
      </c>
      <c r="E225" s="5">
        <v>2</v>
      </c>
      <c r="F225" s="5" t="s">
        <v>17</v>
      </c>
      <c r="G225" s="27">
        <v>2554.1</v>
      </c>
      <c r="H225" s="5" t="s">
        <v>17</v>
      </c>
      <c r="I225" s="5">
        <v>2554.1398899999999</v>
      </c>
      <c r="J225" s="5">
        <v>2554.12</v>
      </c>
      <c r="K225" s="10">
        <v>2554.1</v>
      </c>
      <c r="L225" s="5">
        <v>2554.1</v>
      </c>
      <c r="M225" s="5" t="s">
        <v>17</v>
      </c>
      <c r="N225" s="5" t="s">
        <v>17</v>
      </c>
      <c r="O225" s="7">
        <v>2554.1398899999999</v>
      </c>
      <c r="P225" s="80">
        <v>2554.1</v>
      </c>
      <c r="Q225" s="28">
        <v>2554.1</v>
      </c>
      <c r="R225" s="41">
        <v>2554.1</v>
      </c>
      <c r="S225" s="4">
        <v>2554.1</v>
      </c>
      <c r="T225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2554.1</v>
      </c>
      <c r="U225" s="5">
        <f>MATCH(SmallV[[#This Row],[Best]],SmallV[[#This Row],[AR-BC]:[V-H]],0)</f>
        <v>2</v>
      </c>
      <c r="V225" s="5" t="str">
        <f>INDEX(SmallV[[#Headers],[AR-BC]:[V-H]],SmallV[[#This Row],[Match]])</f>
        <v>CL-BC</v>
      </c>
      <c r="W225" s="5" t="s">
        <v>17</v>
      </c>
      <c r="X225" s="27">
        <v>5</v>
      </c>
      <c r="Y225" s="5" t="s">
        <v>17</v>
      </c>
      <c r="Z225">
        <v>63</v>
      </c>
      <c r="AA225" s="5">
        <v>11.4</v>
      </c>
      <c r="AB225" s="5" t="s">
        <v>17</v>
      </c>
      <c r="AC225" s="5">
        <v>5.7</v>
      </c>
      <c r="AD225" s="5" t="s">
        <v>17</v>
      </c>
      <c r="AE225" s="5" t="s">
        <v>17</v>
      </c>
      <c r="AF225" s="5" t="s">
        <v>17</v>
      </c>
      <c r="AG225" s="81">
        <v>12.07</v>
      </c>
      <c r="AH225" s="28">
        <v>5.56</v>
      </c>
      <c r="AI225" s="40">
        <v>7.43</v>
      </c>
      <c r="AJ225" s="4">
        <v>6.9454399999999996</v>
      </c>
      <c r="AK225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5</v>
      </c>
      <c r="AL225">
        <f>MATCH(SmallV[[#This Row],[t best]],SmallV[[#This Row],[t AR-BC]:[t V-H]],0)</f>
        <v>2</v>
      </c>
      <c r="AM225" t="str">
        <f>INDEX(SmallV[[#Headers],[t AR-BC]:[t V-H]],SmallV[[#This Row],[t Match]])</f>
        <v>t CL-BC</v>
      </c>
    </row>
    <row r="226" spans="1:39" ht="15" customHeight="1">
      <c r="A226" s="5" t="s">
        <v>56</v>
      </c>
      <c r="B226" s="5">
        <v>3</v>
      </c>
      <c r="C226" s="5">
        <v>15</v>
      </c>
      <c r="D226" s="5">
        <v>3</v>
      </c>
      <c r="E226" s="5">
        <v>2</v>
      </c>
      <c r="F226" s="5" t="s">
        <v>17</v>
      </c>
      <c r="G226" s="27">
        <v>2800</v>
      </c>
      <c r="H226" s="5" t="s">
        <v>17</v>
      </c>
      <c r="I226" s="5">
        <v>2800.0399600000001</v>
      </c>
      <c r="J226" s="5">
        <v>2835.57</v>
      </c>
      <c r="K226" s="10">
        <v>3196.44</v>
      </c>
      <c r="L226" s="5">
        <v>2800</v>
      </c>
      <c r="M226" s="5" t="s">
        <v>17</v>
      </c>
      <c r="N226" s="5" t="s">
        <v>17</v>
      </c>
      <c r="O226" s="7">
        <v>2838.3204799999999</v>
      </c>
      <c r="P226" s="80">
        <v>2800</v>
      </c>
      <c r="Q226" s="28">
        <v>2800</v>
      </c>
      <c r="R226" s="41">
        <v>2800</v>
      </c>
      <c r="S226" s="4">
        <v>3036</v>
      </c>
      <c r="T226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2800</v>
      </c>
      <c r="U226" s="5">
        <f>MATCH(SmallV[[#This Row],[Best]],SmallV[[#This Row],[AR-BC]:[V-H]],0)</f>
        <v>2</v>
      </c>
      <c r="V226" s="5" t="str">
        <f>INDEX(SmallV[[#Headers],[AR-BC]:[V-H]],SmallV[[#This Row],[Match]])</f>
        <v>CL-BC</v>
      </c>
      <c r="W226" s="5" t="s">
        <v>17</v>
      </c>
      <c r="X226" s="27">
        <v>1</v>
      </c>
      <c r="Y226" s="5" t="s">
        <v>17</v>
      </c>
      <c r="Z226">
        <v>59</v>
      </c>
      <c r="AA226" s="5">
        <v>11.65</v>
      </c>
      <c r="AB226" s="5" t="s">
        <v>17</v>
      </c>
      <c r="AC226" s="5">
        <v>0.4</v>
      </c>
      <c r="AD226" s="5" t="s">
        <v>17</v>
      </c>
      <c r="AE226" s="5" t="s">
        <v>17</v>
      </c>
      <c r="AF226" s="5" t="s">
        <v>17</v>
      </c>
      <c r="AG226" s="81">
        <v>2.88</v>
      </c>
      <c r="AH226" s="28">
        <v>5.5</v>
      </c>
      <c r="AI226" s="40">
        <v>1.76</v>
      </c>
      <c r="AJ226" s="4">
        <v>7.2573999999999996</v>
      </c>
      <c r="AK226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0.4</v>
      </c>
      <c r="AL226">
        <f>MATCH(SmallV[[#This Row],[t best]],SmallV[[#This Row],[t AR-BC]:[t V-H]],0)</f>
        <v>7</v>
      </c>
      <c r="AM226" t="str">
        <f>INDEX(SmallV[[#Headers],[t AR-BC]:[t V-H]],SmallV[[#This Row],[t Match]])</f>
        <v>t D-BPC</v>
      </c>
    </row>
    <row r="227" spans="1:39" ht="15" customHeight="1">
      <c r="A227" s="5" t="s">
        <v>56</v>
      </c>
      <c r="B227" s="5">
        <v>3</v>
      </c>
      <c r="C227" s="5">
        <v>15</v>
      </c>
      <c r="D227" s="5">
        <v>4</v>
      </c>
      <c r="E227" s="5">
        <v>2</v>
      </c>
      <c r="F227" s="5" t="s">
        <v>17</v>
      </c>
      <c r="G227" s="27">
        <v>2513.69</v>
      </c>
      <c r="H227" s="5" t="s">
        <v>17</v>
      </c>
      <c r="I227" s="5">
        <v>2513.7099699999999</v>
      </c>
      <c r="J227" s="5">
        <v>2579.58</v>
      </c>
      <c r="K227" s="10">
        <v>2799.03</v>
      </c>
      <c r="L227" s="5">
        <v>2513.69</v>
      </c>
      <c r="M227" s="5" t="s">
        <v>17</v>
      </c>
      <c r="N227" s="5" t="s">
        <v>17</v>
      </c>
      <c r="O227" s="7">
        <v>2513.7102099999997</v>
      </c>
      <c r="P227" s="80">
        <v>2513.69</v>
      </c>
      <c r="Q227" s="28">
        <v>2513.69</v>
      </c>
      <c r="R227" s="41">
        <v>2513.69</v>
      </c>
      <c r="S227" s="4">
        <v>2513.69</v>
      </c>
      <c r="T227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2513.69</v>
      </c>
      <c r="U227" s="5">
        <f>MATCH(SmallV[[#This Row],[Best]],SmallV[[#This Row],[AR-BC]:[V-H]],0)</f>
        <v>2</v>
      </c>
      <c r="V227" s="5" t="str">
        <f>INDEX(SmallV[[#Headers],[AR-BC]:[V-H]],SmallV[[#This Row],[Match]])</f>
        <v>CL-BC</v>
      </c>
      <c r="W227" s="5" t="s">
        <v>17</v>
      </c>
      <c r="X227" s="27">
        <v>7</v>
      </c>
      <c r="Y227" s="5" t="s">
        <v>17</v>
      </c>
      <c r="Z227">
        <v>53</v>
      </c>
      <c r="AA227" s="5">
        <v>13.03</v>
      </c>
      <c r="AB227" s="5" t="s">
        <v>17</v>
      </c>
      <c r="AC227" s="5">
        <v>93.2</v>
      </c>
      <c r="AD227" s="5" t="s">
        <v>17</v>
      </c>
      <c r="AE227" s="5" t="s">
        <v>17</v>
      </c>
      <c r="AF227" s="5" t="s">
        <v>17</v>
      </c>
      <c r="AG227" s="81">
        <v>8.39</v>
      </c>
      <c r="AH227" s="28">
        <v>6.14</v>
      </c>
      <c r="AI227" s="40">
        <v>2.64</v>
      </c>
      <c r="AJ227" s="4">
        <v>7.1766199999999998</v>
      </c>
      <c r="AK227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2.64</v>
      </c>
      <c r="AL227">
        <f>MATCH(SmallV[[#This Row],[t best]],SmallV[[#This Row],[t AR-BC]:[t V-H]],0)</f>
        <v>13</v>
      </c>
      <c r="AM227" t="str">
        <f>INDEX(SmallV[[#Headers],[t AR-BC]:[t V-H]],SmallV[[#This Row],[t Match]])</f>
        <v>t G-BC</v>
      </c>
    </row>
    <row r="228" spans="1:39" ht="15" customHeight="1">
      <c r="A228" s="5" t="s">
        <v>56</v>
      </c>
      <c r="B228" s="5">
        <v>3</v>
      </c>
      <c r="C228" s="5">
        <v>15</v>
      </c>
      <c r="D228" s="5">
        <v>5</v>
      </c>
      <c r="E228" s="5">
        <v>2</v>
      </c>
      <c r="F228" s="5" t="s">
        <v>17</v>
      </c>
      <c r="G228" s="27">
        <v>2610.59</v>
      </c>
      <c r="H228" s="5" t="s">
        <v>17</v>
      </c>
      <c r="I228" s="5">
        <v>2610.5900299999998</v>
      </c>
      <c r="J228" s="5">
        <v>2813.15</v>
      </c>
      <c r="K228" s="10">
        <v>2610.59</v>
      </c>
      <c r="L228" s="5">
        <v>2610.59</v>
      </c>
      <c r="M228" s="5" t="s">
        <v>17</v>
      </c>
      <c r="N228" s="5" t="s">
        <v>17</v>
      </c>
      <c r="O228" s="7">
        <v>2902.8300199999999</v>
      </c>
      <c r="P228" s="66">
        <v>2610.59</v>
      </c>
      <c r="Q228" s="28">
        <v>2610.59</v>
      </c>
      <c r="R228" s="41">
        <v>2610.59</v>
      </c>
      <c r="S228" s="4">
        <v>2677.68</v>
      </c>
      <c r="T228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2610.59</v>
      </c>
      <c r="U228" s="5">
        <f>MATCH(SmallV[[#This Row],[Best]],SmallV[[#This Row],[AR-BC]:[V-H]],0)</f>
        <v>2</v>
      </c>
      <c r="V228" s="5" t="str">
        <f>INDEX(SmallV[[#Headers],[AR-BC]:[V-H]],SmallV[[#This Row],[Match]])</f>
        <v>CL-BC</v>
      </c>
      <c r="W228" s="5" t="s">
        <v>17</v>
      </c>
      <c r="X228" s="27">
        <v>3</v>
      </c>
      <c r="Y228" s="5" t="s">
        <v>17</v>
      </c>
      <c r="Z228">
        <v>122</v>
      </c>
      <c r="AA228" s="5">
        <v>11.09</v>
      </c>
      <c r="AB228" s="5" t="s">
        <v>17</v>
      </c>
      <c r="AC228" s="5">
        <v>14.3</v>
      </c>
      <c r="AD228" s="5" t="s">
        <v>17</v>
      </c>
      <c r="AE228" s="5" t="s">
        <v>17</v>
      </c>
      <c r="AF228" s="5" t="s">
        <v>17</v>
      </c>
      <c r="AG228" s="81">
        <v>10.69</v>
      </c>
      <c r="AH228" s="28">
        <v>6.28</v>
      </c>
      <c r="AI228" s="40">
        <v>3.07</v>
      </c>
      <c r="AJ228" s="4">
        <v>7.7946900000000001</v>
      </c>
      <c r="AK228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3</v>
      </c>
      <c r="AL228">
        <f>MATCH(SmallV[[#This Row],[t best]],SmallV[[#This Row],[t AR-BC]:[t V-H]],0)</f>
        <v>2</v>
      </c>
      <c r="AM228" t="str">
        <f>INDEX(SmallV[[#Headers],[t AR-BC]:[t V-H]],SmallV[[#This Row],[t Match]])</f>
        <v>t CL-BC</v>
      </c>
    </row>
    <row r="229" spans="1:39" ht="15" customHeight="1">
      <c r="A229" s="5" t="s">
        <v>56</v>
      </c>
      <c r="B229" s="5">
        <v>3</v>
      </c>
      <c r="C229" s="5">
        <v>20</v>
      </c>
      <c r="D229" s="5">
        <v>1</v>
      </c>
      <c r="E229" s="5">
        <v>2</v>
      </c>
      <c r="F229" s="5" t="s">
        <v>17</v>
      </c>
      <c r="G229" s="27">
        <v>2917.3</v>
      </c>
      <c r="H229" s="5" t="s">
        <v>17</v>
      </c>
      <c r="I229" s="5">
        <v>2917.3600200000001</v>
      </c>
      <c r="J229" s="5">
        <v>2984.97</v>
      </c>
      <c r="K229" s="10">
        <v>2966.32</v>
      </c>
      <c r="L229" s="5">
        <v>2917.3</v>
      </c>
      <c r="M229" s="5" t="s">
        <v>17</v>
      </c>
      <c r="N229" s="5" t="s">
        <v>17</v>
      </c>
      <c r="O229" s="7">
        <v>2989.10025</v>
      </c>
      <c r="P229" s="80">
        <v>2917.3</v>
      </c>
      <c r="Q229" s="28">
        <v>2917.3</v>
      </c>
      <c r="R229" s="41">
        <v>2917.3</v>
      </c>
      <c r="S229" s="4">
        <v>2983.34</v>
      </c>
      <c r="T229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2917.3</v>
      </c>
      <c r="U229" s="5">
        <f>MATCH(SmallV[[#This Row],[Best]],SmallV[[#This Row],[AR-BC]:[V-H]],0)</f>
        <v>2</v>
      </c>
      <c r="V229" s="5" t="str">
        <f>INDEX(SmallV[[#Headers],[AR-BC]:[V-H]],SmallV[[#This Row],[Match]])</f>
        <v>CL-BC</v>
      </c>
      <c r="W229" s="5" t="s">
        <v>17</v>
      </c>
      <c r="X229" s="27">
        <v>48</v>
      </c>
      <c r="Y229" s="5" t="s">
        <v>17</v>
      </c>
      <c r="Z229">
        <v>162</v>
      </c>
      <c r="AA229" s="5">
        <v>20.68</v>
      </c>
      <c r="AB229" s="5" t="s">
        <v>17</v>
      </c>
      <c r="AC229" s="5">
        <v>281.60000000000002</v>
      </c>
      <c r="AD229" s="5" t="s">
        <v>17</v>
      </c>
      <c r="AE229" s="5" t="s">
        <v>17</v>
      </c>
      <c r="AF229" s="5" t="s">
        <v>17</v>
      </c>
      <c r="AG229" s="81">
        <v>54.62</v>
      </c>
      <c r="AH229" s="28">
        <v>11.53</v>
      </c>
      <c r="AI229" s="40">
        <v>337.96</v>
      </c>
      <c r="AJ229" s="4">
        <v>12.7319</v>
      </c>
      <c r="AK229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12.7319</v>
      </c>
      <c r="AL229">
        <f>MATCH(SmallV[[#This Row],[t best]],SmallV[[#This Row],[t AR-BC]:[t V-H]],0)</f>
        <v>14</v>
      </c>
      <c r="AM229" t="str">
        <f>INDEX(SmallV[[#Headers],[t AR-BC]:[t V-H]],SmallV[[#This Row],[t Match]])</f>
        <v>t V-H</v>
      </c>
    </row>
    <row r="230" spans="1:39" ht="15" customHeight="1">
      <c r="A230" s="5" t="s">
        <v>56</v>
      </c>
      <c r="B230" s="5">
        <v>3</v>
      </c>
      <c r="C230" s="5">
        <v>20</v>
      </c>
      <c r="D230" s="5">
        <v>2</v>
      </c>
      <c r="E230" s="5">
        <v>2</v>
      </c>
      <c r="F230" s="5" t="s">
        <v>17</v>
      </c>
      <c r="G230" s="27">
        <v>2664.98</v>
      </c>
      <c r="H230" s="5" t="s">
        <v>17</v>
      </c>
      <c r="I230" s="5">
        <v>2664.9800399999999</v>
      </c>
      <c r="J230" s="5">
        <v>2716.53</v>
      </c>
      <c r="K230" s="10">
        <v>2664.98</v>
      </c>
      <c r="L230" s="5">
        <v>2664.98</v>
      </c>
      <c r="M230" s="5" t="s">
        <v>17</v>
      </c>
      <c r="N230" s="5" t="s">
        <v>17</v>
      </c>
      <c r="O230" s="7">
        <v>2912.6104100000002</v>
      </c>
      <c r="P230" s="66">
        <v>2664.98</v>
      </c>
      <c r="Q230" s="28">
        <v>2664.98</v>
      </c>
      <c r="R230" s="41">
        <v>2664.98</v>
      </c>
      <c r="S230" s="4">
        <v>2664.98</v>
      </c>
      <c r="T230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2664.98</v>
      </c>
      <c r="U230" s="5">
        <f>MATCH(SmallV[[#This Row],[Best]],SmallV[[#This Row],[AR-BC]:[V-H]],0)</f>
        <v>2</v>
      </c>
      <c r="V230" s="5" t="str">
        <f>INDEX(SmallV[[#Headers],[AR-BC]:[V-H]],SmallV[[#This Row],[Match]])</f>
        <v>CL-BC</v>
      </c>
      <c r="W230" s="5" t="s">
        <v>17</v>
      </c>
      <c r="X230" s="27">
        <v>3</v>
      </c>
      <c r="Y230" s="5" t="s">
        <v>17</v>
      </c>
      <c r="Z230">
        <v>138</v>
      </c>
      <c r="AA230" s="5">
        <v>20.63</v>
      </c>
      <c r="AB230" s="5" t="s">
        <v>17</v>
      </c>
      <c r="AC230" s="5">
        <v>8.6999999999999993</v>
      </c>
      <c r="AD230" s="5" t="s">
        <v>17</v>
      </c>
      <c r="AE230" s="5" t="s">
        <v>17</v>
      </c>
      <c r="AF230" s="5" t="s">
        <v>17</v>
      </c>
      <c r="AG230" s="81">
        <v>2.65</v>
      </c>
      <c r="AH230" s="28">
        <v>11.51</v>
      </c>
      <c r="AI230" s="40">
        <v>3.52</v>
      </c>
      <c r="AJ230" s="4">
        <v>13.175599999999999</v>
      </c>
      <c r="AK230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3</v>
      </c>
      <c r="AL230">
        <f>MATCH(SmallV[[#This Row],[t best]],SmallV[[#This Row],[t AR-BC]:[t V-H]],0)</f>
        <v>2</v>
      </c>
      <c r="AM230" t="str">
        <f>INDEX(SmallV[[#Headers],[t AR-BC]:[t V-H]],SmallV[[#This Row],[t Match]])</f>
        <v>t CL-BC</v>
      </c>
    </row>
    <row r="231" spans="1:39" ht="15" customHeight="1">
      <c r="A231" s="5" t="s">
        <v>56</v>
      </c>
      <c r="B231" s="5">
        <v>3</v>
      </c>
      <c r="C231" s="5">
        <v>20</v>
      </c>
      <c r="D231" s="5">
        <v>3</v>
      </c>
      <c r="E231" s="5">
        <v>2</v>
      </c>
      <c r="F231" s="5" t="s">
        <v>17</v>
      </c>
      <c r="G231" s="27">
        <v>2818.62</v>
      </c>
      <c r="H231" s="5" t="s">
        <v>17</v>
      </c>
      <c r="I231" s="5">
        <v>2818.6199299999998</v>
      </c>
      <c r="J231" s="5">
        <v>2865.48</v>
      </c>
      <c r="K231" s="10">
        <v>2818.62</v>
      </c>
      <c r="L231" s="5">
        <v>2818.62</v>
      </c>
      <c r="M231" s="5" t="s">
        <v>17</v>
      </c>
      <c r="N231" s="5" t="s">
        <v>17</v>
      </c>
      <c r="O231" s="7">
        <v>2865.4797899999999</v>
      </c>
      <c r="P231" s="66">
        <v>2818.62</v>
      </c>
      <c r="Q231" s="28">
        <v>2818.62</v>
      </c>
      <c r="R231" s="41">
        <v>2818.62</v>
      </c>
      <c r="S231" s="4">
        <v>2818.62</v>
      </c>
      <c r="T231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2818.6199299999998</v>
      </c>
      <c r="U231" s="5">
        <f>MATCH(SmallV[[#This Row],[Best]],SmallV[[#This Row],[AR-BC]:[V-H]],0)</f>
        <v>4</v>
      </c>
      <c r="V231" s="5" t="str">
        <f>INDEX(SmallV[[#Headers],[AR-BC]:[V-H]],SmallV[[#This Row],[Match]])</f>
        <v>AR-H2</v>
      </c>
      <c r="W231" s="5" t="s">
        <v>17</v>
      </c>
      <c r="X231" s="27">
        <v>12</v>
      </c>
      <c r="Y231" s="5" t="s">
        <v>17</v>
      </c>
      <c r="Z231">
        <v>162</v>
      </c>
      <c r="AA231" s="5">
        <v>19.079999999999998</v>
      </c>
      <c r="AB231" s="5" t="s">
        <v>17</v>
      </c>
      <c r="AC231" s="5">
        <v>11.6</v>
      </c>
      <c r="AD231" s="5" t="s">
        <v>17</v>
      </c>
      <c r="AE231" s="5" t="s">
        <v>17</v>
      </c>
      <c r="AF231" s="5" t="s">
        <v>17</v>
      </c>
      <c r="AG231" s="81">
        <v>3.92</v>
      </c>
      <c r="AH231" s="28">
        <v>10.220000000000001</v>
      </c>
      <c r="AI231" s="40">
        <v>4.26</v>
      </c>
      <c r="AJ231" s="4">
        <v>13.1264</v>
      </c>
      <c r="AK231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4.26</v>
      </c>
      <c r="AL231">
        <f>MATCH(SmallV[[#This Row],[t best]],SmallV[[#This Row],[t AR-BC]:[t V-H]],0)</f>
        <v>13</v>
      </c>
      <c r="AM231" t="str">
        <f>INDEX(SmallV[[#Headers],[t AR-BC]:[t V-H]],SmallV[[#This Row],[t Match]])</f>
        <v>t G-BC</v>
      </c>
    </row>
    <row r="232" spans="1:39" ht="15" customHeight="1">
      <c r="A232" s="5" t="s">
        <v>56</v>
      </c>
      <c r="B232" s="5">
        <v>3</v>
      </c>
      <c r="C232" s="5">
        <v>20</v>
      </c>
      <c r="D232" s="5">
        <v>4</v>
      </c>
      <c r="E232" s="5">
        <v>2</v>
      </c>
      <c r="F232" s="5" t="s">
        <v>17</v>
      </c>
      <c r="G232" s="27">
        <v>3560.62</v>
      </c>
      <c r="H232" s="5" t="s">
        <v>17</v>
      </c>
      <c r="I232" s="5">
        <v>3560.61987</v>
      </c>
      <c r="J232" s="5">
        <v>3657.83</v>
      </c>
      <c r="K232" s="10">
        <v>3739.37</v>
      </c>
      <c r="L232" s="5">
        <v>3563.62</v>
      </c>
      <c r="M232" s="5" t="s">
        <v>17</v>
      </c>
      <c r="N232" s="5" t="s">
        <v>17</v>
      </c>
      <c r="O232" s="7">
        <v>3972.9299299999998</v>
      </c>
      <c r="P232" s="66">
        <v>3560.62</v>
      </c>
      <c r="Q232" s="28">
        <v>3560.62</v>
      </c>
      <c r="R232" s="41">
        <v>3560.62</v>
      </c>
      <c r="S232" s="4">
        <v>3621.06</v>
      </c>
      <c r="T232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3560.61987</v>
      </c>
      <c r="U232" s="5">
        <f>MATCH(SmallV[[#This Row],[Best]],SmallV[[#This Row],[AR-BC]:[V-H]],0)</f>
        <v>4</v>
      </c>
      <c r="V232" s="5" t="str">
        <f>INDEX(SmallV[[#Headers],[AR-BC]:[V-H]],SmallV[[#This Row],[Match]])</f>
        <v>AR-H2</v>
      </c>
      <c r="W232" s="5" t="s">
        <v>17</v>
      </c>
      <c r="X232" s="27">
        <v>54</v>
      </c>
      <c r="Y232" s="5" t="s">
        <v>17</v>
      </c>
      <c r="Z232">
        <v>300</v>
      </c>
      <c r="AA232" s="5">
        <v>23.24</v>
      </c>
      <c r="AB232" s="5" t="s">
        <v>17</v>
      </c>
      <c r="AC232" s="5">
        <v>7200.5</v>
      </c>
      <c r="AD232" s="5" t="s">
        <v>17</v>
      </c>
      <c r="AE232" s="5" t="s">
        <v>17</v>
      </c>
      <c r="AF232" s="5" t="s">
        <v>17</v>
      </c>
      <c r="AG232" s="81">
        <v>96.29</v>
      </c>
      <c r="AH232" s="28">
        <v>15.5</v>
      </c>
      <c r="AI232" s="40">
        <v>351.57</v>
      </c>
      <c r="AJ232" s="4">
        <v>10.342000000000001</v>
      </c>
      <c r="AK232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10.342000000000001</v>
      </c>
      <c r="AL232">
        <f>MATCH(SmallV[[#This Row],[t best]],SmallV[[#This Row],[t AR-BC]:[t V-H]],0)</f>
        <v>14</v>
      </c>
      <c r="AM232" t="str">
        <f>INDEX(SmallV[[#Headers],[t AR-BC]:[t V-H]],SmallV[[#This Row],[t Match]])</f>
        <v>t V-H</v>
      </c>
    </row>
    <row r="233" spans="1:39" ht="15" customHeight="1">
      <c r="A233" s="5" t="s">
        <v>56</v>
      </c>
      <c r="B233" s="5">
        <v>3</v>
      </c>
      <c r="C233" s="5">
        <v>20</v>
      </c>
      <c r="D233" s="5">
        <v>5</v>
      </c>
      <c r="E233" s="5">
        <v>2</v>
      </c>
      <c r="F233" s="5" t="s">
        <v>17</v>
      </c>
      <c r="G233" s="27">
        <v>3417.18</v>
      </c>
      <c r="H233" s="5" t="s">
        <v>17</v>
      </c>
      <c r="I233" s="5">
        <v>3417.17992</v>
      </c>
      <c r="J233" s="5">
        <v>3417.18</v>
      </c>
      <c r="K233" s="10">
        <v>3417.18</v>
      </c>
      <c r="L233" s="5">
        <v>3417.18</v>
      </c>
      <c r="M233" s="5" t="s">
        <v>17</v>
      </c>
      <c r="N233" s="5" t="s">
        <v>17</v>
      </c>
      <c r="O233" s="7">
        <v>3488.2797799999998</v>
      </c>
      <c r="P233" s="66">
        <v>3417.18</v>
      </c>
      <c r="Q233" s="28">
        <v>3417.18</v>
      </c>
      <c r="R233" s="41">
        <v>3417.18</v>
      </c>
      <c r="S233" s="4">
        <v>3417.18</v>
      </c>
      <c r="T233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3417.17992</v>
      </c>
      <c r="U233" s="5">
        <f>MATCH(SmallV[[#This Row],[Best]],SmallV[[#This Row],[AR-BC]:[V-H]],0)</f>
        <v>4</v>
      </c>
      <c r="V233" s="5" t="str">
        <f>INDEX(SmallV[[#Headers],[AR-BC]:[V-H]],SmallV[[#This Row],[Match]])</f>
        <v>AR-H2</v>
      </c>
      <c r="W233" s="5" t="s">
        <v>17</v>
      </c>
      <c r="X233" s="27">
        <v>22</v>
      </c>
      <c r="Y233" s="5" t="s">
        <v>17</v>
      </c>
      <c r="Z233">
        <v>204</v>
      </c>
      <c r="AA233" s="5">
        <v>21.93</v>
      </c>
      <c r="AB233" s="5" t="s">
        <v>17</v>
      </c>
      <c r="AC233" s="5">
        <v>14.6</v>
      </c>
      <c r="AD233" s="5" t="s">
        <v>17</v>
      </c>
      <c r="AE233" s="5" t="s">
        <v>17</v>
      </c>
      <c r="AF233" s="5" t="s">
        <v>17</v>
      </c>
      <c r="AG233" s="81">
        <v>16.989999999999998</v>
      </c>
      <c r="AH233" s="28">
        <v>12.06</v>
      </c>
      <c r="AI233" s="40">
        <v>288.87</v>
      </c>
      <c r="AJ233" s="4">
        <v>13.3116</v>
      </c>
      <c r="AK233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13.3116</v>
      </c>
      <c r="AL233">
        <f>MATCH(SmallV[[#This Row],[t best]],SmallV[[#This Row],[t AR-BC]:[t V-H]],0)</f>
        <v>14</v>
      </c>
      <c r="AM233" t="str">
        <f>INDEX(SmallV[[#Headers],[t AR-BC]:[t V-H]],SmallV[[#This Row],[t Match]])</f>
        <v>t V-H</v>
      </c>
    </row>
    <row r="234" spans="1:39" ht="15" customHeight="1">
      <c r="A234" s="5" t="s">
        <v>56</v>
      </c>
      <c r="B234" s="5">
        <v>3</v>
      </c>
      <c r="C234" s="5">
        <v>25</v>
      </c>
      <c r="D234" s="5">
        <v>1</v>
      </c>
      <c r="E234" s="5">
        <v>2</v>
      </c>
      <c r="F234" s="5" t="s">
        <v>17</v>
      </c>
      <c r="G234" s="27">
        <v>3133.28</v>
      </c>
      <c r="H234" s="5" t="s">
        <v>17</v>
      </c>
      <c r="I234" s="5">
        <v>3133.3400299999998</v>
      </c>
      <c r="J234" s="5">
        <v>3385.81</v>
      </c>
      <c r="K234" s="10">
        <v>3473.15</v>
      </c>
      <c r="L234" s="5">
        <v>3133.28</v>
      </c>
      <c r="M234" s="5" t="s">
        <v>17</v>
      </c>
      <c r="N234" s="5" t="s">
        <v>17</v>
      </c>
      <c r="O234" s="7">
        <v>3352.4303599999998</v>
      </c>
      <c r="P234" s="80">
        <v>3133.28</v>
      </c>
      <c r="Q234" s="28">
        <v>3133.28</v>
      </c>
      <c r="R234" s="41">
        <v>3133.28</v>
      </c>
      <c r="S234" s="4">
        <v>3385.79</v>
      </c>
      <c r="T234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3133.28</v>
      </c>
      <c r="U234" s="5">
        <f>MATCH(SmallV[[#This Row],[Best]],SmallV[[#This Row],[AR-BC]:[V-H]],0)</f>
        <v>2</v>
      </c>
      <c r="V234" s="5" t="str">
        <f>INDEX(SmallV[[#Headers],[AR-BC]:[V-H]],SmallV[[#This Row],[Match]])</f>
        <v>CL-BC</v>
      </c>
      <c r="W234" s="5" t="s">
        <v>17</v>
      </c>
      <c r="X234" s="27">
        <v>7</v>
      </c>
      <c r="Y234" s="5" t="s">
        <v>17</v>
      </c>
      <c r="Z234">
        <v>444</v>
      </c>
      <c r="AA234" s="5">
        <v>37.71</v>
      </c>
      <c r="AB234" s="5" t="s">
        <v>17</v>
      </c>
      <c r="AC234" s="5">
        <v>31.9</v>
      </c>
      <c r="AD234" s="5" t="s">
        <v>17</v>
      </c>
      <c r="AE234" s="5" t="s">
        <v>17</v>
      </c>
      <c r="AF234" s="5" t="s">
        <v>17</v>
      </c>
      <c r="AG234" s="81">
        <v>10.4</v>
      </c>
      <c r="AH234" s="28">
        <v>20.91</v>
      </c>
      <c r="AI234" s="40">
        <v>9.23</v>
      </c>
      <c r="AJ234" s="4">
        <v>12.713100000000001</v>
      </c>
      <c r="AK234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7</v>
      </c>
      <c r="AL234">
        <f>MATCH(SmallV[[#This Row],[t best]],SmallV[[#This Row],[t AR-BC]:[t V-H]],0)</f>
        <v>2</v>
      </c>
      <c r="AM234" t="str">
        <f>INDEX(SmallV[[#Headers],[t AR-BC]:[t V-H]],SmallV[[#This Row],[t Match]])</f>
        <v>t CL-BC</v>
      </c>
    </row>
    <row r="235" spans="1:39" ht="15" customHeight="1">
      <c r="A235" s="5" t="s">
        <v>56</v>
      </c>
      <c r="B235" s="5">
        <v>3</v>
      </c>
      <c r="C235" s="5">
        <v>25</v>
      </c>
      <c r="D235" s="5">
        <v>2</v>
      </c>
      <c r="E235" s="5">
        <v>2</v>
      </c>
      <c r="F235" s="5" t="s">
        <v>17</v>
      </c>
      <c r="G235" s="27">
        <v>3501.14</v>
      </c>
      <c r="H235" s="5" t="s">
        <v>17</v>
      </c>
      <c r="I235" s="5">
        <v>3501.1400899999999</v>
      </c>
      <c r="J235" s="5">
        <v>3588.56</v>
      </c>
      <c r="K235" s="10">
        <v>3513.56</v>
      </c>
      <c r="L235" s="5">
        <v>3501.14</v>
      </c>
      <c r="M235" s="5" t="s">
        <v>17</v>
      </c>
      <c r="N235" s="5" t="s">
        <v>17</v>
      </c>
      <c r="O235" s="7">
        <v>3715.1696300000003</v>
      </c>
      <c r="P235" s="80">
        <v>3501.14</v>
      </c>
      <c r="Q235" s="28">
        <v>3501.14</v>
      </c>
      <c r="R235" s="41">
        <v>3501.14</v>
      </c>
      <c r="S235" s="4">
        <v>3781.74</v>
      </c>
      <c r="T235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3501.14</v>
      </c>
      <c r="U235" s="5">
        <f>MATCH(SmallV[[#This Row],[Best]],SmallV[[#This Row],[AR-BC]:[V-H]],0)</f>
        <v>2</v>
      </c>
      <c r="V235" s="5" t="str">
        <f>INDEX(SmallV[[#Headers],[AR-BC]:[V-H]],SmallV[[#This Row],[Match]])</f>
        <v>CL-BC</v>
      </c>
      <c r="W235" s="5" t="s">
        <v>17</v>
      </c>
      <c r="X235" s="27">
        <v>154</v>
      </c>
      <c r="Y235" s="5" t="s">
        <v>17</v>
      </c>
      <c r="Z235">
        <v>903</v>
      </c>
      <c r="AA235" s="5">
        <v>34.880000000000003</v>
      </c>
      <c r="AB235" s="5" t="s">
        <v>17</v>
      </c>
      <c r="AC235" s="5">
        <v>2397.3000000000002</v>
      </c>
      <c r="AD235" s="5" t="s">
        <v>17</v>
      </c>
      <c r="AE235" s="5" t="s">
        <v>17</v>
      </c>
      <c r="AF235" s="5" t="s">
        <v>17</v>
      </c>
      <c r="AG235" s="81">
        <v>625.78</v>
      </c>
      <c r="AH235" s="28">
        <v>26.14</v>
      </c>
      <c r="AI235" s="40">
        <v>3227.05</v>
      </c>
      <c r="AJ235" s="4">
        <v>14.7567</v>
      </c>
      <c r="AK235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14.7567</v>
      </c>
      <c r="AL235">
        <f>MATCH(SmallV[[#This Row],[t best]],SmallV[[#This Row],[t AR-BC]:[t V-H]],0)</f>
        <v>14</v>
      </c>
      <c r="AM235" t="str">
        <f>INDEX(SmallV[[#Headers],[t AR-BC]:[t V-H]],SmallV[[#This Row],[t Match]])</f>
        <v>t V-H</v>
      </c>
    </row>
    <row r="236" spans="1:39" ht="15" customHeight="1">
      <c r="A236" s="5" t="s">
        <v>56</v>
      </c>
      <c r="B236" s="5">
        <v>3</v>
      </c>
      <c r="C236" s="5">
        <v>25</v>
      </c>
      <c r="D236" s="5">
        <v>3</v>
      </c>
      <c r="E236" s="5">
        <v>2</v>
      </c>
      <c r="F236" s="5" t="s">
        <v>17</v>
      </c>
      <c r="G236" s="27">
        <v>3471.82</v>
      </c>
      <c r="H236" s="5" t="s">
        <v>17</v>
      </c>
      <c r="I236" s="5">
        <v>3471.8799100000001</v>
      </c>
      <c r="J236" s="5">
        <v>3553.27</v>
      </c>
      <c r="K236" s="10">
        <v>3478.72</v>
      </c>
      <c r="L236" s="5">
        <v>3471.82</v>
      </c>
      <c r="M236" s="5" t="s">
        <v>17</v>
      </c>
      <c r="N236" s="5" t="s">
        <v>17</v>
      </c>
      <c r="O236" s="7">
        <v>3553.0605799999998</v>
      </c>
      <c r="P236" s="66">
        <v>3471.82</v>
      </c>
      <c r="Q236" s="28">
        <v>3471.82</v>
      </c>
      <c r="R236" s="41">
        <v>3471.82</v>
      </c>
      <c r="S236" s="4">
        <v>3471.82</v>
      </c>
      <c r="T236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3471.82</v>
      </c>
      <c r="U236" s="5">
        <f>MATCH(SmallV[[#This Row],[Best]],SmallV[[#This Row],[AR-BC]:[V-H]],0)</f>
        <v>2</v>
      </c>
      <c r="V236" s="5" t="str">
        <f>INDEX(SmallV[[#Headers],[AR-BC]:[V-H]],SmallV[[#This Row],[Match]])</f>
        <v>CL-BC</v>
      </c>
      <c r="W236" s="5" t="s">
        <v>17</v>
      </c>
      <c r="X236" s="27">
        <v>39</v>
      </c>
      <c r="Y236" s="5" t="s">
        <v>17</v>
      </c>
      <c r="Z236">
        <v>242</v>
      </c>
      <c r="AA236" s="5">
        <v>32.299999999999997</v>
      </c>
      <c r="AB236" s="5" t="s">
        <v>17</v>
      </c>
      <c r="AC236" s="5">
        <v>790.1</v>
      </c>
      <c r="AD236" s="5" t="s">
        <v>17</v>
      </c>
      <c r="AE236" s="5" t="s">
        <v>17</v>
      </c>
      <c r="AF236" s="5" t="s">
        <v>17</v>
      </c>
      <c r="AG236" s="81">
        <v>23.63</v>
      </c>
      <c r="AH236" s="28">
        <v>21.57</v>
      </c>
      <c r="AI236" s="40">
        <v>235.25</v>
      </c>
      <c r="AJ236" s="4">
        <v>13.9079</v>
      </c>
      <c r="AK236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13.9079</v>
      </c>
      <c r="AL236">
        <f>MATCH(SmallV[[#This Row],[t best]],SmallV[[#This Row],[t AR-BC]:[t V-H]],0)</f>
        <v>14</v>
      </c>
      <c r="AM236" t="str">
        <f>INDEX(SmallV[[#Headers],[t AR-BC]:[t V-H]],SmallV[[#This Row],[t Match]])</f>
        <v>t V-H</v>
      </c>
    </row>
    <row r="237" spans="1:39" ht="15" customHeight="1">
      <c r="A237" s="5" t="s">
        <v>56</v>
      </c>
      <c r="B237" s="5">
        <v>3</v>
      </c>
      <c r="C237" s="5">
        <v>25</v>
      </c>
      <c r="D237" s="5">
        <v>4</v>
      </c>
      <c r="E237" s="5">
        <v>2</v>
      </c>
      <c r="F237" s="5" t="s">
        <v>17</v>
      </c>
      <c r="G237" s="27">
        <v>3247.61</v>
      </c>
      <c r="H237" s="5" t="s">
        <v>17</v>
      </c>
      <c r="I237" s="5">
        <v>3247.6399500000002</v>
      </c>
      <c r="J237" s="5">
        <v>3247.63</v>
      </c>
      <c r="K237" s="10">
        <v>3255.77</v>
      </c>
      <c r="L237" s="5">
        <v>3247.61</v>
      </c>
      <c r="M237" s="5" t="s">
        <v>17</v>
      </c>
      <c r="N237" s="5" t="s">
        <v>17</v>
      </c>
      <c r="O237" s="7">
        <v>3373.5601200000001</v>
      </c>
      <c r="P237" s="66">
        <v>3247.61</v>
      </c>
      <c r="Q237" s="28">
        <v>3247.61</v>
      </c>
      <c r="R237" s="41">
        <v>3247.61</v>
      </c>
      <c r="S237" s="4">
        <v>3247.61</v>
      </c>
      <c r="T237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3247.61</v>
      </c>
      <c r="U237" s="5">
        <f>MATCH(SmallV[[#This Row],[Best]],SmallV[[#This Row],[AR-BC]:[V-H]],0)</f>
        <v>2</v>
      </c>
      <c r="V237" s="5" t="str">
        <f>INDEX(SmallV[[#Headers],[AR-BC]:[V-H]],SmallV[[#This Row],[Match]])</f>
        <v>CL-BC</v>
      </c>
      <c r="W237" s="5" t="s">
        <v>17</v>
      </c>
      <c r="X237" s="27">
        <v>69</v>
      </c>
      <c r="Y237" s="5" t="s">
        <v>17</v>
      </c>
      <c r="Z237">
        <v>383</v>
      </c>
      <c r="AA237" s="5">
        <v>26.53</v>
      </c>
      <c r="AB237" s="5" t="s">
        <v>17</v>
      </c>
      <c r="AC237" s="5">
        <v>7200.2</v>
      </c>
      <c r="AD237" s="5" t="s">
        <v>17</v>
      </c>
      <c r="AE237" s="5" t="s">
        <v>17</v>
      </c>
      <c r="AF237" s="5" t="s">
        <v>17</v>
      </c>
      <c r="AG237" s="81">
        <v>27.19</v>
      </c>
      <c r="AH237" s="28">
        <v>24.86</v>
      </c>
      <c r="AI237" s="40">
        <v>78.569999999999993</v>
      </c>
      <c r="AJ237" s="4">
        <v>13.410500000000001</v>
      </c>
      <c r="AK237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13.410500000000001</v>
      </c>
      <c r="AL237">
        <f>MATCH(SmallV[[#This Row],[t best]],SmallV[[#This Row],[t AR-BC]:[t V-H]],0)</f>
        <v>14</v>
      </c>
      <c r="AM237" t="str">
        <f>INDEX(SmallV[[#Headers],[t AR-BC]:[t V-H]],SmallV[[#This Row],[t Match]])</f>
        <v>t V-H</v>
      </c>
    </row>
    <row r="238" spans="1:39" ht="15" customHeight="1">
      <c r="A238" s="5" t="s">
        <v>56</v>
      </c>
      <c r="B238" s="5">
        <v>3</v>
      </c>
      <c r="C238" s="5">
        <v>25</v>
      </c>
      <c r="D238" s="5">
        <v>5</v>
      </c>
      <c r="E238" s="5">
        <v>2</v>
      </c>
      <c r="F238" s="5" t="s">
        <v>17</v>
      </c>
      <c r="G238" s="27">
        <v>3506.7</v>
      </c>
      <c r="H238" s="5" t="s">
        <v>17</v>
      </c>
      <c r="I238" s="5">
        <v>3506.72001</v>
      </c>
      <c r="J238" s="5">
        <v>3506.71</v>
      </c>
      <c r="K238" s="10">
        <v>3837.6</v>
      </c>
      <c r="L238" s="5">
        <v>3506.7</v>
      </c>
      <c r="M238" s="5" t="s">
        <v>17</v>
      </c>
      <c r="N238" s="5" t="s">
        <v>17</v>
      </c>
      <c r="O238" s="7">
        <v>3832.4702499999999</v>
      </c>
      <c r="P238" s="66">
        <v>3506.7</v>
      </c>
      <c r="Q238" s="28">
        <v>3506.7</v>
      </c>
      <c r="R238" s="41">
        <v>3506.7</v>
      </c>
      <c r="S238" s="4">
        <v>3506.7</v>
      </c>
      <c r="T238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3506.7</v>
      </c>
      <c r="U238" s="5">
        <f>MATCH(SmallV[[#This Row],[Best]],SmallV[[#This Row],[AR-BC]:[V-H]],0)</f>
        <v>2</v>
      </c>
      <c r="V238" s="5" t="str">
        <f>INDEX(SmallV[[#Headers],[AR-BC]:[V-H]],SmallV[[#This Row],[Match]])</f>
        <v>CL-BC</v>
      </c>
      <c r="W238" s="5" t="s">
        <v>17</v>
      </c>
      <c r="X238" s="27">
        <v>7</v>
      </c>
      <c r="Y238" s="5" t="s">
        <v>17</v>
      </c>
      <c r="Z238">
        <v>198</v>
      </c>
      <c r="AA238" s="5">
        <v>29.58</v>
      </c>
      <c r="AB238" s="5" t="s">
        <v>17</v>
      </c>
      <c r="AC238" s="5">
        <v>288.10000000000002</v>
      </c>
      <c r="AD238" s="5" t="s">
        <v>17</v>
      </c>
      <c r="AE238" s="5" t="s">
        <v>17</v>
      </c>
      <c r="AF238" s="5" t="s">
        <v>17</v>
      </c>
      <c r="AG238" s="81">
        <v>26.91</v>
      </c>
      <c r="AH238" s="28">
        <v>19.63</v>
      </c>
      <c r="AI238" s="40">
        <v>179.53</v>
      </c>
      <c r="AJ238" s="4">
        <v>13.8508</v>
      </c>
      <c r="AK238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7</v>
      </c>
      <c r="AL238">
        <f>MATCH(SmallV[[#This Row],[t best]],SmallV[[#This Row],[t AR-BC]:[t V-H]],0)</f>
        <v>2</v>
      </c>
      <c r="AM238" t="str">
        <f>INDEX(SmallV[[#Headers],[t AR-BC]:[t V-H]],SmallV[[#This Row],[t Match]])</f>
        <v>t CL-BC</v>
      </c>
    </row>
    <row r="239" spans="1:39" ht="15" customHeight="1">
      <c r="A239" s="5" t="s">
        <v>56</v>
      </c>
      <c r="B239" s="5">
        <v>3</v>
      </c>
      <c r="C239" s="5">
        <v>30</v>
      </c>
      <c r="D239" s="5">
        <v>1</v>
      </c>
      <c r="E239" s="5">
        <v>2</v>
      </c>
      <c r="F239" s="5" t="s">
        <v>17</v>
      </c>
      <c r="G239" s="27">
        <v>3803.78</v>
      </c>
      <c r="H239" s="5" t="s">
        <v>17</v>
      </c>
      <c r="I239" s="5">
        <v>3803.7800999999999</v>
      </c>
      <c r="J239" s="5">
        <v>4081.11</v>
      </c>
      <c r="K239" s="10">
        <v>4286.01</v>
      </c>
      <c r="L239" s="5">
        <v>3803.78</v>
      </c>
      <c r="M239" s="5" t="s">
        <v>17</v>
      </c>
      <c r="N239" s="5" t="s">
        <v>17</v>
      </c>
      <c r="O239" s="7">
        <v>4660.7698399999999</v>
      </c>
      <c r="P239" s="80">
        <v>3803.78</v>
      </c>
      <c r="Q239" s="28">
        <v>3803.78</v>
      </c>
      <c r="R239" s="41">
        <v>3803.78</v>
      </c>
      <c r="S239" s="4">
        <v>3803.78</v>
      </c>
      <c r="T239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3803.78</v>
      </c>
      <c r="U239" s="5">
        <f>MATCH(SmallV[[#This Row],[Best]],SmallV[[#This Row],[AR-BC]:[V-H]],0)</f>
        <v>2</v>
      </c>
      <c r="V239" s="5" t="str">
        <f>INDEX(SmallV[[#Headers],[AR-BC]:[V-H]],SmallV[[#This Row],[Match]])</f>
        <v>CL-BC</v>
      </c>
      <c r="W239" s="5" t="s">
        <v>17</v>
      </c>
      <c r="X239" s="27">
        <v>26</v>
      </c>
      <c r="Y239" s="5" t="s">
        <v>17</v>
      </c>
      <c r="Z239">
        <v>551</v>
      </c>
      <c r="AA239" s="5">
        <v>46.42</v>
      </c>
      <c r="AB239" s="5" t="s">
        <v>17</v>
      </c>
      <c r="AC239" s="5">
        <v>1064.3</v>
      </c>
      <c r="AD239" s="5" t="s">
        <v>17</v>
      </c>
      <c r="AE239" s="5" t="s">
        <v>17</v>
      </c>
      <c r="AF239" s="5" t="s">
        <v>17</v>
      </c>
      <c r="AG239" s="81">
        <v>112.07</v>
      </c>
      <c r="AH239" s="28">
        <v>38.6</v>
      </c>
      <c r="AI239" s="40">
        <v>355.7</v>
      </c>
      <c r="AJ239" s="4">
        <v>18.084499999999998</v>
      </c>
      <c r="AK239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18.084499999999998</v>
      </c>
      <c r="AL239">
        <f>MATCH(SmallV[[#This Row],[t best]],SmallV[[#This Row],[t AR-BC]:[t V-H]],0)</f>
        <v>14</v>
      </c>
      <c r="AM239" t="str">
        <f>INDEX(SmallV[[#Headers],[t AR-BC]:[t V-H]],SmallV[[#This Row],[t Match]])</f>
        <v>t V-H</v>
      </c>
    </row>
    <row r="240" spans="1:39" ht="15" customHeight="1">
      <c r="A240" s="5" t="s">
        <v>56</v>
      </c>
      <c r="B240" s="5">
        <v>3</v>
      </c>
      <c r="C240" s="5">
        <v>30</v>
      </c>
      <c r="D240" s="5">
        <v>2</v>
      </c>
      <c r="E240" s="5">
        <v>2</v>
      </c>
      <c r="F240" s="5" t="s">
        <v>17</v>
      </c>
      <c r="G240" s="27">
        <v>3645.2</v>
      </c>
      <c r="H240" s="5" t="s">
        <v>17</v>
      </c>
      <c r="I240" s="5">
        <v>3645.19992</v>
      </c>
      <c r="J240" s="5">
        <v>3685.94</v>
      </c>
      <c r="K240" s="10">
        <v>3965.19</v>
      </c>
      <c r="L240" s="5">
        <v>3645.2</v>
      </c>
      <c r="M240" s="5" t="s">
        <v>17</v>
      </c>
      <c r="N240" s="5" t="s">
        <v>17</v>
      </c>
      <c r="O240" s="7">
        <v>4226.5002100000002</v>
      </c>
      <c r="P240" s="66">
        <v>3645.2</v>
      </c>
      <c r="Q240" s="28">
        <v>3645.2</v>
      </c>
      <c r="R240" s="41">
        <v>3645.2</v>
      </c>
      <c r="S240" s="4">
        <v>3759.91</v>
      </c>
      <c r="T240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3645.19992</v>
      </c>
      <c r="U240" s="5">
        <f>MATCH(SmallV[[#This Row],[Best]],SmallV[[#This Row],[AR-BC]:[V-H]],0)</f>
        <v>4</v>
      </c>
      <c r="V240" s="5" t="str">
        <f>INDEX(SmallV[[#Headers],[AR-BC]:[V-H]],SmallV[[#This Row],[Match]])</f>
        <v>AR-H2</v>
      </c>
      <c r="W240" s="5" t="s">
        <v>17</v>
      </c>
      <c r="X240" s="27">
        <v>51</v>
      </c>
      <c r="Y240" s="5" t="s">
        <v>17</v>
      </c>
      <c r="Z240">
        <v>1053</v>
      </c>
      <c r="AA240" s="5">
        <v>40.549999999999997</v>
      </c>
      <c r="AB240" s="5" t="s">
        <v>17</v>
      </c>
      <c r="AC240" s="5">
        <v>280</v>
      </c>
      <c r="AD240" s="5" t="s">
        <v>17</v>
      </c>
      <c r="AE240" s="5" t="s">
        <v>17</v>
      </c>
      <c r="AF240" s="5" t="s">
        <v>17</v>
      </c>
      <c r="AG240" s="81">
        <v>63.56</v>
      </c>
      <c r="AH240" s="28">
        <v>40.049999999999997</v>
      </c>
      <c r="AI240" s="40">
        <v>43.52</v>
      </c>
      <c r="AJ240" s="4">
        <v>21.066199999999998</v>
      </c>
      <c r="AK240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21.066199999999998</v>
      </c>
      <c r="AL240">
        <f>MATCH(SmallV[[#This Row],[t best]],SmallV[[#This Row],[t AR-BC]:[t V-H]],0)</f>
        <v>14</v>
      </c>
      <c r="AM240" t="str">
        <f>INDEX(SmallV[[#Headers],[t AR-BC]:[t V-H]],SmallV[[#This Row],[t Match]])</f>
        <v>t V-H</v>
      </c>
    </row>
    <row r="241" spans="1:39" ht="15" customHeight="1">
      <c r="A241" s="5" t="s">
        <v>56</v>
      </c>
      <c r="B241" s="5">
        <v>3</v>
      </c>
      <c r="C241" s="5">
        <v>30</v>
      </c>
      <c r="D241" s="5">
        <v>3</v>
      </c>
      <c r="E241" s="5">
        <v>2</v>
      </c>
      <c r="F241" s="5" t="s">
        <v>17</v>
      </c>
      <c r="G241" s="27">
        <v>3616.18</v>
      </c>
      <c r="H241" s="5" t="s">
        <v>17</v>
      </c>
      <c r="I241" s="5">
        <v>3616.1999700000001</v>
      </c>
      <c r="J241" s="5">
        <v>3616.19</v>
      </c>
      <c r="K241" s="10">
        <v>3878.77</v>
      </c>
      <c r="L241" s="5">
        <v>3616.18</v>
      </c>
      <c r="M241" s="5" t="s">
        <v>17</v>
      </c>
      <c r="N241" s="5" t="s">
        <v>17</v>
      </c>
      <c r="O241" s="7">
        <v>3856.6599299999998</v>
      </c>
      <c r="P241" s="66">
        <v>3616.18</v>
      </c>
      <c r="Q241" s="28">
        <v>3616.18</v>
      </c>
      <c r="R241" s="41">
        <v>3616.18</v>
      </c>
      <c r="S241" s="4">
        <v>3616.18</v>
      </c>
      <c r="T241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3616.18</v>
      </c>
      <c r="U241" s="5">
        <f>MATCH(SmallV[[#This Row],[Best]],SmallV[[#This Row],[AR-BC]:[V-H]],0)</f>
        <v>2</v>
      </c>
      <c r="V241" s="5" t="str">
        <f>INDEX(SmallV[[#Headers],[AR-BC]:[V-H]],SmallV[[#This Row],[Match]])</f>
        <v>CL-BC</v>
      </c>
      <c r="W241" s="5" t="s">
        <v>17</v>
      </c>
      <c r="X241" s="27">
        <v>16</v>
      </c>
      <c r="Y241" s="5" t="s">
        <v>17</v>
      </c>
      <c r="Z241">
        <v>398</v>
      </c>
      <c r="AA241" s="5">
        <v>44.01</v>
      </c>
      <c r="AB241" s="5" t="s">
        <v>17</v>
      </c>
      <c r="AC241" s="5">
        <v>79.8</v>
      </c>
      <c r="AD241" s="5" t="s">
        <v>17</v>
      </c>
      <c r="AE241" s="5" t="s">
        <v>17</v>
      </c>
      <c r="AF241" s="5" t="s">
        <v>17</v>
      </c>
      <c r="AG241" s="81">
        <v>26.53</v>
      </c>
      <c r="AH241" s="28">
        <v>35.18</v>
      </c>
      <c r="AI241" s="40">
        <v>9.94</v>
      </c>
      <c r="AJ241" s="4">
        <v>18.619900000000001</v>
      </c>
      <c r="AK241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9.94</v>
      </c>
      <c r="AL241">
        <f>MATCH(SmallV[[#This Row],[t best]],SmallV[[#This Row],[t AR-BC]:[t V-H]],0)</f>
        <v>13</v>
      </c>
      <c r="AM241" t="str">
        <f>INDEX(SmallV[[#Headers],[t AR-BC]:[t V-H]],SmallV[[#This Row],[t Match]])</f>
        <v>t G-BC</v>
      </c>
    </row>
    <row r="242" spans="1:39" ht="15" customHeight="1">
      <c r="A242" s="5" t="s">
        <v>56</v>
      </c>
      <c r="B242" s="5">
        <v>3</v>
      </c>
      <c r="C242" s="5">
        <v>30</v>
      </c>
      <c r="D242" s="5">
        <v>4</v>
      </c>
      <c r="E242" s="5">
        <v>2</v>
      </c>
      <c r="F242" s="5" t="s">
        <v>17</v>
      </c>
      <c r="G242" s="27">
        <v>3598.08</v>
      </c>
      <c r="H242" s="5" t="s">
        <v>17</v>
      </c>
      <c r="I242" s="5">
        <v>3651.6598800000002</v>
      </c>
      <c r="J242" s="5">
        <v>3652.06</v>
      </c>
      <c r="K242" s="10">
        <v>3642.96</v>
      </c>
      <c r="L242" s="5">
        <v>3614.5</v>
      </c>
      <c r="M242" s="5" t="s">
        <v>17</v>
      </c>
      <c r="N242" s="5" t="s">
        <v>17</v>
      </c>
      <c r="O242" s="7">
        <v>4469.62961</v>
      </c>
      <c r="P242" s="66">
        <v>3598.08</v>
      </c>
      <c r="Q242" s="28">
        <v>3609.98</v>
      </c>
      <c r="R242" s="41">
        <v>3598.08</v>
      </c>
      <c r="S242" s="4">
        <v>4017.33</v>
      </c>
      <c r="T242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3598.08</v>
      </c>
      <c r="U242" s="5">
        <f>MATCH(SmallV[[#This Row],[Best]],SmallV[[#This Row],[AR-BC]:[V-H]],0)</f>
        <v>2</v>
      </c>
      <c r="V242" s="5" t="str">
        <f>INDEX(SmallV[[#Headers],[AR-BC]:[V-H]],SmallV[[#This Row],[Match]])</f>
        <v>CL-BC</v>
      </c>
      <c r="W242" s="5" t="s">
        <v>17</v>
      </c>
      <c r="X242" s="27">
        <v>303</v>
      </c>
      <c r="Y242" s="5" t="s">
        <v>17</v>
      </c>
      <c r="Z242">
        <v>547</v>
      </c>
      <c r="AA242" s="5">
        <v>45.92</v>
      </c>
      <c r="AB242" s="5" t="s">
        <v>17</v>
      </c>
      <c r="AC242" s="5">
        <v>7200.6</v>
      </c>
      <c r="AD242" s="5" t="s">
        <v>17</v>
      </c>
      <c r="AE242" s="5" t="s">
        <v>17</v>
      </c>
      <c r="AF242" s="5" t="s">
        <v>17</v>
      </c>
      <c r="AG242" s="81">
        <v>170.64</v>
      </c>
      <c r="AH242" s="28">
        <v>45.69</v>
      </c>
      <c r="AI242" s="40">
        <v>359.35</v>
      </c>
      <c r="AJ242" s="4">
        <v>23.525700000000001</v>
      </c>
      <c r="AK242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23.525700000000001</v>
      </c>
      <c r="AL242">
        <f>MATCH(SmallV[[#This Row],[t best]],SmallV[[#This Row],[t AR-BC]:[t V-H]],0)</f>
        <v>14</v>
      </c>
      <c r="AM242" t="str">
        <f>INDEX(SmallV[[#Headers],[t AR-BC]:[t V-H]],SmallV[[#This Row],[t Match]])</f>
        <v>t V-H</v>
      </c>
    </row>
    <row r="243" spans="1:39" ht="15" customHeight="1">
      <c r="A243" s="5" t="s">
        <v>56</v>
      </c>
      <c r="B243" s="5">
        <v>3</v>
      </c>
      <c r="C243" s="5">
        <v>30</v>
      </c>
      <c r="D243" s="5">
        <v>5</v>
      </c>
      <c r="E243" s="5">
        <v>2</v>
      </c>
      <c r="F243" s="5" t="s">
        <v>17</v>
      </c>
      <c r="G243" s="27">
        <v>3215.86</v>
      </c>
      <c r="H243" s="5" t="s">
        <v>17</v>
      </c>
      <c r="I243" s="5">
        <v>3215.8601100000001</v>
      </c>
      <c r="J243" s="5">
        <v>3303.6</v>
      </c>
      <c r="K243" s="10">
        <v>3226.6</v>
      </c>
      <c r="L243" s="5">
        <v>3215.86</v>
      </c>
      <c r="M243" s="5" t="s">
        <v>17</v>
      </c>
      <c r="N243" s="5" t="s">
        <v>17</v>
      </c>
      <c r="O243" s="7">
        <v>4095.2707500000001</v>
      </c>
      <c r="P243" s="66">
        <v>3215.86</v>
      </c>
      <c r="Q243" s="28">
        <v>3215.86</v>
      </c>
      <c r="R243" s="41">
        <v>3215.86</v>
      </c>
      <c r="S243" s="4">
        <v>3383.18</v>
      </c>
      <c r="T243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3215.86</v>
      </c>
      <c r="U243" s="5">
        <f>MATCH(SmallV[[#This Row],[Best]],SmallV[[#This Row],[AR-BC]:[V-H]],0)</f>
        <v>2</v>
      </c>
      <c r="V243" s="5" t="str">
        <f>INDEX(SmallV[[#Headers],[AR-BC]:[V-H]],SmallV[[#This Row],[Match]])</f>
        <v>CL-BC</v>
      </c>
      <c r="W243" s="5" t="s">
        <v>17</v>
      </c>
      <c r="X243" s="27">
        <v>62</v>
      </c>
      <c r="Y243" s="5" t="s">
        <v>17</v>
      </c>
      <c r="Z243">
        <v>432</v>
      </c>
      <c r="AA243" s="5">
        <v>46.82</v>
      </c>
      <c r="AB243" s="5" t="s">
        <v>17</v>
      </c>
      <c r="AC243" s="5">
        <v>7201</v>
      </c>
      <c r="AD243" s="5" t="s">
        <v>17</v>
      </c>
      <c r="AE243" s="5" t="s">
        <v>17</v>
      </c>
      <c r="AF243" s="5" t="s">
        <v>17</v>
      </c>
      <c r="AG243" s="81">
        <v>182.89</v>
      </c>
      <c r="AH243" s="28">
        <v>38.26</v>
      </c>
      <c r="AI243" s="40">
        <v>203.47</v>
      </c>
      <c r="AJ243" s="4">
        <v>13.953799999999999</v>
      </c>
      <c r="AK243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13.953799999999999</v>
      </c>
      <c r="AL243">
        <f>MATCH(SmallV[[#This Row],[t best]],SmallV[[#This Row],[t AR-BC]:[t V-H]],0)</f>
        <v>14</v>
      </c>
      <c r="AM243" t="str">
        <f>INDEX(SmallV[[#Headers],[t AR-BC]:[t V-H]],SmallV[[#This Row],[t Match]])</f>
        <v>t V-H</v>
      </c>
    </row>
    <row r="244" spans="1:39" ht="15" customHeight="1">
      <c r="A244" s="5" t="s">
        <v>56</v>
      </c>
      <c r="B244" s="5">
        <v>3</v>
      </c>
      <c r="C244" s="5">
        <v>35</v>
      </c>
      <c r="D244" s="5">
        <v>1</v>
      </c>
      <c r="E244" s="5">
        <v>2</v>
      </c>
      <c r="F244" s="5" t="s">
        <v>17</v>
      </c>
      <c r="G244" s="27">
        <v>3597.9</v>
      </c>
      <c r="H244" s="5" t="s">
        <v>17</v>
      </c>
      <c r="I244" s="5">
        <v>3597.89986</v>
      </c>
      <c r="J244" s="5">
        <v>3597.9</v>
      </c>
      <c r="K244" s="10">
        <v>3597.9</v>
      </c>
      <c r="L244" s="5">
        <v>6830.47</v>
      </c>
      <c r="M244" s="5" t="s">
        <v>17</v>
      </c>
      <c r="N244" s="5" t="s">
        <v>17</v>
      </c>
      <c r="O244" s="7">
        <v>4211.7797500000006</v>
      </c>
      <c r="P244" s="80">
        <v>3597.9</v>
      </c>
      <c r="Q244" s="28">
        <v>3597.9</v>
      </c>
      <c r="R244" s="41">
        <v>3597.9</v>
      </c>
      <c r="S244" s="4">
        <v>3597.9</v>
      </c>
      <c r="T244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3597.89986</v>
      </c>
      <c r="U244" s="5">
        <f>MATCH(SmallV[[#This Row],[Best]],SmallV[[#This Row],[AR-BC]:[V-H]],0)</f>
        <v>4</v>
      </c>
      <c r="V244" s="5" t="str">
        <f>INDEX(SmallV[[#Headers],[AR-BC]:[V-H]],SmallV[[#This Row],[Match]])</f>
        <v>AR-H2</v>
      </c>
      <c r="W244" s="5" t="s">
        <v>17</v>
      </c>
      <c r="X244" s="27">
        <v>59</v>
      </c>
      <c r="Y244" s="5" t="s">
        <v>17</v>
      </c>
      <c r="Z244">
        <v>1150</v>
      </c>
      <c r="AA244" s="5">
        <v>54.95</v>
      </c>
      <c r="AB244" s="5" t="s">
        <v>17</v>
      </c>
      <c r="AC244" s="5">
        <v>7201.2</v>
      </c>
      <c r="AD244" s="5" t="s">
        <v>17</v>
      </c>
      <c r="AE244" s="5" t="s">
        <v>17</v>
      </c>
      <c r="AF244" s="5" t="s">
        <v>17</v>
      </c>
      <c r="AG244" s="81">
        <v>68.2</v>
      </c>
      <c r="AH244" s="28">
        <v>58.3</v>
      </c>
      <c r="AI244" s="40">
        <v>62.44</v>
      </c>
      <c r="AJ244" s="4">
        <v>19.421099999999999</v>
      </c>
      <c r="AK244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19.421099999999999</v>
      </c>
      <c r="AL244">
        <f>MATCH(SmallV[[#This Row],[t best]],SmallV[[#This Row],[t AR-BC]:[t V-H]],0)</f>
        <v>14</v>
      </c>
      <c r="AM244" t="str">
        <f>INDEX(SmallV[[#Headers],[t AR-BC]:[t V-H]],SmallV[[#This Row],[t Match]])</f>
        <v>t V-H</v>
      </c>
    </row>
    <row r="245" spans="1:39" ht="15" customHeight="1">
      <c r="A245" s="5" t="s">
        <v>56</v>
      </c>
      <c r="B245" s="5">
        <v>3</v>
      </c>
      <c r="C245" s="5">
        <v>35</v>
      </c>
      <c r="D245" s="5">
        <v>2</v>
      </c>
      <c r="E245" s="5">
        <v>2</v>
      </c>
      <c r="F245" s="5" t="s">
        <v>17</v>
      </c>
      <c r="G245" s="27">
        <v>3854.6</v>
      </c>
      <c r="H245" s="5" t="s">
        <v>17</v>
      </c>
      <c r="I245" s="5">
        <v>3928.12</v>
      </c>
      <c r="J245" s="5">
        <v>3996.02</v>
      </c>
      <c r="K245" s="10">
        <v>3958.02</v>
      </c>
      <c r="L245" s="5">
        <v>3854.6</v>
      </c>
      <c r="M245" s="5" t="s">
        <v>17</v>
      </c>
      <c r="N245" s="5" t="s">
        <v>17</v>
      </c>
      <c r="O245" s="7">
        <v>4586.4188299999996</v>
      </c>
      <c r="P245" s="80">
        <v>3854.6</v>
      </c>
      <c r="Q245" s="28">
        <v>3854.6</v>
      </c>
      <c r="R245" s="41">
        <v>3854.6</v>
      </c>
      <c r="S245" s="4">
        <v>4176.07</v>
      </c>
      <c r="T245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3854.6</v>
      </c>
      <c r="U245" s="5">
        <f>MATCH(SmallV[[#This Row],[Best]],SmallV[[#This Row],[AR-BC]:[V-H]],0)</f>
        <v>2</v>
      </c>
      <c r="V245" s="5" t="str">
        <f>INDEX(SmallV[[#Headers],[AR-BC]:[V-H]],SmallV[[#This Row],[Match]])</f>
        <v>CL-BC</v>
      </c>
      <c r="W245" s="5" t="s">
        <v>17</v>
      </c>
      <c r="X245" s="27">
        <v>108</v>
      </c>
      <c r="Y245" s="5" t="s">
        <v>17</v>
      </c>
      <c r="Z245">
        <v>1046</v>
      </c>
      <c r="AA245" s="5">
        <v>58.89</v>
      </c>
      <c r="AB245" s="5" t="s">
        <v>17</v>
      </c>
      <c r="AC245" s="5">
        <v>7231.5</v>
      </c>
      <c r="AD245" s="5" t="s">
        <v>17</v>
      </c>
      <c r="AE245" s="5" t="s">
        <v>17</v>
      </c>
      <c r="AF245" s="5" t="s">
        <v>17</v>
      </c>
      <c r="AG245" s="81">
        <v>241.34</v>
      </c>
      <c r="AH245" s="28">
        <v>72.650000000000006</v>
      </c>
      <c r="AI245" s="40">
        <v>96.09</v>
      </c>
      <c r="AJ245" s="4">
        <v>20.9435</v>
      </c>
      <c r="AK245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20.9435</v>
      </c>
      <c r="AL245">
        <f>MATCH(SmallV[[#This Row],[t best]],SmallV[[#This Row],[t AR-BC]:[t V-H]],0)</f>
        <v>14</v>
      </c>
      <c r="AM245" t="str">
        <f>INDEX(SmallV[[#Headers],[t AR-BC]:[t V-H]],SmallV[[#This Row],[t Match]])</f>
        <v>t V-H</v>
      </c>
    </row>
    <row r="246" spans="1:39" ht="15" customHeight="1">
      <c r="A246" s="5" t="s">
        <v>56</v>
      </c>
      <c r="B246" s="5">
        <v>3</v>
      </c>
      <c r="C246" s="5">
        <v>35</v>
      </c>
      <c r="D246" s="5">
        <v>3</v>
      </c>
      <c r="E246" s="5">
        <v>2</v>
      </c>
      <c r="F246" s="5" t="s">
        <v>17</v>
      </c>
      <c r="G246" s="27">
        <v>4184.0600000000004</v>
      </c>
      <c r="H246" s="5" t="s">
        <v>17</v>
      </c>
      <c r="I246" s="5">
        <v>4184.0600100000001</v>
      </c>
      <c r="J246" s="5">
        <v>4293.78</v>
      </c>
      <c r="K246" s="10">
        <v>4184.0600000000004</v>
      </c>
      <c r="L246" s="5">
        <v>4184.0600000000004</v>
      </c>
      <c r="M246" s="5" t="s">
        <v>17</v>
      </c>
      <c r="N246" s="5" t="s">
        <v>17</v>
      </c>
      <c r="O246" s="7">
        <v>5101.5495099999998</v>
      </c>
      <c r="P246" s="80">
        <v>4184.0600000000004</v>
      </c>
      <c r="Q246" s="28">
        <v>4184.0600000000004</v>
      </c>
      <c r="R246" s="41">
        <v>4184.0600000000004</v>
      </c>
      <c r="S246" s="4">
        <v>4184.0600000000004</v>
      </c>
      <c r="T246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4184.0600000000004</v>
      </c>
      <c r="U246" s="5">
        <f>MATCH(SmallV[[#This Row],[Best]],SmallV[[#This Row],[AR-BC]:[V-H]],0)</f>
        <v>2</v>
      </c>
      <c r="V246" s="5" t="str">
        <f>INDEX(SmallV[[#Headers],[AR-BC]:[V-H]],SmallV[[#This Row],[Match]])</f>
        <v>CL-BC</v>
      </c>
      <c r="W246" s="5" t="s">
        <v>17</v>
      </c>
      <c r="X246" s="27">
        <v>105</v>
      </c>
      <c r="Y246" s="5" t="s">
        <v>17</v>
      </c>
      <c r="Z246">
        <v>1000</v>
      </c>
      <c r="AA246" s="5">
        <v>62.5</v>
      </c>
      <c r="AB246" s="5" t="s">
        <v>17</v>
      </c>
      <c r="AC246" s="5">
        <v>1241.0999999999999</v>
      </c>
      <c r="AD246" s="5" t="s">
        <v>17</v>
      </c>
      <c r="AE246" s="5" t="s">
        <v>17</v>
      </c>
      <c r="AF246" s="5" t="s">
        <v>17</v>
      </c>
      <c r="AG246" s="81">
        <v>22.11</v>
      </c>
      <c r="AH246" s="28">
        <v>57.46</v>
      </c>
      <c r="AI246" s="40">
        <v>501.24</v>
      </c>
      <c r="AJ246" s="4">
        <v>19.749600000000001</v>
      </c>
      <c r="AK246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19.749600000000001</v>
      </c>
      <c r="AL246">
        <f>MATCH(SmallV[[#This Row],[t best]],SmallV[[#This Row],[t AR-BC]:[t V-H]],0)</f>
        <v>14</v>
      </c>
      <c r="AM246" t="str">
        <f>INDEX(SmallV[[#Headers],[t AR-BC]:[t V-H]],SmallV[[#This Row],[t Match]])</f>
        <v>t V-H</v>
      </c>
    </row>
    <row r="247" spans="1:39" ht="15" customHeight="1">
      <c r="A247" s="5" t="s">
        <v>56</v>
      </c>
      <c r="B247" s="5">
        <v>3</v>
      </c>
      <c r="C247" s="5">
        <v>35</v>
      </c>
      <c r="D247" s="5">
        <v>4</v>
      </c>
      <c r="E247" s="5">
        <v>2</v>
      </c>
      <c r="F247" s="5" t="s">
        <v>17</v>
      </c>
      <c r="G247" s="27">
        <v>3441.32</v>
      </c>
      <c r="H247" s="5" t="s">
        <v>17</v>
      </c>
      <c r="I247" s="5">
        <v>3441.3800200000001</v>
      </c>
      <c r="J247" s="5">
        <v>3441.35</v>
      </c>
      <c r="K247" s="10">
        <v>3441.32</v>
      </c>
      <c r="L247" s="5">
        <v>3441.32</v>
      </c>
      <c r="M247" s="5" t="s">
        <v>17</v>
      </c>
      <c r="N247" s="5" t="s">
        <v>17</v>
      </c>
      <c r="O247" s="7">
        <v>4188.5296799999996</v>
      </c>
      <c r="P247" s="80">
        <v>3441.32</v>
      </c>
      <c r="Q247" s="28">
        <v>3441.32</v>
      </c>
      <c r="R247" s="41">
        <v>3441.32</v>
      </c>
      <c r="S247" s="4">
        <v>3441.32</v>
      </c>
      <c r="T247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3441.32</v>
      </c>
      <c r="U247" s="5">
        <f>MATCH(SmallV[[#This Row],[Best]],SmallV[[#This Row],[AR-BC]:[V-H]],0)</f>
        <v>2</v>
      </c>
      <c r="V247" s="5" t="str">
        <f>INDEX(SmallV[[#Headers],[AR-BC]:[V-H]],SmallV[[#This Row],[Match]])</f>
        <v>CL-BC</v>
      </c>
      <c r="W247" s="5" t="s">
        <v>17</v>
      </c>
      <c r="X247" s="27">
        <v>22</v>
      </c>
      <c r="Y247" s="5" t="s">
        <v>17</v>
      </c>
      <c r="Z247">
        <v>1104</v>
      </c>
      <c r="AA247" s="5">
        <v>57.54</v>
      </c>
      <c r="AB247" s="5" t="s">
        <v>17</v>
      </c>
      <c r="AC247" s="5">
        <v>7209.2</v>
      </c>
      <c r="AD247" s="5" t="s">
        <v>17</v>
      </c>
      <c r="AE247" s="5" t="s">
        <v>17</v>
      </c>
      <c r="AF247" s="5" t="s">
        <v>17</v>
      </c>
      <c r="AG247" s="81">
        <v>37.61</v>
      </c>
      <c r="AH247" s="28">
        <v>58.88</v>
      </c>
      <c r="AI247" s="40">
        <v>284.49</v>
      </c>
      <c r="AJ247" s="4">
        <v>19.089400000000001</v>
      </c>
      <c r="AK247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19.089400000000001</v>
      </c>
      <c r="AL247">
        <f>MATCH(SmallV[[#This Row],[t best]],SmallV[[#This Row],[t AR-BC]:[t V-H]],0)</f>
        <v>14</v>
      </c>
      <c r="AM247" t="str">
        <f>INDEX(SmallV[[#Headers],[t AR-BC]:[t V-H]],SmallV[[#This Row],[t Match]])</f>
        <v>t V-H</v>
      </c>
    </row>
    <row r="248" spans="1:39" ht="15" customHeight="1">
      <c r="A248" s="5" t="s">
        <v>56</v>
      </c>
      <c r="B248" s="5">
        <v>3</v>
      </c>
      <c r="C248" s="5">
        <v>35</v>
      </c>
      <c r="D248" s="5">
        <v>5</v>
      </c>
      <c r="E248" s="5">
        <v>2</v>
      </c>
      <c r="F248" s="5" t="s">
        <v>17</v>
      </c>
      <c r="G248" s="27">
        <v>3593.64</v>
      </c>
      <c r="H248" s="5" t="s">
        <v>17</v>
      </c>
      <c r="I248" s="5">
        <v>3593.6999799999999</v>
      </c>
      <c r="J248" s="5">
        <v>3634.89</v>
      </c>
      <c r="K248" s="10">
        <v>3593.64</v>
      </c>
      <c r="L248" s="5">
        <v>6284.37</v>
      </c>
      <c r="M248" s="5" t="s">
        <v>17</v>
      </c>
      <c r="N248" s="5" t="s">
        <v>17</v>
      </c>
      <c r="O248" s="7">
        <v>4351.7903100000003</v>
      </c>
      <c r="P248" s="66">
        <v>3593.64</v>
      </c>
      <c r="Q248" s="28">
        <v>3593.64</v>
      </c>
      <c r="R248" s="41">
        <v>3593.64</v>
      </c>
      <c r="S248" s="4">
        <v>3593.64</v>
      </c>
      <c r="T248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3593.64</v>
      </c>
      <c r="U248" s="5">
        <f>MATCH(SmallV[[#This Row],[Best]],SmallV[[#This Row],[AR-BC]:[V-H]],0)</f>
        <v>2</v>
      </c>
      <c r="V248" s="5" t="str">
        <f>INDEX(SmallV[[#Headers],[AR-BC]:[V-H]],SmallV[[#This Row],[Match]])</f>
        <v>CL-BC</v>
      </c>
      <c r="W248" s="5" t="s">
        <v>17</v>
      </c>
      <c r="X248" s="27">
        <v>76</v>
      </c>
      <c r="Y248" s="5" t="s">
        <v>17</v>
      </c>
      <c r="Z248">
        <v>510</v>
      </c>
      <c r="AA248" s="5">
        <v>62.56</v>
      </c>
      <c r="AB248" s="5" t="s">
        <v>17</v>
      </c>
      <c r="AC248" s="5">
        <v>7202.8</v>
      </c>
      <c r="AD248" s="5" t="s">
        <v>17</v>
      </c>
      <c r="AE248" s="5" t="s">
        <v>17</v>
      </c>
      <c r="AF248" s="5" t="s">
        <v>17</v>
      </c>
      <c r="AG248" s="81">
        <v>12.44</v>
      </c>
      <c r="AH248" s="28">
        <v>57.75</v>
      </c>
      <c r="AI248" s="40">
        <v>255.58</v>
      </c>
      <c r="AJ248" s="4">
        <v>19.043099999999999</v>
      </c>
      <c r="AK248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19.043099999999999</v>
      </c>
      <c r="AL248">
        <f>MATCH(SmallV[[#This Row],[t best]],SmallV[[#This Row],[t AR-BC]:[t V-H]],0)</f>
        <v>14</v>
      </c>
      <c r="AM248" t="str">
        <f>INDEX(SmallV[[#Headers],[t AR-BC]:[t V-H]],SmallV[[#This Row],[t Match]])</f>
        <v>t V-H</v>
      </c>
    </row>
    <row r="249" spans="1:39" ht="15" customHeight="1">
      <c r="A249" s="5" t="s">
        <v>56</v>
      </c>
      <c r="B249" s="5">
        <v>3</v>
      </c>
      <c r="C249" s="5">
        <v>40</v>
      </c>
      <c r="D249" s="5">
        <v>1</v>
      </c>
      <c r="E249" s="5">
        <v>2</v>
      </c>
      <c r="F249" s="5" t="s">
        <v>17</v>
      </c>
      <c r="G249" s="27">
        <v>3992.46</v>
      </c>
      <c r="H249" s="5" t="s">
        <v>17</v>
      </c>
      <c r="I249" s="5">
        <v>3992.9200900000001</v>
      </c>
      <c r="J249" s="5">
        <v>3992.49</v>
      </c>
      <c r="K249" s="10">
        <v>3992.46</v>
      </c>
      <c r="L249" s="5">
        <v>6559.46</v>
      </c>
      <c r="M249" s="5" t="s">
        <v>17</v>
      </c>
      <c r="N249" s="5" t="s">
        <v>17</v>
      </c>
      <c r="O249" s="7">
        <v>4721.8207199999997</v>
      </c>
      <c r="P249" s="80">
        <v>3992.46</v>
      </c>
      <c r="Q249" s="28">
        <v>3992.46</v>
      </c>
      <c r="R249" s="41">
        <v>3992.46</v>
      </c>
      <c r="S249" s="4">
        <v>4013.12</v>
      </c>
      <c r="T249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3992.46</v>
      </c>
      <c r="U249" s="5">
        <f>MATCH(SmallV[[#This Row],[Best]],SmallV[[#This Row],[AR-BC]:[V-H]],0)</f>
        <v>2</v>
      </c>
      <c r="V249" s="5" t="str">
        <f>INDEX(SmallV[[#Headers],[AR-BC]:[V-H]],SmallV[[#This Row],[Match]])</f>
        <v>CL-BC</v>
      </c>
      <c r="W249" s="5" t="s">
        <v>17</v>
      </c>
      <c r="X249" s="27">
        <v>73</v>
      </c>
      <c r="Y249" s="5" t="s">
        <v>17</v>
      </c>
      <c r="Z249">
        <v>1346</v>
      </c>
      <c r="AA249" s="5">
        <v>74.709999999999994</v>
      </c>
      <c r="AB249" s="5" t="s">
        <v>17</v>
      </c>
      <c r="AC249" s="5">
        <v>7217.4</v>
      </c>
      <c r="AD249" s="5" t="s">
        <v>17</v>
      </c>
      <c r="AE249" s="5" t="s">
        <v>17</v>
      </c>
      <c r="AF249" s="5" t="s">
        <v>17</v>
      </c>
      <c r="AG249" s="81">
        <v>309.11</v>
      </c>
      <c r="AH249" s="28">
        <v>80.400000000000006</v>
      </c>
      <c r="AI249" s="40">
        <v>6317.55</v>
      </c>
      <c r="AJ249" s="4">
        <v>24.209399999999999</v>
      </c>
      <c r="AK249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24.209399999999999</v>
      </c>
      <c r="AL249">
        <f>MATCH(SmallV[[#This Row],[t best]],SmallV[[#This Row],[t AR-BC]:[t V-H]],0)</f>
        <v>14</v>
      </c>
      <c r="AM249" t="str">
        <f>INDEX(SmallV[[#Headers],[t AR-BC]:[t V-H]],SmallV[[#This Row],[t Match]])</f>
        <v>t V-H</v>
      </c>
    </row>
    <row r="250" spans="1:39" ht="15" customHeight="1">
      <c r="A250" s="5" t="s">
        <v>56</v>
      </c>
      <c r="B250" s="5">
        <v>3</v>
      </c>
      <c r="C250" s="5">
        <v>40</v>
      </c>
      <c r="D250" s="5">
        <v>2</v>
      </c>
      <c r="E250" s="5">
        <v>2</v>
      </c>
      <c r="F250" s="5" t="s">
        <v>17</v>
      </c>
      <c r="G250" s="27">
        <v>4180.07</v>
      </c>
      <c r="H250" s="5" t="s">
        <v>17</v>
      </c>
      <c r="I250" s="5">
        <v>4216.8499700000002</v>
      </c>
      <c r="J250" s="5">
        <v>4217.0200000000004</v>
      </c>
      <c r="K250" s="10">
        <v>4434.8100000000004</v>
      </c>
      <c r="L250" s="5">
        <v>7849.94</v>
      </c>
      <c r="M250" s="5" t="s">
        <v>17</v>
      </c>
      <c r="N250" s="5" t="s">
        <v>17</v>
      </c>
      <c r="O250" s="7">
        <v>5059.6383000000005</v>
      </c>
      <c r="P250" s="66">
        <v>4180.07</v>
      </c>
      <c r="Q250" s="28">
        <v>4182.07</v>
      </c>
      <c r="R250" s="41">
        <v>4180.07</v>
      </c>
      <c r="S250" s="4">
        <v>4190.8999999999996</v>
      </c>
      <c r="T250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4180.07</v>
      </c>
      <c r="U250" s="5">
        <f>MATCH(SmallV[[#This Row],[Best]],SmallV[[#This Row],[AR-BC]:[V-H]],0)</f>
        <v>2</v>
      </c>
      <c r="V250" s="5" t="str">
        <f>INDEX(SmallV[[#Headers],[AR-BC]:[V-H]],SmallV[[#This Row],[Match]])</f>
        <v>CL-BC</v>
      </c>
      <c r="W250" s="5" t="s">
        <v>17</v>
      </c>
      <c r="X250" s="27">
        <v>3583</v>
      </c>
      <c r="Y250" s="5" t="s">
        <v>17</v>
      </c>
      <c r="Z250">
        <v>2402</v>
      </c>
      <c r="AA250" s="5">
        <v>84.57</v>
      </c>
      <c r="AB250" s="5" t="s">
        <v>17</v>
      </c>
      <c r="AC250" s="5">
        <v>7200.7</v>
      </c>
      <c r="AD250" s="5" t="s">
        <v>17</v>
      </c>
      <c r="AE250" s="5" t="s">
        <v>17</v>
      </c>
      <c r="AF250" s="5" t="s">
        <v>17</v>
      </c>
      <c r="AG250" s="81">
        <v>2029.48</v>
      </c>
      <c r="AH250" s="28">
        <v>109.32</v>
      </c>
      <c r="AI250" s="40">
        <v>1309.9100000000001</v>
      </c>
      <c r="AJ250" s="4">
        <v>19.2012</v>
      </c>
      <c r="AK250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19.2012</v>
      </c>
      <c r="AL250">
        <f>MATCH(SmallV[[#This Row],[t best]],SmallV[[#This Row],[t AR-BC]:[t V-H]],0)</f>
        <v>14</v>
      </c>
      <c r="AM250" t="str">
        <f>INDEX(SmallV[[#Headers],[t AR-BC]:[t V-H]],SmallV[[#This Row],[t Match]])</f>
        <v>t V-H</v>
      </c>
    </row>
    <row r="251" spans="1:39" ht="15" customHeight="1">
      <c r="A251" s="5" t="s">
        <v>56</v>
      </c>
      <c r="B251" s="5">
        <v>3</v>
      </c>
      <c r="C251" s="5">
        <v>40</v>
      </c>
      <c r="D251" s="5">
        <v>3</v>
      </c>
      <c r="E251" s="5">
        <v>2</v>
      </c>
      <c r="F251" s="5" t="s">
        <v>17</v>
      </c>
      <c r="G251" s="27">
        <v>4105.58</v>
      </c>
      <c r="H251" s="5" t="s">
        <v>17</v>
      </c>
      <c r="I251" s="5">
        <v>4105.6600099999996</v>
      </c>
      <c r="J251" s="5">
        <v>4176.28</v>
      </c>
      <c r="K251" s="10">
        <v>4125.58</v>
      </c>
      <c r="L251" s="5">
        <v>7190.11</v>
      </c>
      <c r="M251" s="27" t="s">
        <v>17</v>
      </c>
      <c r="N251" s="5" t="s">
        <v>17</v>
      </c>
      <c r="O251" s="7">
        <v>4922.31016</v>
      </c>
      <c r="P251" s="66">
        <v>4105.58</v>
      </c>
      <c r="Q251" s="28">
        <v>4137.8999999999996</v>
      </c>
      <c r="R251" s="41">
        <v>4105.58</v>
      </c>
      <c r="S251" s="4">
        <v>4125.58</v>
      </c>
      <c r="T251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4105.58</v>
      </c>
      <c r="U251" s="5">
        <f>MATCH(SmallV[[#This Row],[Best]],SmallV[[#This Row],[AR-BC]:[V-H]],0)</f>
        <v>2</v>
      </c>
      <c r="V251" s="5" t="str">
        <f>INDEX(SmallV[[#Headers],[AR-BC]:[V-H]],SmallV[[#This Row],[Match]])</f>
        <v>CL-BC</v>
      </c>
      <c r="W251" s="5" t="s">
        <v>17</v>
      </c>
      <c r="X251" s="27">
        <v>184</v>
      </c>
      <c r="Y251" s="5" t="s">
        <v>17</v>
      </c>
      <c r="Z251">
        <v>938</v>
      </c>
      <c r="AA251" s="5">
        <v>102.58</v>
      </c>
      <c r="AB251" s="5" t="s">
        <v>17</v>
      </c>
      <c r="AC251" s="5">
        <v>7201.6</v>
      </c>
      <c r="AD251" s="27" t="s">
        <v>17</v>
      </c>
      <c r="AE251" s="5" t="s">
        <v>17</v>
      </c>
      <c r="AF251" s="5" t="s">
        <v>17</v>
      </c>
      <c r="AG251" s="81">
        <v>56.24</v>
      </c>
      <c r="AH251" s="28">
        <v>84.3</v>
      </c>
      <c r="AI251" s="40">
        <v>154.15</v>
      </c>
      <c r="AJ251" s="4">
        <v>24.648299999999999</v>
      </c>
      <c r="AK251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24.648299999999999</v>
      </c>
      <c r="AL251">
        <f>MATCH(SmallV[[#This Row],[t best]],SmallV[[#This Row],[t AR-BC]:[t V-H]],0)</f>
        <v>14</v>
      </c>
      <c r="AM251" t="str">
        <f>INDEX(SmallV[[#Headers],[t AR-BC]:[t V-H]],SmallV[[#This Row],[t Match]])</f>
        <v>t V-H</v>
      </c>
    </row>
    <row r="252" spans="1:39" ht="15" customHeight="1">
      <c r="A252" s="5" t="s">
        <v>56</v>
      </c>
      <c r="B252" s="5">
        <v>3</v>
      </c>
      <c r="C252" s="5">
        <v>40</v>
      </c>
      <c r="D252" s="5">
        <v>4</v>
      </c>
      <c r="E252" s="5">
        <v>2</v>
      </c>
      <c r="F252" s="5" t="s">
        <v>17</v>
      </c>
      <c r="G252" s="27">
        <v>3736.78</v>
      </c>
      <c r="H252" s="5" t="s">
        <v>17</v>
      </c>
      <c r="I252" s="5">
        <v>3736.82008</v>
      </c>
      <c r="J252" s="5">
        <v>3736.8</v>
      </c>
      <c r="K252" s="10">
        <v>3736.78</v>
      </c>
      <c r="L252" s="5">
        <v>3736.78</v>
      </c>
      <c r="M252" s="5" t="s">
        <v>17</v>
      </c>
      <c r="N252" s="5" t="s">
        <v>17</v>
      </c>
      <c r="O252" s="7">
        <v>4423.24</v>
      </c>
      <c r="P252" s="66">
        <v>3736.78</v>
      </c>
      <c r="Q252" s="28">
        <v>3736.78</v>
      </c>
      <c r="R252" s="41">
        <v>3736.78</v>
      </c>
      <c r="S252" s="4">
        <v>3736.78</v>
      </c>
      <c r="T252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3736.78</v>
      </c>
      <c r="U252" s="5">
        <f>MATCH(SmallV[[#This Row],[Best]],SmallV[[#This Row],[AR-BC]:[V-H]],0)</f>
        <v>2</v>
      </c>
      <c r="V252" s="5" t="str">
        <f>INDEX(SmallV[[#Headers],[AR-BC]:[V-H]],SmallV[[#This Row],[Match]])</f>
        <v>CL-BC</v>
      </c>
      <c r="W252" s="5" t="s">
        <v>17</v>
      </c>
      <c r="X252" s="27">
        <v>37</v>
      </c>
      <c r="Y252" s="5" t="s">
        <v>17</v>
      </c>
      <c r="Z252">
        <v>850</v>
      </c>
      <c r="AA252" s="5">
        <v>71.53</v>
      </c>
      <c r="AB252" s="5" t="s">
        <v>17</v>
      </c>
      <c r="AC252" s="5">
        <v>7200.4</v>
      </c>
      <c r="AD252" s="5" t="s">
        <v>17</v>
      </c>
      <c r="AE252" s="5" t="s">
        <v>17</v>
      </c>
      <c r="AF252" s="5" t="s">
        <v>17</v>
      </c>
      <c r="AG252" s="81">
        <v>120.32</v>
      </c>
      <c r="AH252" s="28">
        <v>81.83</v>
      </c>
      <c r="AI252" s="40">
        <v>111.64</v>
      </c>
      <c r="AJ252" s="4">
        <v>22.578700000000001</v>
      </c>
      <c r="AK252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22.578700000000001</v>
      </c>
      <c r="AL252">
        <f>MATCH(SmallV[[#This Row],[t best]],SmallV[[#This Row],[t AR-BC]:[t V-H]],0)</f>
        <v>14</v>
      </c>
      <c r="AM252" t="str">
        <f>INDEX(SmallV[[#Headers],[t AR-BC]:[t V-H]],SmallV[[#This Row],[t Match]])</f>
        <v>t V-H</v>
      </c>
    </row>
    <row r="253" spans="1:39" ht="15" customHeight="1">
      <c r="A253" s="5" t="s">
        <v>56</v>
      </c>
      <c r="B253" s="5">
        <v>3</v>
      </c>
      <c r="C253" s="5">
        <v>40</v>
      </c>
      <c r="D253" s="5">
        <v>5</v>
      </c>
      <c r="E253" s="5">
        <v>2</v>
      </c>
      <c r="F253" s="5" t="s">
        <v>17</v>
      </c>
      <c r="G253" s="27">
        <v>3895.46</v>
      </c>
      <c r="H253" s="5" t="s">
        <v>17</v>
      </c>
      <c r="I253" s="5">
        <v>3895.46002</v>
      </c>
      <c r="J253" s="5">
        <v>4016.46</v>
      </c>
      <c r="K253" s="10">
        <v>3995.62</v>
      </c>
      <c r="L253" s="5">
        <v>3895.46</v>
      </c>
      <c r="M253" s="5" t="s">
        <v>17</v>
      </c>
      <c r="N253" s="5" t="s">
        <v>17</v>
      </c>
      <c r="O253" s="7">
        <v>4610.8096299999997</v>
      </c>
      <c r="P253" s="66">
        <v>3895.46</v>
      </c>
      <c r="Q253" s="28">
        <v>3895.46</v>
      </c>
      <c r="R253" s="41">
        <v>3895.46</v>
      </c>
      <c r="S253" s="4">
        <v>3895.46</v>
      </c>
      <c r="T253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3895.46</v>
      </c>
      <c r="U253" s="5">
        <f>MATCH(SmallV[[#This Row],[Best]],SmallV[[#This Row],[AR-BC]:[V-H]],0)</f>
        <v>2</v>
      </c>
      <c r="V253" s="5" t="str">
        <f>INDEX(SmallV[[#Headers],[AR-BC]:[V-H]],SmallV[[#This Row],[Match]])</f>
        <v>CL-BC</v>
      </c>
      <c r="W253" s="5" t="s">
        <v>17</v>
      </c>
      <c r="X253" s="27">
        <v>298</v>
      </c>
      <c r="Y253" s="5" t="s">
        <v>17</v>
      </c>
      <c r="Z253">
        <v>2205</v>
      </c>
      <c r="AA253" s="5">
        <v>74.77</v>
      </c>
      <c r="AB253" s="5" t="s">
        <v>17</v>
      </c>
      <c r="AC253" s="5">
        <v>6012.3</v>
      </c>
      <c r="AD253" s="5" t="s">
        <v>17</v>
      </c>
      <c r="AE253" s="5" t="s">
        <v>17</v>
      </c>
      <c r="AF253" s="5" t="s">
        <v>17</v>
      </c>
      <c r="AG253" s="81">
        <v>706.04</v>
      </c>
      <c r="AH253" s="28">
        <v>92.54</v>
      </c>
      <c r="AI253" s="40">
        <v>274.77</v>
      </c>
      <c r="AJ253" s="4">
        <v>25.299099999999999</v>
      </c>
      <c r="AK253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25.299099999999999</v>
      </c>
      <c r="AL253">
        <f>MATCH(SmallV[[#This Row],[t best]],SmallV[[#This Row],[t AR-BC]:[t V-H]],0)</f>
        <v>14</v>
      </c>
      <c r="AM253" t="str">
        <f>INDEX(SmallV[[#Headers],[t AR-BC]:[t V-H]],SmallV[[#This Row],[t Match]])</f>
        <v>t V-H</v>
      </c>
    </row>
    <row r="254" spans="1:39" ht="15" customHeight="1">
      <c r="A254" s="5" t="s">
        <v>56</v>
      </c>
      <c r="B254" s="5">
        <v>3</v>
      </c>
      <c r="C254" s="5">
        <v>45</v>
      </c>
      <c r="D254" s="5">
        <v>1</v>
      </c>
      <c r="E254" s="5">
        <v>2</v>
      </c>
      <c r="F254" s="5" t="s">
        <v>17</v>
      </c>
      <c r="G254" s="5">
        <v>4077.86</v>
      </c>
      <c r="H254" s="5" t="s">
        <v>17</v>
      </c>
      <c r="I254" s="5">
        <v>4110.85988</v>
      </c>
      <c r="J254" s="5">
        <v>4300.42</v>
      </c>
      <c r="K254" s="10">
        <v>4479.3599999999997</v>
      </c>
      <c r="L254" s="5" t="s">
        <v>17</v>
      </c>
      <c r="M254" s="5" t="s">
        <v>17</v>
      </c>
      <c r="N254" s="5" t="s">
        <v>17</v>
      </c>
      <c r="O254" s="7">
        <v>5110.4980699999996</v>
      </c>
      <c r="P254" s="80">
        <v>4077.86</v>
      </c>
      <c r="Q254" s="28">
        <v>4077.86</v>
      </c>
      <c r="R254" s="41">
        <v>4077.86</v>
      </c>
      <c r="S254" s="4">
        <v>4077.86</v>
      </c>
      <c r="T254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4077.86</v>
      </c>
      <c r="U254" s="5">
        <f>MATCH(SmallV[[#This Row],[Best]],SmallV[[#This Row],[AR-BC]:[V-H]],0)</f>
        <v>2</v>
      </c>
      <c r="V254" s="5" t="str">
        <f>INDEX(SmallV[[#Headers],[AR-BC]:[V-H]],SmallV[[#This Row],[Match]])</f>
        <v>CL-BC</v>
      </c>
      <c r="W254" s="5" t="s">
        <v>17</v>
      </c>
      <c r="X254" s="5">
        <v>46</v>
      </c>
      <c r="Y254" s="5" t="s">
        <v>17</v>
      </c>
      <c r="Z254">
        <v>1577</v>
      </c>
      <c r="AA254" s="5">
        <v>99.65</v>
      </c>
      <c r="AB254" s="5" t="s">
        <v>17</v>
      </c>
      <c r="AC254" s="5">
        <v>7225.9</v>
      </c>
      <c r="AD254" s="5" t="s">
        <v>17</v>
      </c>
      <c r="AE254" s="5" t="s">
        <v>17</v>
      </c>
      <c r="AF254" s="5" t="s">
        <v>17</v>
      </c>
      <c r="AG254" s="81">
        <v>142.4</v>
      </c>
      <c r="AH254" s="28">
        <v>133.72999999999999</v>
      </c>
      <c r="AI254" s="40">
        <v>41.91</v>
      </c>
      <c r="AJ254" s="4">
        <v>24.877700000000001</v>
      </c>
      <c r="AK254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24.877700000000001</v>
      </c>
      <c r="AL254">
        <f>MATCH(SmallV[[#This Row],[t best]],SmallV[[#This Row],[t AR-BC]:[t V-H]],0)</f>
        <v>14</v>
      </c>
      <c r="AM254" t="str">
        <f>INDEX(SmallV[[#Headers],[t AR-BC]:[t V-H]],SmallV[[#This Row],[t Match]])</f>
        <v>t V-H</v>
      </c>
    </row>
    <row r="255" spans="1:39" ht="15" customHeight="1">
      <c r="A255" s="5" t="s">
        <v>56</v>
      </c>
      <c r="B255" s="5">
        <v>3</v>
      </c>
      <c r="C255" s="5">
        <v>45</v>
      </c>
      <c r="D255" s="5">
        <v>2</v>
      </c>
      <c r="E255" s="5">
        <v>2</v>
      </c>
      <c r="F255" s="5" t="s">
        <v>17</v>
      </c>
      <c r="G255" s="5">
        <v>4183.68</v>
      </c>
      <c r="H255" s="5" t="s">
        <v>17</v>
      </c>
      <c r="I255" s="5">
        <v>4183.7198799999996</v>
      </c>
      <c r="J255" s="5">
        <v>4189.49</v>
      </c>
      <c r="K255" s="10">
        <v>4989.1099999999997</v>
      </c>
      <c r="L255" s="5">
        <v>8034.48</v>
      </c>
      <c r="M255" s="5" t="s">
        <v>17</v>
      </c>
      <c r="N255" s="5" t="s">
        <v>17</v>
      </c>
      <c r="O255" s="7">
        <v>5434.7814100000005</v>
      </c>
      <c r="P255" s="80">
        <v>4183.68</v>
      </c>
      <c r="Q255" s="28">
        <v>4183.68</v>
      </c>
      <c r="R255" s="41">
        <v>4183.68</v>
      </c>
      <c r="S255" s="4">
        <v>4183.68</v>
      </c>
      <c r="T255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4183.68</v>
      </c>
      <c r="U255" s="5">
        <f>MATCH(SmallV[[#This Row],[Best]],SmallV[[#This Row],[AR-BC]:[V-H]],0)</f>
        <v>2</v>
      </c>
      <c r="V255" s="5" t="str">
        <f>INDEX(SmallV[[#Headers],[AR-BC]:[V-H]],SmallV[[#This Row],[Match]])</f>
        <v>CL-BC</v>
      </c>
      <c r="W255" s="5" t="s">
        <v>17</v>
      </c>
      <c r="X255" s="5">
        <v>92</v>
      </c>
      <c r="Y255" s="5" t="s">
        <v>17</v>
      </c>
      <c r="Z255">
        <v>1625</v>
      </c>
      <c r="AA255" s="5">
        <v>102.37</v>
      </c>
      <c r="AB255" s="5" t="s">
        <v>17</v>
      </c>
      <c r="AC255" s="5">
        <v>7204.5</v>
      </c>
      <c r="AD255" s="5" t="s">
        <v>17</v>
      </c>
      <c r="AE255" s="5" t="s">
        <v>17</v>
      </c>
      <c r="AF255" s="5" t="s">
        <v>17</v>
      </c>
      <c r="AG255" s="81">
        <v>1434.34</v>
      </c>
      <c r="AH255" s="28">
        <v>138.31</v>
      </c>
      <c r="AI255" s="40">
        <v>1004.36</v>
      </c>
      <c r="AJ255" s="4">
        <v>25.052600000000002</v>
      </c>
      <c r="AK255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25.052600000000002</v>
      </c>
      <c r="AL255">
        <f>MATCH(SmallV[[#This Row],[t best]],SmallV[[#This Row],[t AR-BC]:[t V-H]],0)</f>
        <v>14</v>
      </c>
      <c r="AM255" t="str">
        <f>INDEX(SmallV[[#Headers],[t AR-BC]:[t V-H]],SmallV[[#This Row],[t Match]])</f>
        <v>t V-H</v>
      </c>
    </row>
    <row r="256" spans="1:39" ht="15" customHeight="1">
      <c r="A256" s="5" t="s">
        <v>56</v>
      </c>
      <c r="B256" s="5">
        <v>3</v>
      </c>
      <c r="C256" s="5">
        <v>45</v>
      </c>
      <c r="D256" s="5">
        <v>3</v>
      </c>
      <c r="E256" s="5">
        <v>2</v>
      </c>
      <c r="F256" s="5" t="s">
        <v>17</v>
      </c>
      <c r="G256" s="5">
        <v>4121.72</v>
      </c>
      <c r="H256" s="5" t="s">
        <v>17</v>
      </c>
      <c r="I256" s="5">
        <v>4128.0799900000002</v>
      </c>
      <c r="J256" s="5">
        <v>4197.68</v>
      </c>
      <c r="K256" s="10">
        <v>4121.72</v>
      </c>
      <c r="L256" s="5">
        <v>7529.1</v>
      </c>
      <c r="M256" s="5" t="s">
        <v>17</v>
      </c>
      <c r="N256" s="5" t="s">
        <v>17</v>
      </c>
      <c r="O256" s="7">
        <v>4999.2711500000005</v>
      </c>
      <c r="P256" s="66">
        <v>4121.72</v>
      </c>
      <c r="Q256" s="28">
        <v>4121.72</v>
      </c>
      <c r="R256" s="41">
        <v>4121.72</v>
      </c>
      <c r="S256" s="4">
        <v>4121.72</v>
      </c>
      <c r="T256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4121.72</v>
      </c>
      <c r="U256" s="5">
        <f>MATCH(SmallV[[#This Row],[Best]],SmallV[[#This Row],[AR-BC]:[V-H]],0)</f>
        <v>2</v>
      </c>
      <c r="V256" s="5" t="str">
        <f>INDEX(SmallV[[#Headers],[AR-BC]:[V-H]],SmallV[[#This Row],[Match]])</f>
        <v>CL-BC</v>
      </c>
      <c r="W256" s="5" t="s">
        <v>17</v>
      </c>
      <c r="X256" s="5">
        <v>80</v>
      </c>
      <c r="Y256" s="5" t="s">
        <v>17</v>
      </c>
      <c r="Z256">
        <v>1423</v>
      </c>
      <c r="AA256" s="5">
        <v>121.9</v>
      </c>
      <c r="AB256" s="5" t="s">
        <v>17</v>
      </c>
      <c r="AC256" s="5">
        <v>7223.3</v>
      </c>
      <c r="AD256" s="5" t="s">
        <v>17</v>
      </c>
      <c r="AE256" s="5" t="s">
        <v>17</v>
      </c>
      <c r="AF256" s="5" t="s">
        <v>17</v>
      </c>
      <c r="AG256" s="81">
        <v>64.06</v>
      </c>
      <c r="AH256" s="28">
        <v>103.3</v>
      </c>
      <c r="AI256" s="40">
        <v>28.45</v>
      </c>
      <c r="AJ256" s="4">
        <v>24.5244</v>
      </c>
      <c r="AK256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24.5244</v>
      </c>
      <c r="AL256">
        <f>MATCH(SmallV[[#This Row],[t best]],SmallV[[#This Row],[t AR-BC]:[t V-H]],0)</f>
        <v>14</v>
      </c>
      <c r="AM256" t="str">
        <f>INDEX(SmallV[[#Headers],[t AR-BC]:[t V-H]],SmallV[[#This Row],[t Match]])</f>
        <v>t V-H</v>
      </c>
    </row>
    <row r="257" spans="1:39" ht="15" customHeight="1">
      <c r="A257" s="5" t="s">
        <v>56</v>
      </c>
      <c r="B257" s="5">
        <v>3</v>
      </c>
      <c r="C257" s="5">
        <v>45</v>
      </c>
      <c r="D257" s="5">
        <v>4</v>
      </c>
      <c r="E257" s="5">
        <v>2</v>
      </c>
      <c r="F257" s="5" t="s">
        <v>17</v>
      </c>
      <c r="G257" s="5">
        <v>4457.26</v>
      </c>
      <c r="H257" s="5" t="s">
        <v>17</v>
      </c>
      <c r="I257" s="5">
        <v>4519.2599200000004</v>
      </c>
      <c r="J257" s="5">
        <v>4550.16</v>
      </c>
      <c r="K257" s="10">
        <v>4900.3599999999997</v>
      </c>
      <c r="L257" s="5">
        <v>6823.64</v>
      </c>
      <c r="M257" s="5" t="s">
        <v>17</v>
      </c>
      <c r="N257" s="5" t="s">
        <v>17</v>
      </c>
      <c r="O257" s="7">
        <v>5428.4396100000004</v>
      </c>
      <c r="P257" s="66">
        <v>4457.26</v>
      </c>
      <c r="Q257" s="28">
        <v>4483.92</v>
      </c>
      <c r="R257" s="41">
        <v>4457.26</v>
      </c>
      <c r="S257" s="4">
        <v>4481.6000000000004</v>
      </c>
      <c r="T257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4457.26</v>
      </c>
      <c r="U257" s="5">
        <f>MATCH(SmallV[[#This Row],[Best]],SmallV[[#This Row],[AR-BC]:[V-H]],0)</f>
        <v>2</v>
      </c>
      <c r="V257" s="5" t="str">
        <f>INDEX(SmallV[[#Headers],[AR-BC]:[V-H]],SmallV[[#This Row],[Match]])</f>
        <v>CL-BC</v>
      </c>
      <c r="W257" s="5" t="s">
        <v>17</v>
      </c>
      <c r="X257" s="5">
        <v>5600</v>
      </c>
      <c r="Y257" s="5" t="s">
        <v>17</v>
      </c>
      <c r="Z257">
        <v>3043</v>
      </c>
      <c r="AA257" s="5">
        <v>111.01</v>
      </c>
      <c r="AB257" s="5" t="s">
        <v>17</v>
      </c>
      <c r="AC257" s="5">
        <v>7200.7</v>
      </c>
      <c r="AD257" s="5" t="s">
        <v>17</v>
      </c>
      <c r="AE257" s="5" t="s">
        <v>17</v>
      </c>
      <c r="AF257" s="5" t="s">
        <v>17</v>
      </c>
      <c r="AG257" s="81">
        <v>2221.33</v>
      </c>
      <c r="AH257" s="28">
        <v>155.01</v>
      </c>
      <c r="AI257" s="40">
        <v>547.05999999999995</v>
      </c>
      <c r="AJ257" s="4">
        <v>27.126000000000001</v>
      </c>
      <c r="AK257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27.126000000000001</v>
      </c>
      <c r="AL257">
        <f>MATCH(SmallV[[#This Row],[t best]],SmallV[[#This Row],[t AR-BC]:[t V-H]],0)</f>
        <v>14</v>
      </c>
      <c r="AM257" t="str">
        <f>INDEX(SmallV[[#Headers],[t AR-BC]:[t V-H]],SmallV[[#This Row],[t Match]])</f>
        <v>t V-H</v>
      </c>
    </row>
    <row r="258" spans="1:39" ht="15" customHeight="1">
      <c r="A258" s="5" t="s">
        <v>56</v>
      </c>
      <c r="B258" s="5">
        <v>3</v>
      </c>
      <c r="C258" s="5">
        <v>45</v>
      </c>
      <c r="D258" s="5">
        <v>5</v>
      </c>
      <c r="E258" s="5">
        <v>2</v>
      </c>
      <c r="F258" s="5" t="s">
        <v>17</v>
      </c>
      <c r="G258" s="5">
        <v>3911.98</v>
      </c>
      <c r="H258" s="5" t="s">
        <v>17</v>
      </c>
      <c r="I258" s="5">
        <v>3928.6199799999999</v>
      </c>
      <c r="J258" s="5">
        <v>3945.89</v>
      </c>
      <c r="K258" s="10">
        <v>4028.03</v>
      </c>
      <c r="L258" s="5">
        <v>7379.36</v>
      </c>
      <c r="M258" s="5" t="s">
        <v>17</v>
      </c>
      <c r="N258" s="5" t="s">
        <v>17</v>
      </c>
      <c r="O258" s="7">
        <v>4440.8602100000007</v>
      </c>
      <c r="P258" s="66">
        <v>3911.98</v>
      </c>
      <c r="Q258" s="28">
        <v>3911.98</v>
      </c>
      <c r="R258" s="41">
        <v>3911.98</v>
      </c>
      <c r="S258" s="4">
        <v>3924.62</v>
      </c>
      <c r="T258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3911.98</v>
      </c>
      <c r="U258" s="5">
        <f>MATCH(SmallV[[#This Row],[Best]],SmallV[[#This Row],[AR-BC]:[V-H]],0)</f>
        <v>2</v>
      </c>
      <c r="V258" s="5" t="str">
        <f>INDEX(SmallV[[#Headers],[AR-BC]:[V-H]],SmallV[[#This Row],[Match]])</f>
        <v>CL-BC</v>
      </c>
      <c r="W258" s="5" t="s">
        <v>17</v>
      </c>
      <c r="X258" s="5">
        <v>5749</v>
      </c>
      <c r="Y258" s="5" t="s">
        <v>17</v>
      </c>
      <c r="Z258">
        <v>3281</v>
      </c>
      <c r="AA258" s="5">
        <v>104.48</v>
      </c>
      <c r="AB258" s="5" t="s">
        <v>17</v>
      </c>
      <c r="AC258" s="5">
        <v>7200.4</v>
      </c>
      <c r="AD258" s="5" t="s">
        <v>17</v>
      </c>
      <c r="AE258" s="5" t="s">
        <v>17</v>
      </c>
      <c r="AF258" s="5" t="s">
        <v>17</v>
      </c>
      <c r="AG258" s="81">
        <v>504.44</v>
      </c>
      <c r="AH258" s="28">
        <v>144.46</v>
      </c>
      <c r="AI258" s="40">
        <v>657.71</v>
      </c>
      <c r="AJ258" s="4">
        <v>25.7532</v>
      </c>
      <c r="AK258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25.7532</v>
      </c>
      <c r="AL258">
        <f>MATCH(SmallV[[#This Row],[t best]],SmallV[[#This Row],[t AR-BC]:[t V-H]],0)</f>
        <v>14</v>
      </c>
      <c r="AM258" t="str">
        <f>INDEX(SmallV[[#Headers],[t AR-BC]:[t V-H]],SmallV[[#This Row],[t Match]])</f>
        <v>t V-H</v>
      </c>
    </row>
    <row r="259" spans="1:39" ht="15" customHeight="1">
      <c r="A259" s="5" t="s">
        <v>56</v>
      </c>
      <c r="B259" s="5">
        <v>3</v>
      </c>
      <c r="C259" s="5">
        <v>50</v>
      </c>
      <c r="D259" s="5">
        <v>1</v>
      </c>
      <c r="E259" s="5">
        <v>2</v>
      </c>
      <c r="F259" s="5" t="s">
        <v>17</v>
      </c>
      <c r="G259" s="5">
        <v>4567.16</v>
      </c>
      <c r="H259" s="5" t="s">
        <v>17</v>
      </c>
      <c r="I259" s="5">
        <v>4567.2000200000002</v>
      </c>
      <c r="J259" s="5">
        <v>4652.1400000000003</v>
      </c>
      <c r="K259" s="10">
        <v>4588.16</v>
      </c>
      <c r="L259" s="5">
        <v>7673.91</v>
      </c>
      <c r="M259" s="27">
        <v>4737.8599999999997</v>
      </c>
      <c r="N259" s="5" t="s">
        <v>17</v>
      </c>
      <c r="O259" s="7">
        <v>5255.2586099999999</v>
      </c>
      <c r="P259" s="80">
        <v>4567.16</v>
      </c>
      <c r="Q259" s="28">
        <v>4590.1000000000004</v>
      </c>
      <c r="R259" s="41">
        <v>4567.16</v>
      </c>
      <c r="S259" s="4">
        <v>4587.16</v>
      </c>
      <c r="T259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4567.16</v>
      </c>
      <c r="U259" s="5">
        <f>MATCH(SmallV[[#This Row],[Best]],SmallV[[#This Row],[AR-BC]:[V-H]],0)</f>
        <v>2</v>
      </c>
      <c r="V259" s="5" t="str">
        <f>INDEX(SmallV[[#Headers],[AR-BC]:[V-H]],SmallV[[#This Row],[Match]])</f>
        <v>CL-BC</v>
      </c>
      <c r="W259" s="5" t="s">
        <v>17</v>
      </c>
      <c r="X259" s="5">
        <v>1536</v>
      </c>
      <c r="Y259" s="5" t="s">
        <v>17</v>
      </c>
      <c r="Z259">
        <v>5114</v>
      </c>
      <c r="AA259" s="5">
        <v>139.88</v>
      </c>
      <c r="AB259" s="5" t="s">
        <v>17</v>
      </c>
      <c r="AC259" s="5">
        <v>7200.2</v>
      </c>
      <c r="AD259" s="27">
        <v>5400</v>
      </c>
      <c r="AE259" s="5" t="s">
        <v>17</v>
      </c>
      <c r="AF259" s="5" t="s">
        <v>17</v>
      </c>
      <c r="AG259" s="81">
        <v>1542.97</v>
      </c>
      <c r="AH259" s="28">
        <v>229.74</v>
      </c>
      <c r="AI259" s="40">
        <v>503.34</v>
      </c>
      <c r="AJ259" s="4">
        <v>28.075800000000001</v>
      </c>
      <c r="AK259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28.075800000000001</v>
      </c>
      <c r="AL259">
        <f>MATCH(SmallV[[#This Row],[t best]],SmallV[[#This Row],[t AR-BC]:[t V-H]],0)</f>
        <v>14</v>
      </c>
      <c r="AM259" t="str">
        <f>INDEX(SmallV[[#Headers],[t AR-BC]:[t V-H]],SmallV[[#This Row],[t Match]])</f>
        <v>t V-H</v>
      </c>
    </row>
    <row r="260" spans="1:39" ht="15" customHeight="1">
      <c r="A260" s="5" t="s">
        <v>56</v>
      </c>
      <c r="B260" s="5">
        <v>3</v>
      </c>
      <c r="C260" s="5">
        <v>50</v>
      </c>
      <c r="D260" s="5">
        <v>2</v>
      </c>
      <c r="E260" s="5">
        <v>2</v>
      </c>
      <c r="F260" s="5" t="s">
        <v>17</v>
      </c>
      <c r="G260" s="5">
        <v>4842.92</v>
      </c>
      <c r="H260" s="5" t="s">
        <v>17</v>
      </c>
      <c r="I260" s="5">
        <v>4885.6199800000004</v>
      </c>
      <c r="J260" s="5">
        <v>4883.9399999999996</v>
      </c>
      <c r="K260" s="10">
        <v>5106.8100000000004</v>
      </c>
      <c r="L260" s="5">
        <v>4943.3</v>
      </c>
      <c r="M260" s="5">
        <v>4842.92</v>
      </c>
      <c r="N260" s="5" t="s">
        <v>17</v>
      </c>
      <c r="O260" s="7">
        <v>6376.2103100000004</v>
      </c>
      <c r="P260" s="66">
        <v>4842.92</v>
      </c>
      <c r="Q260" s="28">
        <v>4842.92</v>
      </c>
      <c r="R260" s="41">
        <v>4842.92</v>
      </c>
      <c r="S260" s="4">
        <v>4842.92</v>
      </c>
      <c r="T260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4842.92</v>
      </c>
      <c r="U260" s="5">
        <f>MATCH(SmallV[[#This Row],[Best]],SmallV[[#This Row],[AR-BC]:[V-H]],0)</f>
        <v>2</v>
      </c>
      <c r="V260" s="5" t="str">
        <f>INDEX(SmallV[[#Headers],[AR-BC]:[V-H]],SmallV[[#This Row],[Match]])</f>
        <v>CL-BC</v>
      </c>
      <c r="W260" s="5" t="s">
        <v>17</v>
      </c>
      <c r="X260" s="5">
        <v>2707</v>
      </c>
      <c r="Y260" s="5" t="s">
        <v>17</v>
      </c>
      <c r="Z260">
        <v>2627</v>
      </c>
      <c r="AA260" s="5">
        <v>178.73</v>
      </c>
      <c r="AB260" s="5" t="s">
        <v>17</v>
      </c>
      <c r="AC260" s="5">
        <v>7200.4</v>
      </c>
      <c r="AD260" s="5">
        <v>891</v>
      </c>
      <c r="AE260" s="5" t="s">
        <v>17</v>
      </c>
      <c r="AF260" s="5" t="s">
        <v>17</v>
      </c>
      <c r="AG260" s="81">
        <v>618.99</v>
      </c>
      <c r="AH260" s="28">
        <v>210.51</v>
      </c>
      <c r="AI260" s="40">
        <v>589.58000000000004</v>
      </c>
      <c r="AJ260" s="4">
        <v>30.386700000000001</v>
      </c>
      <c r="AK260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30.386700000000001</v>
      </c>
      <c r="AL260">
        <f>MATCH(SmallV[[#This Row],[t best]],SmallV[[#This Row],[t AR-BC]:[t V-H]],0)</f>
        <v>14</v>
      </c>
      <c r="AM260" t="str">
        <f>INDEX(SmallV[[#Headers],[t AR-BC]:[t V-H]],SmallV[[#This Row],[t Match]])</f>
        <v>t V-H</v>
      </c>
    </row>
    <row r="261" spans="1:39" ht="15" customHeight="1">
      <c r="A261" s="5" t="s">
        <v>56</v>
      </c>
      <c r="B261" s="5">
        <v>3</v>
      </c>
      <c r="C261" s="5">
        <v>50</v>
      </c>
      <c r="D261" s="5">
        <v>3</v>
      </c>
      <c r="E261" s="5">
        <v>2</v>
      </c>
      <c r="F261" s="5" t="s">
        <v>17</v>
      </c>
      <c r="G261" s="5">
        <v>4730.3100000000004</v>
      </c>
      <c r="H261" s="5" t="s">
        <v>17</v>
      </c>
      <c r="I261" s="5">
        <v>4736.4401600000001</v>
      </c>
      <c r="J261" s="5">
        <v>4900.59</v>
      </c>
      <c r="K261" s="10">
        <v>4717.74</v>
      </c>
      <c r="L261" s="5">
        <v>8054.85</v>
      </c>
      <c r="M261" s="5">
        <v>4705.74</v>
      </c>
      <c r="N261" s="5" t="s">
        <v>17</v>
      </c>
      <c r="O261" s="7">
        <v>5610.32053</v>
      </c>
      <c r="P261" s="66">
        <v>4705.74</v>
      </c>
      <c r="Q261" s="28">
        <v>4709.4399999999996</v>
      </c>
      <c r="R261" s="41">
        <v>4705.74</v>
      </c>
      <c r="S261" s="4">
        <v>4705.74</v>
      </c>
      <c r="T261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4705.74</v>
      </c>
      <c r="U261" s="5">
        <f>MATCH(SmallV[[#This Row],[Best]],SmallV[[#This Row],[AR-BC]:[V-H]],0)</f>
        <v>8</v>
      </c>
      <c r="V261" s="5" t="str">
        <f>INDEX(SmallV[[#Headers],[AR-BC]:[V-H]],SmallV[[#This Row],[Match]])</f>
        <v>A-BC</v>
      </c>
      <c r="W261" s="5" t="s">
        <v>17</v>
      </c>
      <c r="X261" s="5">
        <v>7200</v>
      </c>
      <c r="Y261" s="5" t="s">
        <v>17</v>
      </c>
      <c r="Z261">
        <v>5010</v>
      </c>
      <c r="AA261" s="5">
        <v>118.34</v>
      </c>
      <c r="AB261" s="5" t="s">
        <v>17</v>
      </c>
      <c r="AC261" s="5">
        <v>7200.2</v>
      </c>
      <c r="AD261" s="5">
        <v>1832</v>
      </c>
      <c r="AE261" s="5" t="s">
        <v>17</v>
      </c>
      <c r="AF261" s="5" t="s">
        <v>17</v>
      </c>
      <c r="AG261" s="81">
        <v>641.79</v>
      </c>
      <c r="AH261" s="28">
        <v>215.88</v>
      </c>
      <c r="AI261" s="40">
        <v>601.66</v>
      </c>
      <c r="AJ261" s="4">
        <v>27.509399999999999</v>
      </c>
      <c r="AK261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27.509399999999999</v>
      </c>
      <c r="AL261">
        <f>MATCH(SmallV[[#This Row],[t best]],SmallV[[#This Row],[t AR-BC]:[t V-H]],0)</f>
        <v>14</v>
      </c>
      <c r="AM261" t="str">
        <f>INDEX(SmallV[[#Headers],[t AR-BC]:[t V-H]],SmallV[[#This Row],[t Match]])</f>
        <v>t V-H</v>
      </c>
    </row>
    <row r="262" spans="1:39" ht="15" customHeight="1">
      <c r="A262" s="5" t="s">
        <v>56</v>
      </c>
      <c r="B262" s="5">
        <v>3</v>
      </c>
      <c r="C262" s="5">
        <v>50</v>
      </c>
      <c r="D262" s="5">
        <v>4</v>
      </c>
      <c r="E262" s="5">
        <v>2</v>
      </c>
      <c r="F262" s="5" t="s">
        <v>17</v>
      </c>
      <c r="G262" s="5">
        <v>4662.84</v>
      </c>
      <c r="H262" s="5" t="s">
        <v>17</v>
      </c>
      <c r="I262" s="5">
        <v>4664.7397499999997</v>
      </c>
      <c r="J262" s="5">
        <v>4927.84</v>
      </c>
      <c r="K262" s="10">
        <v>5455.68</v>
      </c>
      <c r="L262" s="5">
        <v>6287.6</v>
      </c>
      <c r="M262" s="5">
        <v>4662.84</v>
      </c>
      <c r="N262" s="5" t="s">
        <v>17</v>
      </c>
      <c r="O262" s="7">
        <v>5718.2104499999996</v>
      </c>
      <c r="P262" s="66">
        <v>4662.84</v>
      </c>
      <c r="Q262" s="28">
        <v>4662.84</v>
      </c>
      <c r="R262" s="41">
        <v>4662.84</v>
      </c>
      <c r="S262" s="4">
        <v>4662.84</v>
      </c>
      <c r="T262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4662.84</v>
      </c>
      <c r="U262" s="5">
        <f>MATCH(SmallV[[#This Row],[Best]],SmallV[[#This Row],[AR-BC]:[V-H]],0)</f>
        <v>2</v>
      </c>
      <c r="V262" s="5" t="str">
        <f>INDEX(SmallV[[#Headers],[AR-BC]:[V-H]],SmallV[[#This Row],[Match]])</f>
        <v>CL-BC</v>
      </c>
      <c r="W262" s="5" t="s">
        <v>17</v>
      </c>
      <c r="X262" s="5">
        <v>118</v>
      </c>
      <c r="Y262" s="5" t="s">
        <v>17</v>
      </c>
      <c r="Z262">
        <v>1628</v>
      </c>
      <c r="AA262" s="5">
        <v>111.38</v>
      </c>
      <c r="AB262" s="5" t="s">
        <v>17</v>
      </c>
      <c r="AC262" s="5">
        <v>7201.6</v>
      </c>
      <c r="AD262" s="5">
        <v>276</v>
      </c>
      <c r="AE262" s="5" t="s">
        <v>17</v>
      </c>
      <c r="AF262" s="5" t="s">
        <v>17</v>
      </c>
      <c r="AG262" s="81">
        <v>212.69</v>
      </c>
      <c r="AH262" s="28">
        <v>209.22</v>
      </c>
      <c r="AI262" s="40">
        <v>973.48</v>
      </c>
      <c r="AJ262" s="4">
        <v>31.209800000000001</v>
      </c>
      <c r="AK262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31.209800000000001</v>
      </c>
      <c r="AL262">
        <f>MATCH(SmallV[[#This Row],[t best]],SmallV[[#This Row],[t AR-BC]:[t V-H]],0)</f>
        <v>14</v>
      </c>
      <c r="AM262" t="str">
        <f>INDEX(SmallV[[#Headers],[t AR-BC]:[t V-H]],SmallV[[#This Row],[t Match]])</f>
        <v>t V-H</v>
      </c>
    </row>
    <row r="263" spans="1:39" ht="15" customHeight="1">
      <c r="A263" s="5" t="s">
        <v>56</v>
      </c>
      <c r="B263" s="5">
        <v>3</v>
      </c>
      <c r="C263" s="5">
        <v>50</v>
      </c>
      <c r="D263" s="5">
        <v>5</v>
      </c>
      <c r="E263" s="5">
        <v>2</v>
      </c>
      <c r="F263" s="5" t="s">
        <v>17</v>
      </c>
      <c r="G263" s="5">
        <v>4567.43</v>
      </c>
      <c r="H263" s="5" t="s">
        <v>17</v>
      </c>
      <c r="I263" s="5">
        <v>4567.4299199999996</v>
      </c>
      <c r="J263" s="5">
        <v>4587.0200000000004</v>
      </c>
      <c r="K263" s="10">
        <v>4944.3</v>
      </c>
      <c r="L263" s="5">
        <v>7392.95</v>
      </c>
      <c r="M263" s="5">
        <v>4901.08</v>
      </c>
      <c r="N263" s="5" t="s">
        <v>17</v>
      </c>
      <c r="O263" s="7">
        <v>5312.1994500000001</v>
      </c>
      <c r="P263" s="66">
        <v>4587.0200000000004</v>
      </c>
      <c r="Q263" s="28">
        <v>4585.83</v>
      </c>
      <c r="R263" s="41">
        <v>4567.43</v>
      </c>
      <c r="S263" s="4">
        <v>4647.92</v>
      </c>
      <c r="T263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4567.4299199999996</v>
      </c>
      <c r="U263" s="5">
        <f>MATCH(SmallV[[#This Row],[Best]],SmallV[[#This Row],[AR-BC]:[V-H]],0)</f>
        <v>4</v>
      </c>
      <c r="V263" s="5" t="str">
        <f>INDEX(SmallV[[#Headers],[AR-BC]:[V-H]],SmallV[[#This Row],[Match]])</f>
        <v>AR-H2</v>
      </c>
      <c r="W263" s="5" t="s">
        <v>17</v>
      </c>
      <c r="X263" s="5">
        <v>7200</v>
      </c>
      <c r="Y263" s="5" t="s">
        <v>17</v>
      </c>
      <c r="Z263">
        <v>3900</v>
      </c>
      <c r="AA263" s="5">
        <v>130.38999999999999</v>
      </c>
      <c r="AB263" s="5" t="s">
        <v>17</v>
      </c>
      <c r="AC263" s="5">
        <v>7200.3</v>
      </c>
      <c r="AD263" s="5">
        <v>5400</v>
      </c>
      <c r="AE263" s="5" t="s">
        <v>17</v>
      </c>
      <c r="AF263" s="5" t="s">
        <v>17</v>
      </c>
      <c r="AG263" s="81">
        <v>7200.07</v>
      </c>
      <c r="AH263" s="28">
        <v>217.9</v>
      </c>
      <c r="AI263" s="40">
        <v>2813.57</v>
      </c>
      <c r="AJ263" s="4">
        <v>28.597100000000001</v>
      </c>
      <c r="AK263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28.597100000000001</v>
      </c>
      <c r="AL263">
        <f>MATCH(SmallV[[#This Row],[t best]],SmallV[[#This Row],[t AR-BC]:[t V-H]],0)</f>
        <v>14</v>
      </c>
      <c r="AM263" t="str">
        <f>INDEX(SmallV[[#Headers],[t AR-BC]:[t V-H]],SmallV[[#This Row],[t Match]])</f>
        <v>t V-H</v>
      </c>
    </row>
    <row r="264" spans="1:39" ht="15" customHeight="1">
      <c r="A264" s="5" t="s">
        <v>55</v>
      </c>
      <c r="B264" s="5">
        <v>6</v>
      </c>
      <c r="C264" s="5">
        <v>5</v>
      </c>
      <c r="D264" s="5">
        <v>1</v>
      </c>
      <c r="E264" s="5">
        <v>2</v>
      </c>
      <c r="F264" s="5" t="s">
        <v>17</v>
      </c>
      <c r="G264" s="5">
        <v>6379.56</v>
      </c>
      <c r="H264" s="5" t="s">
        <v>17</v>
      </c>
      <c r="I264" s="5">
        <v>6380.0303299999996</v>
      </c>
      <c r="J264" s="5">
        <v>6534.76</v>
      </c>
      <c r="K264" s="10">
        <v>6381.1</v>
      </c>
      <c r="L264" s="5">
        <v>6379.56</v>
      </c>
      <c r="M264" s="5" t="s">
        <v>17</v>
      </c>
      <c r="N264" s="5" t="s">
        <v>17</v>
      </c>
      <c r="O264" s="7">
        <v>6380.0303299999996</v>
      </c>
      <c r="P264" s="80">
        <v>6379.56</v>
      </c>
      <c r="Q264" s="28">
        <v>6379.56</v>
      </c>
      <c r="R264" s="41">
        <v>6379.56</v>
      </c>
      <c r="S264" s="79">
        <v>6379.56</v>
      </c>
      <c r="T264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6379.56</v>
      </c>
      <c r="U264" s="5">
        <f>MATCH(SmallV[[#This Row],[Best]],SmallV[[#This Row],[AR-BC]:[V-H]],0)</f>
        <v>2</v>
      </c>
      <c r="V264" s="5" t="str">
        <f>INDEX(SmallV[[#Headers],[AR-BC]:[V-H]],SmallV[[#This Row],[Match]])</f>
        <v>CL-BC</v>
      </c>
      <c r="W264" s="5" t="s">
        <v>17</v>
      </c>
      <c r="X264" s="5">
        <v>2</v>
      </c>
      <c r="Y264" s="5" t="s">
        <v>17</v>
      </c>
      <c r="Z264">
        <v>5</v>
      </c>
      <c r="AA264" s="5">
        <v>3.61</v>
      </c>
      <c r="AB264" s="5" t="s">
        <v>17</v>
      </c>
      <c r="AC264" s="5">
        <v>1.2</v>
      </c>
      <c r="AD264" s="5" t="s">
        <v>17</v>
      </c>
      <c r="AE264" s="5" t="s">
        <v>17</v>
      </c>
      <c r="AF264" s="5" t="s">
        <v>17</v>
      </c>
      <c r="AG264" s="81">
        <v>2.93</v>
      </c>
      <c r="AH264" s="28">
        <v>3.19</v>
      </c>
      <c r="AI264" s="40">
        <v>1.83</v>
      </c>
      <c r="AJ264" s="27">
        <v>3.8283499999999999</v>
      </c>
      <c r="AK264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1.2</v>
      </c>
      <c r="AL264">
        <f>MATCH(SmallV[[#This Row],[t best]],SmallV[[#This Row],[t AR-BC]:[t V-H]],0)</f>
        <v>7</v>
      </c>
      <c r="AM264" t="str">
        <f>INDEX(SmallV[[#Headers],[t AR-BC]:[t V-H]],SmallV[[#This Row],[t Match]])</f>
        <v>t D-BPC</v>
      </c>
    </row>
    <row r="265" spans="1:39" ht="15" customHeight="1">
      <c r="A265" s="5" t="s">
        <v>55</v>
      </c>
      <c r="B265" s="5">
        <v>6</v>
      </c>
      <c r="C265" s="5">
        <v>5</v>
      </c>
      <c r="D265" s="5">
        <v>2</v>
      </c>
      <c r="E265" s="5">
        <v>2</v>
      </c>
      <c r="F265" s="5" t="s">
        <v>17</v>
      </c>
      <c r="G265" s="5">
        <v>5498.64</v>
      </c>
      <c r="H265" s="5" t="s">
        <v>17</v>
      </c>
      <c r="I265" s="5">
        <v>5500.0901599999997</v>
      </c>
      <c r="J265" s="5">
        <v>5832.74</v>
      </c>
      <c r="K265" s="10">
        <v>5533.18</v>
      </c>
      <c r="L265" s="5">
        <v>5498.64</v>
      </c>
      <c r="M265" s="5" t="s">
        <v>17</v>
      </c>
      <c r="N265" s="5" t="s">
        <v>17</v>
      </c>
      <c r="O265" s="7">
        <v>5692.9700400000002</v>
      </c>
      <c r="P265" s="80">
        <v>5498.64</v>
      </c>
      <c r="Q265" s="28">
        <v>5498.64</v>
      </c>
      <c r="R265" s="41">
        <v>5498.64</v>
      </c>
      <c r="S265" s="79">
        <v>5498.64</v>
      </c>
      <c r="T265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5498.64</v>
      </c>
      <c r="U265" s="5">
        <f>MATCH(SmallV[[#This Row],[Best]],SmallV[[#This Row],[AR-BC]:[V-H]],0)</f>
        <v>2</v>
      </c>
      <c r="V265" s="5" t="str">
        <f>INDEX(SmallV[[#Headers],[AR-BC]:[V-H]],SmallV[[#This Row],[Match]])</f>
        <v>CL-BC</v>
      </c>
      <c r="W265" s="5" t="s">
        <v>17</v>
      </c>
      <c r="X265" s="5">
        <v>4</v>
      </c>
      <c r="Y265" s="5" t="s">
        <v>17</v>
      </c>
      <c r="Z265">
        <v>6</v>
      </c>
      <c r="AA265" s="5">
        <v>3.78</v>
      </c>
      <c r="AB265" s="5" t="s">
        <v>17</v>
      </c>
      <c r="AC265" s="5">
        <v>7.7</v>
      </c>
      <c r="AD265" s="5" t="s">
        <v>17</v>
      </c>
      <c r="AE265" s="5" t="s">
        <v>17</v>
      </c>
      <c r="AF265" s="5" t="s">
        <v>17</v>
      </c>
      <c r="AG265" s="81">
        <v>0.91</v>
      </c>
      <c r="AH265" s="28">
        <v>2.71</v>
      </c>
      <c r="AI265" s="40">
        <v>2.68</v>
      </c>
      <c r="AJ265" s="27">
        <v>1.9505399999999999</v>
      </c>
      <c r="AK265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1.9505399999999999</v>
      </c>
      <c r="AL265">
        <f>MATCH(SmallV[[#This Row],[t best]],SmallV[[#This Row],[t AR-BC]:[t V-H]],0)</f>
        <v>14</v>
      </c>
      <c r="AM265" t="str">
        <f>INDEX(SmallV[[#Headers],[t AR-BC]:[t V-H]],SmallV[[#This Row],[t Match]])</f>
        <v>t V-H</v>
      </c>
    </row>
    <row r="266" spans="1:39" ht="15" customHeight="1">
      <c r="A266" s="5" t="s">
        <v>55</v>
      </c>
      <c r="B266" s="5">
        <v>6</v>
      </c>
      <c r="C266" s="5">
        <v>5</v>
      </c>
      <c r="D266" s="5">
        <v>3</v>
      </c>
      <c r="E266" s="5">
        <v>2</v>
      </c>
      <c r="F266" s="5" t="s">
        <v>17</v>
      </c>
      <c r="G266" s="5">
        <v>8108.03</v>
      </c>
      <c r="H266" s="5" t="s">
        <v>17</v>
      </c>
      <c r="I266" s="5">
        <v>8108.0298599999996</v>
      </c>
      <c r="J266" s="5">
        <v>8177.11</v>
      </c>
      <c r="K266" s="10">
        <v>8177.11</v>
      </c>
      <c r="L266" s="5">
        <v>8108.03</v>
      </c>
      <c r="M266" s="5" t="s">
        <v>17</v>
      </c>
      <c r="N266" s="5" t="s">
        <v>17</v>
      </c>
      <c r="O266" s="7">
        <v>8206.54061</v>
      </c>
      <c r="P266" s="80">
        <v>8108.03</v>
      </c>
      <c r="Q266" s="28">
        <v>8134.33</v>
      </c>
      <c r="R266" s="41">
        <v>8108.03</v>
      </c>
      <c r="S266" s="79">
        <v>8134.33</v>
      </c>
      <c r="T266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8108.0298599999996</v>
      </c>
      <c r="U266" s="5">
        <f>MATCH(SmallV[[#This Row],[Best]],SmallV[[#This Row],[AR-BC]:[V-H]],0)</f>
        <v>4</v>
      </c>
      <c r="V266" s="5" t="str">
        <f>INDEX(SmallV[[#Headers],[AR-BC]:[V-H]],SmallV[[#This Row],[Match]])</f>
        <v>AR-H2</v>
      </c>
      <c r="W266" s="5" t="s">
        <v>17</v>
      </c>
      <c r="X266" s="5">
        <v>3</v>
      </c>
      <c r="Y266" s="5" t="s">
        <v>17</v>
      </c>
      <c r="Z266">
        <v>8</v>
      </c>
      <c r="AA266" s="5">
        <v>4.1399999999999997</v>
      </c>
      <c r="AB266" s="5" t="s">
        <v>17</v>
      </c>
      <c r="AC266" s="5">
        <v>69.8</v>
      </c>
      <c r="AD266" s="5" t="s">
        <v>17</v>
      </c>
      <c r="AE266" s="5" t="s">
        <v>17</v>
      </c>
      <c r="AF266" s="5" t="s">
        <v>17</v>
      </c>
      <c r="AG266" s="81">
        <v>4.9000000000000004</v>
      </c>
      <c r="AH266" s="28">
        <v>2.81</v>
      </c>
      <c r="AI266" s="40">
        <v>2.72</v>
      </c>
      <c r="AJ266" s="27">
        <v>9.8977000000000004</v>
      </c>
      <c r="AK266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2.72</v>
      </c>
      <c r="AL266">
        <f>MATCH(SmallV[[#This Row],[t best]],SmallV[[#This Row],[t AR-BC]:[t V-H]],0)</f>
        <v>13</v>
      </c>
      <c r="AM266" t="str">
        <f>INDEX(SmallV[[#Headers],[t AR-BC]:[t V-H]],SmallV[[#This Row],[t Match]])</f>
        <v>t G-BC</v>
      </c>
    </row>
    <row r="267" spans="1:39" ht="15" customHeight="1">
      <c r="A267" s="5" t="s">
        <v>55</v>
      </c>
      <c r="B267" s="5">
        <v>6</v>
      </c>
      <c r="C267" s="5">
        <v>5</v>
      </c>
      <c r="D267" s="5">
        <v>4</v>
      </c>
      <c r="E267" s="5">
        <v>2</v>
      </c>
      <c r="F267" s="5" t="s">
        <v>17</v>
      </c>
      <c r="G267" s="5">
        <v>5718.02</v>
      </c>
      <c r="H267" s="5" t="s">
        <v>17</v>
      </c>
      <c r="I267" s="5">
        <v>5718.0202900000004</v>
      </c>
      <c r="J267" s="5">
        <v>5870.62</v>
      </c>
      <c r="K267" s="10">
        <v>5725.02</v>
      </c>
      <c r="L267" s="5">
        <v>5718.02</v>
      </c>
      <c r="M267" s="5" t="s">
        <v>17</v>
      </c>
      <c r="N267" s="5" t="s">
        <v>17</v>
      </c>
      <c r="O267" s="7">
        <v>5919.87039</v>
      </c>
      <c r="P267" s="80">
        <v>5718.02</v>
      </c>
      <c r="Q267" s="28">
        <v>5718.02</v>
      </c>
      <c r="R267" s="41">
        <v>5718.02</v>
      </c>
      <c r="S267" s="79">
        <v>5718.02</v>
      </c>
      <c r="T267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5718.02</v>
      </c>
      <c r="U267" s="5">
        <f>MATCH(SmallV[[#This Row],[Best]],SmallV[[#This Row],[AR-BC]:[V-H]],0)</f>
        <v>2</v>
      </c>
      <c r="V267" s="5" t="str">
        <f>INDEX(SmallV[[#Headers],[AR-BC]:[V-H]],SmallV[[#This Row],[Match]])</f>
        <v>CL-BC</v>
      </c>
      <c r="W267" s="5" t="s">
        <v>17</v>
      </c>
      <c r="X267" s="5">
        <v>1</v>
      </c>
      <c r="Y267" s="5" t="s">
        <v>17</v>
      </c>
      <c r="Z267">
        <v>5</v>
      </c>
      <c r="AA267" s="5">
        <v>4.53</v>
      </c>
      <c r="AB267" s="5" t="s">
        <v>17</v>
      </c>
      <c r="AC267" s="5">
        <v>6.8</v>
      </c>
      <c r="AD267" s="5" t="s">
        <v>17</v>
      </c>
      <c r="AE267" s="5" t="s">
        <v>17</v>
      </c>
      <c r="AF267" s="5" t="s">
        <v>17</v>
      </c>
      <c r="AG267" s="81">
        <v>3.6</v>
      </c>
      <c r="AH267" s="28">
        <v>2.9</v>
      </c>
      <c r="AI267" s="40">
        <v>1.94</v>
      </c>
      <c r="AJ267" s="27">
        <v>4.3342000000000001</v>
      </c>
      <c r="AK267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</v>
      </c>
      <c r="AL267">
        <f>MATCH(SmallV[[#This Row],[t best]],SmallV[[#This Row],[t AR-BC]:[t V-H]],0)</f>
        <v>2</v>
      </c>
      <c r="AM267" t="str">
        <f>INDEX(SmallV[[#Headers],[t AR-BC]:[t V-H]],SmallV[[#This Row],[t Match]])</f>
        <v>t CL-BC</v>
      </c>
    </row>
    <row r="268" spans="1:39" ht="15" customHeight="1">
      <c r="A268" s="5" t="s">
        <v>55</v>
      </c>
      <c r="B268" s="5">
        <v>6</v>
      </c>
      <c r="C268" s="5">
        <v>5</v>
      </c>
      <c r="D268" s="5">
        <v>5</v>
      </c>
      <c r="E268" s="5">
        <v>2</v>
      </c>
      <c r="F268" s="5" t="s">
        <v>17</v>
      </c>
      <c r="G268" s="5">
        <v>4999.24</v>
      </c>
      <c r="H268" s="5" t="s">
        <v>17</v>
      </c>
      <c r="I268" s="5">
        <v>5000.2698600000003</v>
      </c>
      <c r="J268" s="5">
        <v>5146.2700000000004</v>
      </c>
      <c r="K268" s="10">
        <v>5001.53</v>
      </c>
      <c r="L268" s="5">
        <v>4999.24</v>
      </c>
      <c r="M268" s="5" t="s">
        <v>17</v>
      </c>
      <c r="N268" s="5" t="s">
        <v>17</v>
      </c>
      <c r="O268" s="7">
        <v>5146.2698599999994</v>
      </c>
      <c r="P268" s="80">
        <v>4999.24</v>
      </c>
      <c r="Q268" s="28">
        <v>4999.24</v>
      </c>
      <c r="R268" s="41">
        <v>4999.24</v>
      </c>
      <c r="S268" s="79">
        <v>4999.24</v>
      </c>
      <c r="T268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4999.24</v>
      </c>
      <c r="U268" s="5">
        <f>MATCH(SmallV[[#This Row],[Best]],SmallV[[#This Row],[AR-BC]:[V-H]],0)</f>
        <v>2</v>
      </c>
      <c r="V268" s="5" t="str">
        <f>INDEX(SmallV[[#Headers],[AR-BC]:[V-H]],SmallV[[#This Row],[Match]])</f>
        <v>CL-BC</v>
      </c>
      <c r="W268" s="5" t="s">
        <v>17</v>
      </c>
      <c r="X268" s="5">
        <v>1</v>
      </c>
      <c r="Y268" s="5" t="s">
        <v>17</v>
      </c>
      <c r="Z268">
        <v>5</v>
      </c>
      <c r="AA268" s="5">
        <v>4.2300000000000004</v>
      </c>
      <c r="AB268" s="5" t="s">
        <v>17</v>
      </c>
      <c r="AC268" s="5">
        <v>0.1</v>
      </c>
      <c r="AD268" s="5" t="s">
        <v>17</v>
      </c>
      <c r="AE268" s="5" t="s">
        <v>17</v>
      </c>
      <c r="AF268" s="5" t="s">
        <v>17</v>
      </c>
      <c r="AG268" s="81">
        <v>0.77</v>
      </c>
      <c r="AH268" s="28">
        <v>2.57</v>
      </c>
      <c r="AI268" s="40">
        <v>1.3</v>
      </c>
      <c r="AJ268" s="27">
        <v>2.1002100000000001</v>
      </c>
      <c r="AK268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0.1</v>
      </c>
      <c r="AL268">
        <f>MATCH(SmallV[[#This Row],[t best]],SmallV[[#This Row],[t AR-BC]:[t V-H]],0)</f>
        <v>7</v>
      </c>
      <c r="AM268" t="str">
        <f>INDEX(SmallV[[#Headers],[t AR-BC]:[t V-H]],SmallV[[#This Row],[t Match]])</f>
        <v>t D-BPC</v>
      </c>
    </row>
    <row r="269" spans="1:39" ht="15" customHeight="1">
      <c r="A269" s="5" t="s">
        <v>55</v>
      </c>
      <c r="B269" s="5">
        <v>6</v>
      </c>
      <c r="C269" s="5">
        <v>10</v>
      </c>
      <c r="D269" s="5">
        <v>1</v>
      </c>
      <c r="E269" s="5">
        <v>2</v>
      </c>
      <c r="F269" s="5" t="s">
        <v>17</v>
      </c>
      <c r="G269" s="5">
        <v>9996.9599999999991</v>
      </c>
      <c r="H269" s="5" t="s">
        <v>17</v>
      </c>
      <c r="I269" s="5">
        <v>9997.76</v>
      </c>
      <c r="J269" s="5">
        <v>10539.6</v>
      </c>
      <c r="K269" s="10">
        <v>10127.030000000001</v>
      </c>
      <c r="L269" s="5">
        <v>10041.9</v>
      </c>
      <c r="M269" s="5" t="s">
        <v>17</v>
      </c>
      <c r="N269" s="5" t="s">
        <v>17</v>
      </c>
      <c r="O269" s="7">
        <v>10348.61059</v>
      </c>
      <c r="P269" s="80">
        <v>9996.9599999999991</v>
      </c>
      <c r="Q269" s="28">
        <v>10005.06</v>
      </c>
      <c r="R269" s="41">
        <v>9996.9599999999991</v>
      </c>
      <c r="S269" s="79">
        <v>10021.1</v>
      </c>
      <c r="T269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9996.9599999999991</v>
      </c>
      <c r="U269" s="5">
        <f>MATCH(SmallV[[#This Row],[Best]],SmallV[[#This Row],[AR-BC]:[V-H]],0)</f>
        <v>2</v>
      </c>
      <c r="V269" s="5" t="str">
        <f>INDEX(SmallV[[#Headers],[AR-BC]:[V-H]],SmallV[[#This Row],[Match]])</f>
        <v>CL-BC</v>
      </c>
      <c r="W269" s="5" t="s">
        <v>17</v>
      </c>
      <c r="X269" s="5">
        <v>94</v>
      </c>
      <c r="Y269" s="5" t="s">
        <v>17</v>
      </c>
      <c r="Z269">
        <v>245</v>
      </c>
      <c r="AA269" s="5">
        <v>14.48</v>
      </c>
      <c r="AB269" s="5" t="s">
        <v>17</v>
      </c>
      <c r="AC269" s="5">
        <v>7200</v>
      </c>
      <c r="AD269" s="5" t="s">
        <v>17</v>
      </c>
      <c r="AE269" s="5" t="s">
        <v>17</v>
      </c>
      <c r="AF269" s="5" t="s">
        <v>17</v>
      </c>
      <c r="AG269" s="81">
        <v>314.5</v>
      </c>
      <c r="AH269" s="28">
        <v>19.3</v>
      </c>
      <c r="AI269" s="40">
        <v>598.14</v>
      </c>
      <c r="AJ269" s="27">
        <v>26.622499999999999</v>
      </c>
      <c r="AK269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14.48</v>
      </c>
      <c r="AL269">
        <f>MATCH(SmallV[[#This Row],[t best]],SmallV[[#This Row],[t AR-BC]:[t V-H]],0)</f>
        <v>5</v>
      </c>
      <c r="AM269" t="str">
        <f>INDEX(SmallV[[#Headers],[t AR-BC]:[t V-H]],SmallV[[#This Row],[t Match]])</f>
        <v>t C-H</v>
      </c>
    </row>
    <row r="270" spans="1:39" ht="15" customHeight="1">
      <c r="A270" s="5" t="s">
        <v>55</v>
      </c>
      <c r="B270" s="5">
        <v>6</v>
      </c>
      <c r="C270" s="5">
        <v>10</v>
      </c>
      <c r="D270" s="5">
        <v>2</v>
      </c>
      <c r="E270" s="5">
        <v>2</v>
      </c>
      <c r="F270" s="5" t="s">
        <v>17</v>
      </c>
      <c r="G270" s="5">
        <v>9814.0400000000009</v>
      </c>
      <c r="H270" s="5" t="s">
        <v>17</v>
      </c>
      <c r="I270" s="5">
        <v>9814.3299599999991</v>
      </c>
      <c r="J270" s="5">
        <v>10341.799999999999</v>
      </c>
      <c r="K270" s="10">
        <v>10102.15</v>
      </c>
      <c r="L270" s="5">
        <v>9814.0400000000009</v>
      </c>
      <c r="M270" s="5" t="s">
        <v>17</v>
      </c>
      <c r="N270" s="5" t="s">
        <v>17</v>
      </c>
      <c r="O270" s="7">
        <v>10105.689340000001</v>
      </c>
      <c r="P270" s="80">
        <v>9814.0400000000009</v>
      </c>
      <c r="Q270" s="28">
        <v>9820.98</v>
      </c>
      <c r="R270" s="41">
        <v>9814.0400000000009</v>
      </c>
      <c r="S270" s="79">
        <v>9814.0400000000009</v>
      </c>
      <c r="T270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9814.0400000000009</v>
      </c>
      <c r="U270" s="5">
        <f>MATCH(SmallV[[#This Row],[Best]],SmallV[[#This Row],[AR-BC]:[V-H]],0)</f>
        <v>2</v>
      </c>
      <c r="V270" s="5" t="str">
        <f>INDEX(SmallV[[#Headers],[AR-BC]:[V-H]],SmallV[[#This Row],[Match]])</f>
        <v>CL-BC</v>
      </c>
      <c r="W270" s="5" t="s">
        <v>17</v>
      </c>
      <c r="X270" s="5">
        <v>401</v>
      </c>
      <c r="Y270" s="5" t="s">
        <v>17</v>
      </c>
      <c r="Z270">
        <v>267</v>
      </c>
      <c r="AA270" s="5">
        <v>14.38</v>
      </c>
      <c r="AB270" s="5" t="s">
        <v>17</v>
      </c>
      <c r="AC270" s="5">
        <v>2725</v>
      </c>
      <c r="AD270" s="5" t="s">
        <v>17</v>
      </c>
      <c r="AE270" s="5" t="s">
        <v>17</v>
      </c>
      <c r="AF270" s="5" t="s">
        <v>17</v>
      </c>
      <c r="AG270" s="81">
        <v>259.8</v>
      </c>
      <c r="AH270" s="28">
        <v>18.39</v>
      </c>
      <c r="AI270" s="40">
        <v>196.73</v>
      </c>
      <c r="AJ270" s="27">
        <v>36.738199999999999</v>
      </c>
      <c r="AK270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14.38</v>
      </c>
      <c r="AL270">
        <f>MATCH(SmallV[[#This Row],[t best]],SmallV[[#This Row],[t AR-BC]:[t V-H]],0)</f>
        <v>5</v>
      </c>
      <c r="AM270" t="str">
        <f>INDEX(SmallV[[#Headers],[t AR-BC]:[t V-H]],SmallV[[#This Row],[t Match]])</f>
        <v>t C-H</v>
      </c>
    </row>
    <row r="271" spans="1:39" ht="15" customHeight="1">
      <c r="A271" s="5" t="s">
        <v>55</v>
      </c>
      <c r="B271" s="5">
        <v>6</v>
      </c>
      <c r="C271" s="5">
        <v>10</v>
      </c>
      <c r="D271" s="5">
        <v>3</v>
      </c>
      <c r="E271" s="5">
        <v>2</v>
      </c>
      <c r="F271" s="5" t="s">
        <v>17</v>
      </c>
      <c r="G271" s="5">
        <v>9071.0499999999993</v>
      </c>
      <c r="H271" s="5" t="s">
        <v>17</v>
      </c>
      <c r="I271" s="5">
        <v>9071.0497699999996</v>
      </c>
      <c r="J271" s="5">
        <v>9512.17</v>
      </c>
      <c r="K271" s="10">
        <v>9136.7099999999991</v>
      </c>
      <c r="L271" s="5">
        <v>9071.0499999999993</v>
      </c>
      <c r="M271" s="5" t="s">
        <v>17</v>
      </c>
      <c r="N271" s="5" t="s">
        <v>17</v>
      </c>
      <c r="O271" s="7">
        <v>9508.3886300000013</v>
      </c>
      <c r="P271" s="80">
        <v>9071.0499999999993</v>
      </c>
      <c r="Q271" s="28">
        <v>9077.61</v>
      </c>
      <c r="R271" s="41">
        <v>9071.0499999999993</v>
      </c>
      <c r="S271" s="79">
        <v>9187.9500000000007</v>
      </c>
      <c r="T271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9071.0497699999996</v>
      </c>
      <c r="U271" s="5">
        <f>MATCH(SmallV[[#This Row],[Best]],SmallV[[#This Row],[AR-BC]:[V-H]],0)</f>
        <v>4</v>
      </c>
      <c r="V271" s="5" t="str">
        <f>INDEX(SmallV[[#Headers],[AR-BC]:[V-H]],SmallV[[#This Row],[Match]])</f>
        <v>AR-H2</v>
      </c>
      <c r="W271" s="5" t="s">
        <v>17</v>
      </c>
      <c r="X271" s="5">
        <v>109</v>
      </c>
      <c r="Y271" s="5" t="s">
        <v>17</v>
      </c>
      <c r="Z271">
        <v>107</v>
      </c>
      <c r="AA271" s="5">
        <v>14.76</v>
      </c>
      <c r="AB271" s="5" t="s">
        <v>17</v>
      </c>
      <c r="AC271" s="5">
        <v>42.8</v>
      </c>
      <c r="AD271" s="5" t="s">
        <v>17</v>
      </c>
      <c r="AE271" s="5" t="s">
        <v>17</v>
      </c>
      <c r="AF271" s="5" t="s">
        <v>17</v>
      </c>
      <c r="AG271" s="81">
        <v>20.03</v>
      </c>
      <c r="AH271" s="28">
        <v>17.93</v>
      </c>
      <c r="AI271" s="40">
        <v>214.82</v>
      </c>
      <c r="AJ271" s="27">
        <v>29.908200000000001</v>
      </c>
      <c r="AK271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14.76</v>
      </c>
      <c r="AL271">
        <f>MATCH(SmallV[[#This Row],[t best]],SmallV[[#This Row],[t AR-BC]:[t V-H]],0)</f>
        <v>5</v>
      </c>
      <c r="AM271" t="str">
        <f>INDEX(SmallV[[#Headers],[t AR-BC]:[t V-H]],SmallV[[#This Row],[t Match]])</f>
        <v>t C-H</v>
      </c>
    </row>
    <row r="272" spans="1:39" ht="15" customHeight="1">
      <c r="A272" s="5" t="s">
        <v>55</v>
      </c>
      <c r="B272" s="5">
        <v>6</v>
      </c>
      <c r="C272" s="5">
        <v>10</v>
      </c>
      <c r="D272" s="5">
        <v>4</v>
      </c>
      <c r="E272" s="5">
        <v>2</v>
      </c>
      <c r="F272" s="5" t="s">
        <v>17</v>
      </c>
      <c r="G272" s="5">
        <v>9864.35</v>
      </c>
      <c r="H272" s="5" t="s">
        <v>17</v>
      </c>
      <c r="I272" s="5">
        <v>9864.3503500000006</v>
      </c>
      <c r="J272" s="5">
        <v>10612.3</v>
      </c>
      <c r="K272" s="10">
        <v>10191.76</v>
      </c>
      <c r="L272" s="5">
        <v>9864.35</v>
      </c>
      <c r="M272" s="27" t="s">
        <v>17</v>
      </c>
      <c r="N272" s="5" t="s">
        <v>17</v>
      </c>
      <c r="O272" s="7">
        <v>10209.35914</v>
      </c>
      <c r="P272" s="80">
        <v>9864.35</v>
      </c>
      <c r="Q272" s="28">
        <v>9864.35</v>
      </c>
      <c r="R272" s="41">
        <v>9864.35</v>
      </c>
      <c r="S272" s="79">
        <v>9864.35</v>
      </c>
      <c r="T272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9864.35</v>
      </c>
      <c r="U272" s="5">
        <f>MATCH(SmallV[[#This Row],[Best]],SmallV[[#This Row],[AR-BC]:[V-H]],0)</f>
        <v>2</v>
      </c>
      <c r="V272" s="5" t="str">
        <f>INDEX(SmallV[[#Headers],[AR-BC]:[V-H]],SmallV[[#This Row],[Match]])</f>
        <v>CL-BC</v>
      </c>
      <c r="W272" s="5" t="s">
        <v>17</v>
      </c>
      <c r="X272" s="5">
        <v>62</v>
      </c>
      <c r="Y272" s="5" t="s">
        <v>17</v>
      </c>
      <c r="Z272">
        <v>173</v>
      </c>
      <c r="AA272" s="5">
        <v>20.45</v>
      </c>
      <c r="AB272" s="5" t="s">
        <v>17</v>
      </c>
      <c r="AC272" s="5">
        <v>1209.7</v>
      </c>
      <c r="AD272" s="5" t="s">
        <v>17</v>
      </c>
      <c r="AE272" s="5" t="s">
        <v>17</v>
      </c>
      <c r="AF272" s="5" t="s">
        <v>17</v>
      </c>
      <c r="AG272" s="81">
        <v>543.09</v>
      </c>
      <c r="AH272" s="28">
        <v>19.079999999999998</v>
      </c>
      <c r="AI272" s="40">
        <v>245.5</v>
      </c>
      <c r="AJ272" s="27">
        <v>26.2926</v>
      </c>
      <c r="AK272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20.45</v>
      </c>
      <c r="AL272">
        <f>MATCH(SmallV[[#This Row],[t best]],SmallV[[#This Row],[t AR-BC]:[t V-H]],0)</f>
        <v>5</v>
      </c>
      <c r="AM272" t="str">
        <f>INDEX(SmallV[[#Headers],[t AR-BC]:[t V-H]],SmallV[[#This Row],[t Match]])</f>
        <v>t C-H</v>
      </c>
    </row>
    <row r="273" spans="1:39" ht="15" customHeight="1">
      <c r="A273" s="5" t="s">
        <v>55</v>
      </c>
      <c r="B273" s="5">
        <v>6</v>
      </c>
      <c r="C273" s="5">
        <v>10</v>
      </c>
      <c r="D273" s="5">
        <v>5</v>
      </c>
      <c r="E273" s="5">
        <v>2</v>
      </c>
      <c r="F273" s="5" t="s">
        <v>17</v>
      </c>
      <c r="G273" s="5">
        <v>10018.4</v>
      </c>
      <c r="H273" s="5" t="s">
        <v>17</v>
      </c>
      <c r="I273" s="5">
        <v>10018.400589999999</v>
      </c>
      <c r="J273" s="5" t="s">
        <v>17</v>
      </c>
      <c r="K273" s="10">
        <v>10098.44</v>
      </c>
      <c r="L273" s="5">
        <v>10018.4</v>
      </c>
      <c r="M273" s="5" t="s">
        <v>17</v>
      </c>
      <c r="N273" s="5" t="s">
        <v>17</v>
      </c>
      <c r="O273" s="7">
        <v>10222.159379999999</v>
      </c>
      <c r="P273" s="80">
        <v>10018.4</v>
      </c>
      <c r="Q273" s="28">
        <v>10018.4</v>
      </c>
      <c r="R273" s="41">
        <v>10018.4</v>
      </c>
      <c r="S273" s="79">
        <v>10030.700000000001</v>
      </c>
      <c r="T273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10018.4</v>
      </c>
      <c r="U273" s="5">
        <f>MATCH(SmallV[[#This Row],[Best]],SmallV[[#This Row],[AR-BC]:[V-H]],0)</f>
        <v>2</v>
      </c>
      <c r="V273" s="5" t="str">
        <f>INDEX(SmallV[[#Headers],[AR-BC]:[V-H]],SmallV[[#This Row],[Match]])</f>
        <v>CL-BC</v>
      </c>
      <c r="W273" s="5" t="s">
        <v>17</v>
      </c>
      <c r="X273" s="5">
        <v>29</v>
      </c>
      <c r="Y273" s="5" t="s">
        <v>17</v>
      </c>
      <c r="Z273">
        <v>50</v>
      </c>
      <c r="AA273" s="5" t="s">
        <v>17</v>
      </c>
      <c r="AB273" s="5" t="s">
        <v>17</v>
      </c>
      <c r="AC273" s="5">
        <v>2.7</v>
      </c>
      <c r="AD273" s="5" t="s">
        <v>17</v>
      </c>
      <c r="AE273" s="5" t="s">
        <v>17</v>
      </c>
      <c r="AF273" s="5" t="s">
        <v>17</v>
      </c>
      <c r="AG273" s="81">
        <v>5.46</v>
      </c>
      <c r="AH273" s="28">
        <v>16.25</v>
      </c>
      <c r="AI273" s="40">
        <v>6.45</v>
      </c>
      <c r="AJ273" s="27">
        <v>32.808599999999998</v>
      </c>
      <c r="AK273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2.7</v>
      </c>
      <c r="AL273">
        <f>MATCH(SmallV[[#This Row],[t best]],SmallV[[#This Row],[t AR-BC]:[t V-H]],0)</f>
        <v>7</v>
      </c>
      <c r="AM273" t="str">
        <f>INDEX(SmallV[[#Headers],[t AR-BC]:[t V-H]],SmallV[[#This Row],[t Match]])</f>
        <v>t D-BPC</v>
      </c>
    </row>
    <row r="274" spans="1:39" ht="15" customHeight="1">
      <c r="A274" s="5" t="s">
        <v>55</v>
      </c>
      <c r="B274" s="5">
        <v>6</v>
      </c>
      <c r="C274" s="5">
        <v>15</v>
      </c>
      <c r="D274" s="5">
        <v>1</v>
      </c>
      <c r="E274" s="5">
        <v>2</v>
      </c>
      <c r="F274" s="5" t="s">
        <v>17</v>
      </c>
      <c r="G274" s="5">
        <v>12624.7</v>
      </c>
      <c r="H274" s="5" t="s">
        <v>17</v>
      </c>
      <c r="I274" s="5">
        <v>12624.679840000001</v>
      </c>
      <c r="J274" s="5">
        <v>12770.6</v>
      </c>
      <c r="K274" s="10">
        <v>12716.03</v>
      </c>
      <c r="L274" s="5">
        <v>12653.3</v>
      </c>
      <c r="M274" s="5">
        <v>12624.68</v>
      </c>
      <c r="N274" s="5" t="s">
        <v>17</v>
      </c>
      <c r="O274" s="7">
        <v>12825.96695</v>
      </c>
      <c r="P274" s="80">
        <v>12624.68</v>
      </c>
      <c r="Q274" s="28">
        <v>12624.68</v>
      </c>
      <c r="R274" s="41">
        <v>12624.68</v>
      </c>
      <c r="S274" s="79">
        <v>12650.5</v>
      </c>
      <c r="T274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12624.679840000001</v>
      </c>
      <c r="U274" s="5">
        <f>MATCH(SmallV[[#This Row],[Best]],SmallV[[#This Row],[AR-BC]:[V-H]],0)</f>
        <v>4</v>
      </c>
      <c r="V274" s="5" t="str">
        <f>INDEX(SmallV[[#Headers],[AR-BC]:[V-H]],SmallV[[#This Row],[Match]])</f>
        <v>AR-H2</v>
      </c>
      <c r="W274" s="5" t="s">
        <v>17</v>
      </c>
      <c r="X274" s="5">
        <v>179</v>
      </c>
      <c r="Y274" s="5" t="s">
        <v>17</v>
      </c>
      <c r="Z274">
        <v>592</v>
      </c>
      <c r="AA274" s="5">
        <v>49.9</v>
      </c>
      <c r="AB274" s="5" t="s">
        <v>17</v>
      </c>
      <c r="AC274" s="5">
        <v>7200</v>
      </c>
      <c r="AD274" s="5">
        <v>1484</v>
      </c>
      <c r="AE274" s="5" t="s">
        <v>17</v>
      </c>
      <c r="AF274" s="5" t="s">
        <v>17</v>
      </c>
      <c r="AG274" s="81">
        <v>262.58999999999997</v>
      </c>
      <c r="AH274" s="28">
        <v>62.97</v>
      </c>
      <c r="AI274" s="40">
        <v>701.75</v>
      </c>
      <c r="AJ274" s="27">
        <v>93.630600000000001</v>
      </c>
      <c r="AK274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49.9</v>
      </c>
      <c r="AL274">
        <f>MATCH(SmallV[[#This Row],[t best]],SmallV[[#This Row],[t AR-BC]:[t V-H]],0)</f>
        <v>5</v>
      </c>
      <c r="AM274" t="str">
        <f>INDEX(SmallV[[#Headers],[t AR-BC]:[t V-H]],SmallV[[#This Row],[t Match]])</f>
        <v>t C-H</v>
      </c>
    </row>
    <row r="275" spans="1:39" ht="15" customHeight="1">
      <c r="A275" s="5" t="s">
        <v>55</v>
      </c>
      <c r="B275" s="5">
        <v>6</v>
      </c>
      <c r="C275" s="5">
        <v>15</v>
      </c>
      <c r="D275" s="5">
        <v>2</v>
      </c>
      <c r="E275" s="5">
        <v>2</v>
      </c>
      <c r="F275" s="5" t="s">
        <v>17</v>
      </c>
      <c r="G275" s="5">
        <v>12568.4</v>
      </c>
      <c r="H275" s="5" t="s">
        <v>17</v>
      </c>
      <c r="I275" s="5">
        <v>12568.710080000001</v>
      </c>
      <c r="J275" s="5">
        <v>12767</v>
      </c>
      <c r="K275" s="10">
        <v>12767</v>
      </c>
      <c r="L275" s="5">
        <v>12592.01</v>
      </c>
      <c r="M275" s="5">
        <v>12568.37</v>
      </c>
      <c r="N275" s="5" t="s">
        <v>17</v>
      </c>
      <c r="O275" s="7">
        <v>12765.750119999999</v>
      </c>
      <c r="P275" s="80">
        <v>12568.53</v>
      </c>
      <c r="Q275" s="28">
        <v>12568.37</v>
      </c>
      <c r="R275" s="41">
        <v>12568.37</v>
      </c>
      <c r="S275" s="79">
        <v>12572.9</v>
      </c>
      <c r="T275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12568.37</v>
      </c>
      <c r="U275" s="5">
        <f>MATCH(SmallV[[#This Row],[Best]],SmallV[[#This Row],[AR-BC]:[V-H]],0)</f>
        <v>8</v>
      </c>
      <c r="V275" s="5" t="str">
        <f>INDEX(SmallV[[#Headers],[AR-BC]:[V-H]],SmallV[[#This Row],[Match]])</f>
        <v>A-BC</v>
      </c>
      <c r="W275" s="5" t="s">
        <v>17</v>
      </c>
      <c r="X275" s="5">
        <v>43</v>
      </c>
      <c r="Y275" s="5" t="s">
        <v>17</v>
      </c>
      <c r="Z275">
        <v>212</v>
      </c>
      <c r="AA275" s="5">
        <v>38.32</v>
      </c>
      <c r="AB275" s="5" t="s">
        <v>17</v>
      </c>
      <c r="AC275" s="5">
        <v>7200.1</v>
      </c>
      <c r="AD275" s="5">
        <v>792</v>
      </c>
      <c r="AE275" s="5" t="s">
        <v>17</v>
      </c>
      <c r="AF275" s="5" t="s">
        <v>17</v>
      </c>
      <c r="AG275" s="81">
        <v>136.94</v>
      </c>
      <c r="AH275" s="28">
        <v>55.33</v>
      </c>
      <c r="AI275" s="40">
        <v>432.31</v>
      </c>
      <c r="AJ275" s="27">
        <v>27.974499999999999</v>
      </c>
      <c r="AK275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27.974499999999999</v>
      </c>
      <c r="AL275">
        <f>MATCH(SmallV[[#This Row],[t best]],SmallV[[#This Row],[t AR-BC]:[t V-H]],0)</f>
        <v>14</v>
      </c>
      <c r="AM275" t="str">
        <f>INDEX(SmallV[[#Headers],[t AR-BC]:[t V-H]],SmallV[[#This Row],[t Match]])</f>
        <v>t V-H</v>
      </c>
    </row>
    <row r="276" spans="1:39" ht="15" customHeight="1">
      <c r="A276" s="5" t="s">
        <v>55</v>
      </c>
      <c r="B276" s="5">
        <v>6</v>
      </c>
      <c r="C276" s="5">
        <v>15</v>
      </c>
      <c r="D276" s="5">
        <v>3</v>
      </c>
      <c r="E276" s="5">
        <v>2</v>
      </c>
      <c r="F276" s="5" t="s">
        <v>17</v>
      </c>
      <c r="G276" s="5">
        <v>14450.1</v>
      </c>
      <c r="H276" s="5" t="s">
        <v>17</v>
      </c>
      <c r="I276" s="5">
        <v>14454.680549999999</v>
      </c>
      <c r="J276" s="5">
        <v>14712.8</v>
      </c>
      <c r="K276" s="10">
        <v>14485.21</v>
      </c>
      <c r="L276" s="5">
        <v>14472.65</v>
      </c>
      <c r="M276" s="5">
        <v>14519.78</v>
      </c>
      <c r="N276" s="5" t="s">
        <v>17</v>
      </c>
      <c r="O276" s="7">
        <v>14648.71961</v>
      </c>
      <c r="P276" s="67">
        <v>14450.07</v>
      </c>
      <c r="Q276" s="28">
        <v>14471.09</v>
      </c>
      <c r="R276" s="41">
        <v>14450.07</v>
      </c>
      <c r="S276" s="79">
        <v>14467</v>
      </c>
      <c r="T276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14450.07</v>
      </c>
      <c r="U276" s="5">
        <f>MATCH(SmallV[[#This Row],[Best]],SmallV[[#This Row],[AR-BC]:[V-H]],0)</f>
        <v>11</v>
      </c>
      <c r="V276" s="5" t="str">
        <f>INDEX(SmallV[[#Headers],[AR-BC]:[V-H]],SmallV[[#This Row],[Match]])</f>
        <v>M-BC</v>
      </c>
      <c r="W276" s="5" t="s">
        <v>17</v>
      </c>
      <c r="X276" s="5">
        <v>647</v>
      </c>
      <c r="Y276" s="5" t="s">
        <v>17</v>
      </c>
      <c r="Z276">
        <v>753</v>
      </c>
      <c r="AA276" s="5">
        <v>50.47</v>
      </c>
      <c r="AB276" s="5" t="s">
        <v>17</v>
      </c>
      <c r="AC276" s="5">
        <v>7200</v>
      </c>
      <c r="AD276" s="5">
        <v>4187</v>
      </c>
      <c r="AE276" s="5" t="s">
        <v>17</v>
      </c>
      <c r="AF276" s="5" t="s">
        <v>17</v>
      </c>
      <c r="AG276" s="81">
        <v>2786.14</v>
      </c>
      <c r="AH276" s="28">
        <v>57.02</v>
      </c>
      <c r="AI276" s="40">
        <v>1184.3900000000001</v>
      </c>
      <c r="AJ276" s="27">
        <v>67.250200000000007</v>
      </c>
      <c r="AK276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50.47</v>
      </c>
      <c r="AL276">
        <f>MATCH(SmallV[[#This Row],[t best]],SmallV[[#This Row],[t AR-BC]:[t V-H]],0)</f>
        <v>5</v>
      </c>
      <c r="AM276" t="str">
        <f>INDEX(SmallV[[#Headers],[t AR-BC]:[t V-H]],SmallV[[#This Row],[t Match]])</f>
        <v>t C-H</v>
      </c>
    </row>
    <row r="277" spans="1:39" ht="15" customHeight="1">
      <c r="A277" s="5" t="s">
        <v>55</v>
      </c>
      <c r="B277" s="5">
        <v>6</v>
      </c>
      <c r="C277" s="5">
        <v>15</v>
      </c>
      <c r="D277" s="5">
        <v>4</v>
      </c>
      <c r="E277" s="5">
        <v>2</v>
      </c>
      <c r="F277" s="5" t="s">
        <v>17</v>
      </c>
      <c r="G277" s="5">
        <v>11267.7</v>
      </c>
      <c r="H277" s="5" t="s">
        <v>17</v>
      </c>
      <c r="I277" s="5">
        <v>11269.33</v>
      </c>
      <c r="J277" s="5">
        <v>11676.4</v>
      </c>
      <c r="K277" s="10">
        <v>11601.87</v>
      </c>
      <c r="L277" s="5">
        <v>15924.81</v>
      </c>
      <c r="M277" s="5">
        <v>11267.7</v>
      </c>
      <c r="N277" s="5" t="s">
        <v>17</v>
      </c>
      <c r="O277" s="7">
        <v>11477.35051</v>
      </c>
      <c r="P277" s="67">
        <v>11267.95</v>
      </c>
      <c r="Q277" s="28">
        <v>11267.69</v>
      </c>
      <c r="R277" s="41">
        <v>11267.69</v>
      </c>
      <c r="S277" s="79">
        <v>11304.4</v>
      </c>
      <c r="T277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11267.69</v>
      </c>
      <c r="U277" s="5">
        <f>MATCH(SmallV[[#This Row],[Best]],SmallV[[#This Row],[AR-BC]:[V-H]],0)</f>
        <v>12</v>
      </c>
      <c r="V277" s="5" t="str">
        <f>INDEX(SmallV[[#Headers],[AR-BC]:[V-H]],SmallV[[#This Row],[Match]])</f>
        <v>D-H</v>
      </c>
      <c r="W277" s="5" t="s">
        <v>17</v>
      </c>
      <c r="X277" s="5">
        <v>101</v>
      </c>
      <c r="Y277" s="5" t="s">
        <v>17</v>
      </c>
      <c r="Z277">
        <v>293</v>
      </c>
      <c r="AA277" s="5">
        <v>35.01</v>
      </c>
      <c r="AB277" s="5" t="s">
        <v>17</v>
      </c>
      <c r="AC277" s="5">
        <v>7200.1</v>
      </c>
      <c r="AD277" s="5">
        <v>4101</v>
      </c>
      <c r="AE277" s="5" t="s">
        <v>17</v>
      </c>
      <c r="AF277" s="5" t="s">
        <v>17</v>
      </c>
      <c r="AG277" s="81">
        <v>258.02999999999997</v>
      </c>
      <c r="AH277" s="28">
        <v>60.79</v>
      </c>
      <c r="AI277" s="40">
        <v>187.21</v>
      </c>
      <c r="AJ277" s="27">
        <v>47.6663</v>
      </c>
      <c r="AK277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35.01</v>
      </c>
      <c r="AL277">
        <f>MATCH(SmallV[[#This Row],[t best]],SmallV[[#This Row],[t AR-BC]:[t V-H]],0)</f>
        <v>5</v>
      </c>
      <c r="AM277" t="str">
        <f>INDEX(SmallV[[#Headers],[t AR-BC]:[t V-H]],SmallV[[#This Row],[t Match]])</f>
        <v>t C-H</v>
      </c>
    </row>
    <row r="278" spans="1:39" ht="15" customHeight="1">
      <c r="A278" s="5" t="s">
        <v>55</v>
      </c>
      <c r="B278" s="5">
        <v>6</v>
      </c>
      <c r="C278" s="5">
        <v>15</v>
      </c>
      <c r="D278" s="5">
        <v>5</v>
      </c>
      <c r="E278" s="5">
        <v>2</v>
      </c>
      <c r="F278" s="5" t="s">
        <v>17</v>
      </c>
      <c r="G278" s="5">
        <v>11374.4</v>
      </c>
      <c r="H278" s="5" t="s">
        <v>17</v>
      </c>
      <c r="I278" s="5">
        <v>11374.3802</v>
      </c>
      <c r="J278" s="5">
        <v>11613</v>
      </c>
      <c r="K278" s="10">
        <v>11805.14</v>
      </c>
      <c r="L278" s="5">
        <v>13696.16</v>
      </c>
      <c r="M278" s="5">
        <v>11374.4</v>
      </c>
      <c r="N278" s="5" t="s">
        <v>17</v>
      </c>
      <c r="O278" s="7">
        <v>11710.691720000001</v>
      </c>
      <c r="P278" s="67">
        <v>11374.38</v>
      </c>
      <c r="Q278" s="28">
        <v>11374.38</v>
      </c>
      <c r="R278" s="41">
        <v>11374.38</v>
      </c>
      <c r="S278" s="79">
        <v>11411.8</v>
      </c>
      <c r="T278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11374.38</v>
      </c>
      <c r="U278" s="5">
        <f>MATCH(SmallV[[#This Row],[Best]],SmallV[[#This Row],[AR-BC]:[V-H]],0)</f>
        <v>11</v>
      </c>
      <c r="V278" s="5" t="str">
        <f>INDEX(SmallV[[#Headers],[AR-BC]:[V-H]],SmallV[[#This Row],[Match]])</f>
        <v>M-BC</v>
      </c>
      <c r="W278" s="5" t="s">
        <v>17</v>
      </c>
      <c r="X278" s="5">
        <v>211</v>
      </c>
      <c r="Y278" s="5" t="s">
        <v>17</v>
      </c>
      <c r="Z278">
        <v>654</v>
      </c>
      <c r="AA278" s="5">
        <v>38.24</v>
      </c>
      <c r="AB278" s="5" t="s">
        <v>17</v>
      </c>
      <c r="AC278" s="5">
        <v>7200</v>
      </c>
      <c r="AD278" s="5">
        <v>3859</v>
      </c>
      <c r="AE278" s="5" t="s">
        <v>17</v>
      </c>
      <c r="AF278" s="5" t="s">
        <v>17</v>
      </c>
      <c r="AG278" s="81">
        <v>7200.1</v>
      </c>
      <c r="AH278" s="28">
        <v>61.68</v>
      </c>
      <c r="AI278" s="40">
        <v>584.92999999999995</v>
      </c>
      <c r="AJ278" s="27">
        <v>49.174199999999999</v>
      </c>
      <c r="AK278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38.24</v>
      </c>
      <c r="AL278">
        <f>MATCH(SmallV[[#This Row],[t best]],SmallV[[#This Row],[t AR-BC]:[t V-H]],0)</f>
        <v>5</v>
      </c>
      <c r="AM278" t="str">
        <f>INDEX(SmallV[[#Headers],[t AR-BC]:[t V-H]],SmallV[[#This Row],[t Match]])</f>
        <v>t C-H</v>
      </c>
    </row>
    <row r="279" spans="1:39" ht="15" customHeight="1">
      <c r="A279" s="5" t="s">
        <v>55</v>
      </c>
      <c r="B279" s="5">
        <v>6</v>
      </c>
      <c r="C279" s="5">
        <v>20</v>
      </c>
      <c r="D279" s="5">
        <v>1</v>
      </c>
      <c r="E279" s="5">
        <v>2</v>
      </c>
      <c r="F279" s="5" t="s">
        <v>17</v>
      </c>
      <c r="G279" s="5">
        <v>15540.3</v>
      </c>
      <c r="H279" s="5" t="s">
        <v>17</v>
      </c>
      <c r="I279" s="5">
        <v>15672.020039999999</v>
      </c>
      <c r="J279" s="5">
        <v>15879.8</v>
      </c>
      <c r="K279" s="10">
        <v>15836.47</v>
      </c>
      <c r="L279" s="5">
        <v>20683.47</v>
      </c>
      <c r="M279" s="5">
        <v>15677.13</v>
      </c>
      <c r="N279" s="5" t="s">
        <v>17</v>
      </c>
      <c r="O279" s="7">
        <v>16447.44973</v>
      </c>
      <c r="P279" s="80">
        <v>15540.35</v>
      </c>
      <c r="Q279" s="28">
        <v>15540.35</v>
      </c>
      <c r="R279" s="41">
        <v>15540.35</v>
      </c>
      <c r="S279" s="79">
        <v>15610.7</v>
      </c>
      <c r="T279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15540.3</v>
      </c>
      <c r="U279" s="5">
        <f>MATCH(SmallV[[#This Row],[Best]],SmallV[[#This Row],[AR-BC]:[V-H]],0)</f>
        <v>2</v>
      </c>
      <c r="V279" s="5" t="str">
        <f>INDEX(SmallV[[#Headers],[AR-BC]:[V-H]],SmallV[[#This Row],[Match]])</f>
        <v>CL-BC</v>
      </c>
      <c r="W279" s="5" t="s">
        <v>17</v>
      </c>
      <c r="X279" s="5">
        <v>1098</v>
      </c>
      <c r="Y279" s="5" t="s">
        <v>17</v>
      </c>
      <c r="Z279">
        <v>737</v>
      </c>
      <c r="AA279" s="5">
        <v>90.99</v>
      </c>
      <c r="AB279" s="5" t="s">
        <v>17</v>
      </c>
      <c r="AC279" s="5">
        <v>7200.7</v>
      </c>
      <c r="AD279" s="5">
        <v>4467</v>
      </c>
      <c r="AE279" s="5" t="s">
        <v>17</v>
      </c>
      <c r="AF279" s="5" t="s">
        <v>17</v>
      </c>
      <c r="AG279" s="81">
        <v>7200.14</v>
      </c>
      <c r="AH279" s="28">
        <v>140.91999999999999</v>
      </c>
      <c r="AI279" s="40">
        <v>4740.97</v>
      </c>
      <c r="AJ279" s="27">
        <v>49.878300000000003</v>
      </c>
      <c r="AK279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49.878300000000003</v>
      </c>
      <c r="AL279">
        <f>MATCH(SmallV[[#This Row],[t best]],SmallV[[#This Row],[t AR-BC]:[t V-H]],0)</f>
        <v>14</v>
      </c>
      <c r="AM279" t="str">
        <f>INDEX(SmallV[[#Headers],[t AR-BC]:[t V-H]],SmallV[[#This Row],[t Match]])</f>
        <v>t V-H</v>
      </c>
    </row>
    <row r="280" spans="1:39" ht="15" customHeight="1">
      <c r="A280" s="5" t="s">
        <v>55</v>
      </c>
      <c r="B280" s="5">
        <v>6</v>
      </c>
      <c r="C280" s="5">
        <v>20</v>
      </c>
      <c r="D280" s="5">
        <v>2</v>
      </c>
      <c r="E280" s="5">
        <v>2</v>
      </c>
      <c r="F280" s="5" t="s">
        <v>17</v>
      </c>
      <c r="G280" s="5">
        <v>14940.3</v>
      </c>
      <c r="H280" s="5" t="s">
        <v>17</v>
      </c>
      <c r="I280" s="5">
        <v>14966.070589999999</v>
      </c>
      <c r="J280" s="5">
        <v>15300.4</v>
      </c>
      <c r="K280" s="10">
        <v>15264.7</v>
      </c>
      <c r="L280" s="5">
        <v>21142.09</v>
      </c>
      <c r="M280" s="5">
        <v>14908.5</v>
      </c>
      <c r="N280" s="5" t="s">
        <v>17</v>
      </c>
      <c r="O280" s="7">
        <v>15347.659449999999</v>
      </c>
      <c r="P280" s="67">
        <v>14940.28</v>
      </c>
      <c r="Q280" s="28">
        <v>15003.43</v>
      </c>
      <c r="R280" s="41">
        <v>14940.28</v>
      </c>
      <c r="S280" s="79">
        <v>14997.9</v>
      </c>
      <c r="T280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14908.5</v>
      </c>
      <c r="U280" s="5">
        <f>MATCH(SmallV[[#This Row],[Best]],SmallV[[#This Row],[AR-BC]:[V-H]],0)</f>
        <v>8</v>
      </c>
      <c r="V280" s="5" t="str">
        <f>INDEX(SmallV[[#Headers],[AR-BC]:[V-H]],SmallV[[#This Row],[Match]])</f>
        <v>A-BC</v>
      </c>
      <c r="W280" s="5" t="s">
        <v>17</v>
      </c>
      <c r="X280" s="5">
        <v>1735</v>
      </c>
      <c r="Y280" s="5" t="s">
        <v>17</v>
      </c>
      <c r="Z280">
        <v>764</v>
      </c>
      <c r="AA280" s="5">
        <v>88.91</v>
      </c>
      <c r="AB280" s="5" t="s">
        <v>17</v>
      </c>
      <c r="AC280" s="5">
        <v>7200</v>
      </c>
      <c r="AD280" s="5">
        <v>4237</v>
      </c>
      <c r="AE280" s="5" t="s">
        <v>17</v>
      </c>
      <c r="AF280" s="5" t="s">
        <v>17</v>
      </c>
      <c r="AG280" s="81">
        <v>924.62</v>
      </c>
      <c r="AH280" s="28">
        <v>123.85</v>
      </c>
      <c r="AI280" s="40">
        <v>546.36</v>
      </c>
      <c r="AJ280" s="27">
        <v>39.182299999999998</v>
      </c>
      <c r="AK280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39.182299999999998</v>
      </c>
      <c r="AL280">
        <f>MATCH(SmallV[[#This Row],[t best]],SmallV[[#This Row],[t AR-BC]:[t V-H]],0)</f>
        <v>14</v>
      </c>
      <c r="AM280" t="str">
        <f>INDEX(SmallV[[#Headers],[t AR-BC]:[t V-H]],SmallV[[#This Row],[t Match]])</f>
        <v>t V-H</v>
      </c>
    </row>
    <row r="281" spans="1:39" ht="15" customHeight="1">
      <c r="A281" s="5" t="s">
        <v>55</v>
      </c>
      <c r="B281" s="5">
        <v>6</v>
      </c>
      <c r="C281" s="5">
        <v>20</v>
      </c>
      <c r="D281" s="5">
        <v>3</v>
      </c>
      <c r="E281" s="5">
        <v>2</v>
      </c>
      <c r="F281" s="5" t="s">
        <v>17</v>
      </c>
      <c r="G281" s="5">
        <v>14986.8</v>
      </c>
      <c r="H281" s="5" t="s">
        <v>17</v>
      </c>
      <c r="I281" s="5">
        <v>15025.920270000001</v>
      </c>
      <c r="J281" s="5">
        <v>15387</v>
      </c>
      <c r="K281" s="10">
        <v>15342.74</v>
      </c>
      <c r="L281" s="5">
        <v>21117.71</v>
      </c>
      <c r="M281" s="5">
        <v>15081.03</v>
      </c>
      <c r="N281" s="5" t="s">
        <v>17</v>
      </c>
      <c r="O281" s="7">
        <v>15442.400739999999</v>
      </c>
      <c r="P281" s="67">
        <v>14986.82</v>
      </c>
      <c r="Q281" s="28">
        <v>14986.82</v>
      </c>
      <c r="R281" s="41">
        <v>14986.82</v>
      </c>
      <c r="S281" s="79">
        <v>14991</v>
      </c>
      <c r="T281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14986.8</v>
      </c>
      <c r="U281" s="5">
        <f>MATCH(SmallV[[#This Row],[Best]],SmallV[[#This Row],[AR-BC]:[V-H]],0)</f>
        <v>2</v>
      </c>
      <c r="V281" s="5" t="str">
        <f>INDEX(SmallV[[#Headers],[AR-BC]:[V-H]],SmallV[[#This Row],[Match]])</f>
        <v>CL-BC</v>
      </c>
      <c r="W281" s="5" t="s">
        <v>17</v>
      </c>
      <c r="X281" s="5">
        <v>1828</v>
      </c>
      <c r="Y281" s="5" t="s">
        <v>17</v>
      </c>
      <c r="Z281">
        <v>812</v>
      </c>
      <c r="AA281" s="5">
        <v>87.63</v>
      </c>
      <c r="AB281" s="5" t="s">
        <v>17</v>
      </c>
      <c r="AC281" s="5">
        <v>7200</v>
      </c>
      <c r="AD281" s="5">
        <v>3921</v>
      </c>
      <c r="AE281" s="5" t="s">
        <v>17</v>
      </c>
      <c r="AF281" s="5" t="s">
        <v>17</v>
      </c>
      <c r="AG281" s="81">
        <v>974.29</v>
      </c>
      <c r="AH281" s="28">
        <v>120.44</v>
      </c>
      <c r="AI281" s="40">
        <v>862.6</v>
      </c>
      <c r="AJ281" s="27">
        <v>46.146999999999998</v>
      </c>
      <c r="AK281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46.146999999999998</v>
      </c>
      <c r="AL281">
        <f>MATCH(SmallV[[#This Row],[t best]],SmallV[[#This Row],[t AR-BC]:[t V-H]],0)</f>
        <v>14</v>
      </c>
      <c r="AM281" t="str">
        <f>INDEX(SmallV[[#Headers],[t AR-BC]:[t V-H]],SmallV[[#This Row],[t Match]])</f>
        <v>t V-H</v>
      </c>
    </row>
    <row r="282" spans="1:39" ht="15" customHeight="1">
      <c r="A282" s="5" t="s">
        <v>55</v>
      </c>
      <c r="B282" s="5">
        <v>6</v>
      </c>
      <c r="C282" s="5">
        <v>20</v>
      </c>
      <c r="D282" s="5">
        <v>4</v>
      </c>
      <c r="E282" s="5">
        <v>2</v>
      </c>
      <c r="F282" s="5" t="s">
        <v>17</v>
      </c>
      <c r="G282" s="5">
        <v>15437.1</v>
      </c>
      <c r="H282" s="5" t="s">
        <v>17</v>
      </c>
      <c r="I282" s="5">
        <v>15486.009840000001</v>
      </c>
      <c r="J282" s="5">
        <v>15816</v>
      </c>
      <c r="K282" s="10">
        <v>15903.2</v>
      </c>
      <c r="L282" s="5">
        <v>20697.64</v>
      </c>
      <c r="M282" s="5">
        <v>15534.74</v>
      </c>
      <c r="N282" s="5" t="s">
        <v>17</v>
      </c>
      <c r="O282" s="7">
        <v>16408.079180000001</v>
      </c>
      <c r="P282" s="67">
        <v>15423.05</v>
      </c>
      <c r="Q282" s="28">
        <v>15437.17</v>
      </c>
      <c r="R282" s="41">
        <v>15423.05</v>
      </c>
      <c r="S282" s="79">
        <v>15505</v>
      </c>
      <c r="T282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15423.05</v>
      </c>
      <c r="U282" s="5">
        <f>MATCH(SmallV[[#This Row],[Best]],SmallV[[#This Row],[AR-BC]:[V-H]],0)</f>
        <v>11</v>
      </c>
      <c r="V282" s="5" t="str">
        <f>INDEX(SmallV[[#Headers],[AR-BC]:[V-H]],SmallV[[#This Row],[Match]])</f>
        <v>M-BC</v>
      </c>
      <c r="W282" s="5" t="s">
        <v>17</v>
      </c>
      <c r="X282" s="5">
        <v>7200</v>
      </c>
      <c r="Y282" s="5" t="s">
        <v>17</v>
      </c>
      <c r="Z282">
        <v>1149</v>
      </c>
      <c r="AA282" s="5">
        <v>118.74</v>
      </c>
      <c r="AB282" s="5" t="s">
        <v>17</v>
      </c>
      <c r="AC282" s="5">
        <v>7200.1</v>
      </c>
      <c r="AD282" s="5">
        <v>4472</v>
      </c>
      <c r="AE282" s="5" t="s">
        <v>17</v>
      </c>
      <c r="AF282" s="5" t="s">
        <v>17</v>
      </c>
      <c r="AG282" s="81">
        <v>7200.04</v>
      </c>
      <c r="AH282" s="28">
        <v>151.91</v>
      </c>
      <c r="AI282" s="40">
        <v>3815.55</v>
      </c>
      <c r="AJ282" s="27">
        <v>71.790499999999994</v>
      </c>
      <c r="AK282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71.790499999999994</v>
      </c>
      <c r="AL282">
        <f>MATCH(SmallV[[#This Row],[t best]],SmallV[[#This Row],[t AR-BC]:[t V-H]],0)</f>
        <v>14</v>
      </c>
      <c r="AM282" t="str">
        <f>INDEX(SmallV[[#Headers],[t AR-BC]:[t V-H]],SmallV[[#This Row],[t Match]])</f>
        <v>t V-H</v>
      </c>
    </row>
    <row r="283" spans="1:39" ht="15" customHeight="1">
      <c r="A283" s="5" t="s">
        <v>55</v>
      </c>
      <c r="B283" s="5">
        <v>6</v>
      </c>
      <c r="C283" s="5">
        <v>20</v>
      </c>
      <c r="D283" s="5">
        <v>5</v>
      </c>
      <c r="E283" s="5">
        <v>2</v>
      </c>
      <c r="F283" s="5" t="s">
        <v>17</v>
      </c>
      <c r="G283" s="5">
        <v>17101.900000000001</v>
      </c>
      <c r="H283" s="5" t="s">
        <v>17</v>
      </c>
      <c r="I283" s="5">
        <v>17152.52016</v>
      </c>
      <c r="J283" s="5">
        <v>17589.8</v>
      </c>
      <c r="K283" s="10">
        <v>17201.45</v>
      </c>
      <c r="L283" s="5">
        <v>22562.639999999999</v>
      </c>
      <c r="M283" s="27">
        <v>17269.669999999998</v>
      </c>
      <c r="N283" s="5" t="s">
        <v>17</v>
      </c>
      <c r="O283" s="7">
        <v>17746.946909999999</v>
      </c>
      <c r="P283" s="67">
        <v>17101.89</v>
      </c>
      <c r="Q283" s="28">
        <v>17127.04</v>
      </c>
      <c r="R283" s="41">
        <v>17096.48</v>
      </c>
      <c r="S283" s="79">
        <v>17137.7</v>
      </c>
      <c r="T283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17096.48</v>
      </c>
      <c r="U283" s="5">
        <f>MATCH(SmallV[[#This Row],[Best]],SmallV[[#This Row],[AR-BC]:[V-H]],0)</f>
        <v>13</v>
      </c>
      <c r="V283" s="5" t="str">
        <f>INDEX(SmallV[[#Headers],[AR-BC]:[V-H]],SmallV[[#This Row],[Match]])</f>
        <v>G-BC</v>
      </c>
      <c r="W283" s="5" t="s">
        <v>17</v>
      </c>
      <c r="X283" s="5">
        <v>7200</v>
      </c>
      <c r="Y283" s="5" t="s">
        <v>17</v>
      </c>
      <c r="Z283">
        <v>765</v>
      </c>
      <c r="AA283" s="5">
        <v>107.2</v>
      </c>
      <c r="AB283" s="5" t="s">
        <v>17</v>
      </c>
      <c r="AC283" s="5">
        <v>7200.1</v>
      </c>
      <c r="AD283" s="27">
        <v>4413</v>
      </c>
      <c r="AE283" s="5" t="s">
        <v>17</v>
      </c>
      <c r="AF283" s="5" t="s">
        <v>17</v>
      </c>
      <c r="AG283" s="81">
        <v>7200.09</v>
      </c>
      <c r="AH283" s="28">
        <v>143.57</v>
      </c>
      <c r="AI283" s="40">
        <v>1342.7</v>
      </c>
      <c r="AJ283" s="27">
        <v>91.476900000000001</v>
      </c>
      <c r="AK283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91.476900000000001</v>
      </c>
      <c r="AL283">
        <f>MATCH(SmallV[[#This Row],[t best]],SmallV[[#This Row],[t AR-BC]:[t V-H]],0)</f>
        <v>14</v>
      </c>
      <c r="AM283" t="str">
        <f>INDEX(SmallV[[#Headers],[t AR-BC]:[t V-H]],SmallV[[#This Row],[t Match]])</f>
        <v>t V-H</v>
      </c>
    </row>
    <row r="284" spans="1:39" ht="15" customHeight="1">
      <c r="A284" s="5" t="s">
        <v>55</v>
      </c>
      <c r="B284" s="5">
        <v>6</v>
      </c>
      <c r="C284" s="5">
        <v>25</v>
      </c>
      <c r="D284" s="5">
        <v>1</v>
      </c>
      <c r="E284" s="5">
        <v>2</v>
      </c>
      <c r="F284" s="5" t="s">
        <v>17</v>
      </c>
      <c r="G284" s="27">
        <v>17596.900000000001</v>
      </c>
      <c r="H284" s="5" t="s">
        <v>17</v>
      </c>
      <c r="I284" s="5">
        <v>15957.389880000001</v>
      </c>
      <c r="J284" s="5">
        <v>16351.8</v>
      </c>
      <c r="K284" s="10">
        <v>16590.25</v>
      </c>
      <c r="L284" s="5">
        <v>23351.5</v>
      </c>
      <c r="M284" s="5">
        <v>15954.81</v>
      </c>
      <c r="N284" s="5" t="s">
        <v>17</v>
      </c>
      <c r="O284" s="7">
        <v>16523.479729999999</v>
      </c>
      <c r="P284" s="80">
        <v>15954.81</v>
      </c>
      <c r="Q284" s="28">
        <v>15954.81</v>
      </c>
      <c r="R284" s="41">
        <v>15954.81</v>
      </c>
      <c r="S284" s="79">
        <v>16114.4</v>
      </c>
      <c r="T284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15954.81</v>
      </c>
      <c r="U284" s="5">
        <f>MATCH(SmallV[[#This Row],[Best]],SmallV[[#This Row],[AR-BC]:[V-H]],0)</f>
        <v>8</v>
      </c>
      <c r="V284" s="5" t="str">
        <f>INDEX(SmallV[[#Headers],[AR-BC]:[V-H]],SmallV[[#This Row],[Match]])</f>
        <v>A-BC</v>
      </c>
      <c r="W284" s="5" t="s">
        <v>17</v>
      </c>
      <c r="X284" s="27">
        <v>7200</v>
      </c>
      <c r="Y284" s="5" t="s">
        <v>17</v>
      </c>
      <c r="Z284">
        <v>865</v>
      </c>
      <c r="AA284" s="5">
        <v>144.63</v>
      </c>
      <c r="AB284" s="5" t="s">
        <v>17</v>
      </c>
      <c r="AC284" s="5">
        <v>7200</v>
      </c>
      <c r="AD284" s="5">
        <v>1157.19</v>
      </c>
      <c r="AE284" s="5" t="s">
        <v>17</v>
      </c>
      <c r="AF284" s="5" t="s">
        <v>17</v>
      </c>
      <c r="AG284" s="81">
        <v>50.73</v>
      </c>
      <c r="AH284" s="28">
        <v>216.42</v>
      </c>
      <c r="AI284" s="40">
        <v>479.76</v>
      </c>
      <c r="AJ284" s="27">
        <v>50.332000000000001</v>
      </c>
      <c r="AK284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50.332000000000001</v>
      </c>
      <c r="AL284">
        <f>MATCH(SmallV[[#This Row],[t best]],SmallV[[#This Row],[t AR-BC]:[t V-H]],0)</f>
        <v>14</v>
      </c>
      <c r="AM284" t="str">
        <f>INDEX(SmallV[[#Headers],[t AR-BC]:[t V-H]],SmallV[[#This Row],[t Match]])</f>
        <v>t V-H</v>
      </c>
    </row>
    <row r="285" spans="1:39" ht="15" customHeight="1">
      <c r="A285" s="5" t="s">
        <v>55</v>
      </c>
      <c r="B285" s="5">
        <v>6</v>
      </c>
      <c r="C285" s="5">
        <v>25</v>
      </c>
      <c r="D285" s="5">
        <v>2</v>
      </c>
      <c r="E285" s="5">
        <v>2</v>
      </c>
      <c r="F285" s="5" t="s">
        <v>17</v>
      </c>
      <c r="G285" s="27">
        <v>19024.3</v>
      </c>
      <c r="H285" s="5" t="s">
        <v>17</v>
      </c>
      <c r="I285" s="5">
        <v>17618.459920000001</v>
      </c>
      <c r="J285" s="5">
        <v>17767.8</v>
      </c>
      <c r="K285" s="10">
        <v>17731.45</v>
      </c>
      <c r="L285" s="5">
        <v>22904.38</v>
      </c>
      <c r="M285" s="5">
        <v>17601.63</v>
      </c>
      <c r="N285" s="5" t="s">
        <v>17</v>
      </c>
      <c r="O285" s="7">
        <v>18207.305630000003</v>
      </c>
      <c r="P285" s="80">
        <v>17577.36</v>
      </c>
      <c r="Q285" s="28">
        <v>17583.740000000002</v>
      </c>
      <c r="R285" s="41">
        <v>17577.36</v>
      </c>
      <c r="S285" s="79">
        <v>17612.599999999999</v>
      </c>
      <c r="T285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17577.36</v>
      </c>
      <c r="U285" s="5">
        <f>MATCH(SmallV[[#This Row],[Best]],SmallV[[#This Row],[AR-BC]:[V-H]],0)</f>
        <v>11</v>
      </c>
      <c r="V285" s="5" t="str">
        <f>INDEX(SmallV[[#Headers],[AR-BC]:[V-H]],SmallV[[#This Row],[Match]])</f>
        <v>M-BC</v>
      </c>
      <c r="W285" s="5" t="s">
        <v>17</v>
      </c>
      <c r="X285" s="27">
        <v>5349</v>
      </c>
      <c r="Y285" s="5" t="s">
        <v>17</v>
      </c>
      <c r="Z285">
        <v>1126</v>
      </c>
      <c r="AA285" s="5">
        <v>140.72</v>
      </c>
      <c r="AB285" s="5" t="s">
        <v>17</v>
      </c>
      <c r="AC285" s="5">
        <v>7200.2</v>
      </c>
      <c r="AD285" s="5">
        <v>5400</v>
      </c>
      <c r="AE285" s="5" t="s">
        <v>17</v>
      </c>
      <c r="AF285" s="5" t="s">
        <v>17</v>
      </c>
      <c r="AG285" s="81">
        <v>7200.06</v>
      </c>
      <c r="AH285" s="28">
        <v>250.01</v>
      </c>
      <c r="AI285" s="40">
        <v>4974.18</v>
      </c>
      <c r="AJ285" s="27">
        <v>91.170500000000004</v>
      </c>
      <c r="AK285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91.170500000000004</v>
      </c>
      <c r="AL285">
        <f>MATCH(SmallV[[#This Row],[t best]],SmallV[[#This Row],[t AR-BC]:[t V-H]],0)</f>
        <v>14</v>
      </c>
      <c r="AM285" t="str">
        <f>INDEX(SmallV[[#Headers],[t AR-BC]:[t V-H]],SmallV[[#This Row],[t Match]])</f>
        <v>t V-H</v>
      </c>
    </row>
    <row r="286" spans="1:39" ht="15" customHeight="1">
      <c r="A286" s="5" t="s">
        <v>55</v>
      </c>
      <c r="B286" s="5">
        <v>6</v>
      </c>
      <c r="C286" s="5">
        <v>25</v>
      </c>
      <c r="D286" s="5">
        <v>3</v>
      </c>
      <c r="E286" s="5">
        <v>2</v>
      </c>
      <c r="F286" s="5" t="s">
        <v>17</v>
      </c>
      <c r="G286" s="27">
        <v>19024.3</v>
      </c>
      <c r="H286" s="5" t="s">
        <v>17</v>
      </c>
      <c r="I286" s="5">
        <v>19212.130160000001</v>
      </c>
      <c r="J286" s="5">
        <v>20036.099999999999</v>
      </c>
      <c r="K286" s="10">
        <v>19367.060000000001</v>
      </c>
      <c r="L286" s="5">
        <v>26209.71</v>
      </c>
      <c r="M286" s="5">
        <v>19056.259999999998</v>
      </c>
      <c r="N286" s="5" t="s">
        <v>17</v>
      </c>
      <c r="O286" s="7">
        <v>19249.559840000002</v>
      </c>
      <c r="P286" s="80">
        <v>19024.3</v>
      </c>
      <c r="Q286" s="28">
        <v>19024.3</v>
      </c>
      <c r="R286" s="41">
        <v>19024.3</v>
      </c>
      <c r="S286" s="79">
        <v>19024.3</v>
      </c>
      <c r="T286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19024.3</v>
      </c>
      <c r="U286" s="5">
        <f>MATCH(SmallV[[#This Row],[Best]],SmallV[[#This Row],[AR-BC]:[V-H]],0)</f>
        <v>2</v>
      </c>
      <c r="V286" s="5" t="str">
        <f>INDEX(SmallV[[#Headers],[AR-BC]:[V-H]],SmallV[[#This Row],[Match]])</f>
        <v>CL-BC</v>
      </c>
      <c r="W286" s="5" t="s">
        <v>17</v>
      </c>
      <c r="X286" s="27">
        <v>7200</v>
      </c>
      <c r="Y286" s="5" t="s">
        <v>17</v>
      </c>
      <c r="Z286">
        <v>916</v>
      </c>
      <c r="AA286" s="5">
        <v>150.36000000000001</v>
      </c>
      <c r="AB286" s="5" t="s">
        <v>17</v>
      </c>
      <c r="AC286" s="5">
        <v>7200</v>
      </c>
      <c r="AD286" s="5">
        <v>5043</v>
      </c>
      <c r="AE286" s="5" t="s">
        <v>17</v>
      </c>
      <c r="AF286" s="5" t="s">
        <v>17</v>
      </c>
      <c r="AG286" s="81">
        <v>1704.11</v>
      </c>
      <c r="AH286" s="28">
        <v>247.03</v>
      </c>
      <c r="AI286" s="40">
        <v>1454.36</v>
      </c>
      <c r="AJ286" s="27">
        <v>61.037300000000002</v>
      </c>
      <c r="AK286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61.037300000000002</v>
      </c>
      <c r="AL286">
        <f>MATCH(SmallV[[#This Row],[t best]],SmallV[[#This Row],[t AR-BC]:[t V-H]],0)</f>
        <v>14</v>
      </c>
      <c r="AM286" t="str">
        <f>INDEX(SmallV[[#Headers],[t AR-BC]:[t V-H]],SmallV[[#This Row],[t Match]])</f>
        <v>t V-H</v>
      </c>
    </row>
    <row r="287" spans="1:39" ht="15" customHeight="1">
      <c r="A287" s="5" t="s">
        <v>55</v>
      </c>
      <c r="B287" s="5">
        <v>6</v>
      </c>
      <c r="C287" s="5">
        <v>25</v>
      </c>
      <c r="D287" s="5">
        <v>4</v>
      </c>
      <c r="E287" s="5">
        <v>2</v>
      </c>
      <c r="F287" s="5" t="s">
        <v>17</v>
      </c>
      <c r="G287" s="27">
        <v>20077.400000000001</v>
      </c>
      <c r="H287" s="5" t="s">
        <v>17</v>
      </c>
      <c r="I287" s="5">
        <v>16694.490160000001</v>
      </c>
      <c r="J287" s="5">
        <v>17222.5</v>
      </c>
      <c r="K287" s="10">
        <v>16999.57</v>
      </c>
      <c r="L287" s="5">
        <v>22325.72</v>
      </c>
      <c r="M287" s="5">
        <v>16663.13</v>
      </c>
      <c r="N287" s="5" t="s">
        <v>17</v>
      </c>
      <c r="O287" s="7">
        <v>16859.141519999997</v>
      </c>
      <c r="P287" s="80">
        <v>16663.13</v>
      </c>
      <c r="Q287" s="28">
        <v>16665.830000000002</v>
      </c>
      <c r="R287" s="41">
        <v>16663.13</v>
      </c>
      <c r="S287" s="79">
        <v>16663.099999999999</v>
      </c>
      <c r="T287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16663.099999999999</v>
      </c>
      <c r="U287" s="5">
        <f>MATCH(SmallV[[#This Row],[Best]],SmallV[[#This Row],[AR-BC]:[V-H]],0)</f>
        <v>14</v>
      </c>
      <c r="V287" s="5" t="str">
        <f>INDEX(SmallV[[#Headers],[AR-BC]:[V-H]],SmallV[[#This Row],[Match]])</f>
        <v>V-H</v>
      </c>
      <c r="W287" s="5" t="s">
        <v>17</v>
      </c>
      <c r="X287" s="27">
        <v>7200</v>
      </c>
      <c r="Y287" s="5" t="s">
        <v>17</v>
      </c>
      <c r="Z287">
        <v>871</v>
      </c>
      <c r="AA287" s="5">
        <v>160.9</v>
      </c>
      <c r="AB287" s="5" t="s">
        <v>17</v>
      </c>
      <c r="AC287" s="5">
        <v>7200</v>
      </c>
      <c r="AD287" s="5">
        <v>4314.54</v>
      </c>
      <c r="AE287" s="5" t="s">
        <v>17</v>
      </c>
      <c r="AF287" s="5" t="s">
        <v>17</v>
      </c>
      <c r="AG287" s="81">
        <v>1646.18</v>
      </c>
      <c r="AH287" s="28">
        <v>211.3</v>
      </c>
      <c r="AI287" s="40">
        <v>212.15</v>
      </c>
      <c r="AJ287" s="27">
        <v>65.770099999999999</v>
      </c>
      <c r="AK287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65.770099999999999</v>
      </c>
      <c r="AL287">
        <f>MATCH(SmallV[[#This Row],[t best]],SmallV[[#This Row],[t AR-BC]:[t V-H]],0)</f>
        <v>14</v>
      </c>
      <c r="AM287" t="str">
        <f>INDEX(SmallV[[#Headers],[t AR-BC]:[t V-H]],SmallV[[#This Row],[t Match]])</f>
        <v>t V-H</v>
      </c>
    </row>
    <row r="288" spans="1:39" ht="15" customHeight="1">
      <c r="A288" s="5" t="s">
        <v>55</v>
      </c>
      <c r="B288" s="5">
        <v>6</v>
      </c>
      <c r="C288" s="5">
        <v>25</v>
      </c>
      <c r="D288" s="5">
        <v>5</v>
      </c>
      <c r="E288" s="5">
        <v>2</v>
      </c>
      <c r="F288" s="5" t="s">
        <v>17</v>
      </c>
      <c r="G288" s="27">
        <v>23875.4</v>
      </c>
      <c r="H288" s="5" t="s">
        <v>17</v>
      </c>
      <c r="I288" s="5">
        <v>20230.87023</v>
      </c>
      <c r="J288" s="5">
        <v>20431.5</v>
      </c>
      <c r="K288" s="10">
        <v>20994.39</v>
      </c>
      <c r="L288" s="5">
        <v>25803.9</v>
      </c>
      <c r="M288" s="5">
        <v>20003.28</v>
      </c>
      <c r="N288" s="5" t="s">
        <v>17</v>
      </c>
      <c r="O288" s="7">
        <v>20456.698360000002</v>
      </c>
      <c r="P288" s="67">
        <v>20003.28</v>
      </c>
      <c r="Q288" s="28">
        <v>20003.28</v>
      </c>
      <c r="R288" s="41">
        <v>20003.28</v>
      </c>
      <c r="S288" s="79">
        <v>20049.3</v>
      </c>
      <c r="T288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20003.28</v>
      </c>
      <c r="U288" s="5">
        <f>MATCH(SmallV[[#This Row],[Best]],SmallV[[#This Row],[AR-BC]:[V-H]],0)</f>
        <v>8</v>
      </c>
      <c r="V288" s="5" t="str">
        <f>INDEX(SmallV[[#Headers],[AR-BC]:[V-H]],SmallV[[#This Row],[Match]])</f>
        <v>A-BC</v>
      </c>
      <c r="W288" s="5" t="s">
        <v>17</v>
      </c>
      <c r="X288" s="27">
        <v>7200</v>
      </c>
      <c r="Y288" s="5" t="s">
        <v>17</v>
      </c>
      <c r="Z288">
        <v>1458</v>
      </c>
      <c r="AA288" s="5">
        <v>161.55000000000001</v>
      </c>
      <c r="AB288" s="5" t="s">
        <v>17</v>
      </c>
      <c r="AC288" s="5">
        <v>7200</v>
      </c>
      <c r="AD288" s="5">
        <v>5400</v>
      </c>
      <c r="AE288" s="5" t="s">
        <v>17</v>
      </c>
      <c r="AF288" s="5" t="s">
        <v>17</v>
      </c>
      <c r="AG288" s="81">
        <v>7200.07</v>
      </c>
      <c r="AH288" s="28">
        <v>241.45</v>
      </c>
      <c r="AI288" s="40">
        <v>2137.2199999999998</v>
      </c>
      <c r="AJ288" s="27">
        <v>53.940600000000003</v>
      </c>
      <c r="AK288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53.940600000000003</v>
      </c>
      <c r="AL288">
        <f>MATCH(SmallV[[#This Row],[t best]],SmallV[[#This Row],[t AR-BC]:[t V-H]],0)</f>
        <v>14</v>
      </c>
      <c r="AM288" t="str">
        <f>INDEX(SmallV[[#Headers],[t AR-BC]:[t V-H]],SmallV[[#This Row],[t Match]])</f>
        <v>t V-H</v>
      </c>
    </row>
    <row r="289" spans="1:39" ht="15" customHeight="1">
      <c r="A289" s="5" t="s">
        <v>55</v>
      </c>
      <c r="B289" s="5">
        <v>6</v>
      </c>
      <c r="C289" s="5">
        <v>30</v>
      </c>
      <c r="D289" s="5">
        <v>1</v>
      </c>
      <c r="E289" s="5">
        <v>2</v>
      </c>
      <c r="F289" s="5" t="s">
        <v>17</v>
      </c>
      <c r="G289" s="27">
        <v>23859.7</v>
      </c>
      <c r="H289" s="5" t="s">
        <v>17</v>
      </c>
      <c r="I289" s="5">
        <v>23916.160629999998</v>
      </c>
      <c r="J289" s="5">
        <v>24224.2</v>
      </c>
      <c r="K289" s="10">
        <v>24062.54</v>
      </c>
      <c r="L289" s="5">
        <v>31131.5</v>
      </c>
      <c r="M289" s="5">
        <v>24133.360000000001</v>
      </c>
      <c r="N289" s="5" t="s">
        <v>17</v>
      </c>
      <c r="O289" s="27" t="s">
        <v>17</v>
      </c>
      <c r="P289" s="80">
        <v>23882.17</v>
      </c>
      <c r="Q289" s="28">
        <v>23877.88</v>
      </c>
      <c r="R289" s="41">
        <v>23859.41</v>
      </c>
      <c r="S289" s="79">
        <v>23931.200000000001</v>
      </c>
      <c r="T289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23859.41</v>
      </c>
      <c r="U289" s="5">
        <f>MATCH(SmallV[[#This Row],[Best]],SmallV[[#This Row],[AR-BC]:[V-H]],0)</f>
        <v>13</v>
      </c>
      <c r="V289" s="5" t="str">
        <f>INDEX(SmallV[[#Headers],[AR-BC]:[V-H]],SmallV[[#This Row],[Match]])</f>
        <v>G-BC</v>
      </c>
      <c r="W289" s="5" t="s">
        <v>17</v>
      </c>
      <c r="X289" s="27">
        <v>7200</v>
      </c>
      <c r="Y289" s="5" t="s">
        <v>17</v>
      </c>
      <c r="Z289">
        <v>5425</v>
      </c>
      <c r="AA289" s="5">
        <v>316</v>
      </c>
      <c r="AB289" s="5" t="s">
        <v>17</v>
      </c>
      <c r="AC289" s="5">
        <v>7201.8</v>
      </c>
      <c r="AD289" s="5">
        <v>5400</v>
      </c>
      <c r="AE289" s="5" t="s">
        <v>17</v>
      </c>
      <c r="AF289" s="5" t="s">
        <v>17</v>
      </c>
      <c r="AG289" s="81">
        <v>7200.17</v>
      </c>
      <c r="AH289" s="28">
        <v>447.02</v>
      </c>
      <c r="AI289" s="40">
        <v>7200</v>
      </c>
      <c r="AJ289" s="27">
        <v>94.005899999999997</v>
      </c>
      <c r="AK289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94.005899999999997</v>
      </c>
      <c r="AL289">
        <f>MATCH(SmallV[[#This Row],[t best]],SmallV[[#This Row],[t AR-BC]:[t V-H]],0)</f>
        <v>14</v>
      </c>
      <c r="AM289" t="str">
        <f>INDEX(SmallV[[#Headers],[t AR-BC]:[t V-H]],SmallV[[#This Row],[t Match]])</f>
        <v>t V-H</v>
      </c>
    </row>
    <row r="290" spans="1:39" ht="15" customHeight="1">
      <c r="A290" s="5" t="s">
        <v>55</v>
      </c>
      <c r="B290" s="5">
        <v>6</v>
      </c>
      <c r="C290" s="5">
        <v>30</v>
      </c>
      <c r="D290" s="5">
        <v>2</v>
      </c>
      <c r="E290" s="5">
        <v>2</v>
      </c>
      <c r="F290" s="5" t="s">
        <v>17</v>
      </c>
      <c r="G290" s="27">
        <v>23416.799999999999</v>
      </c>
      <c r="H290" s="5" t="s">
        <v>17</v>
      </c>
      <c r="I290" s="5">
        <v>20876.15047</v>
      </c>
      <c r="J290" s="5">
        <v>20853.5</v>
      </c>
      <c r="K290" s="10">
        <v>21210.7</v>
      </c>
      <c r="L290" s="5">
        <v>28951.02</v>
      </c>
      <c r="M290" s="5">
        <v>20944.45</v>
      </c>
      <c r="N290" s="5" t="s">
        <v>17</v>
      </c>
      <c r="O290" s="27" t="s">
        <v>17</v>
      </c>
      <c r="P290" s="67">
        <v>20713.16</v>
      </c>
      <c r="Q290" s="28">
        <v>20778.080000000002</v>
      </c>
      <c r="R290" s="41">
        <v>20675.88</v>
      </c>
      <c r="S290" s="79">
        <v>20861.7</v>
      </c>
      <c r="T290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20675.88</v>
      </c>
      <c r="U290" s="5">
        <f>MATCH(SmallV[[#This Row],[Best]],SmallV[[#This Row],[AR-BC]:[V-H]],0)</f>
        <v>13</v>
      </c>
      <c r="V290" s="5" t="str">
        <f>INDEX(SmallV[[#Headers],[AR-BC]:[V-H]],SmallV[[#This Row],[Match]])</f>
        <v>G-BC</v>
      </c>
      <c r="W290" s="5" t="s">
        <v>17</v>
      </c>
      <c r="X290" s="27">
        <v>1340</v>
      </c>
      <c r="Y290" s="5" t="s">
        <v>17</v>
      </c>
      <c r="Z290">
        <v>5406</v>
      </c>
      <c r="AA290" s="5">
        <v>196</v>
      </c>
      <c r="AB290" s="5" t="s">
        <v>17</v>
      </c>
      <c r="AC290" s="5">
        <v>7200</v>
      </c>
      <c r="AD290" s="5">
        <v>5400</v>
      </c>
      <c r="AE290" s="5" t="s">
        <v>17</v>
      </c>
      <c r="AF290" s="5" t="s">
        <v>17</v>
      </c>
      <c r="AG290" s="81">
        <v>7200.09</v>
      </c>
      <c r="AH290" s="28">
        <v>356.4</v>
      </c>
      <c r="AI290" s="40">
        <v>1372.98</v>
      </c>
      <c r="AJ290" s="27">
        <v>119.33499999999999</v>
      </c>
      <c r="AK290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119.33499999999999</v>
      </c>
      <c r="AL290">
        <f>MATCH(SmallV[[#This Row],[t best]],SmallV[[#This Row],[t AR-BC]:[t V-H]],0)</f>
        <v>14</v>
      </c>
      <c r="AM290" t="str">
        <f>INDEX(SmallV[[#Headers],[t AR-BC]:[t V-H]],SmallV[[#This Row],[t Match]])</f>
        <v>t V-H</v>
      </c>
    </row>
    <row r="291" spans="1:39" ht="15" customHeight="1">
      <c r="A291" s="5" t="s">
        <v>55</v>
      </c>
      <c r="B291" s="5">
        <v>6</v>
      </c>
      <c r="C291" s="5">
        <v>30</v>
      </c>
      <c r="D291" s="5">
        <v>3</v>
      </c>
      <c r="E291" s="5">
        <v>2</v>
      </c>
      <c r="F291" s="5" t="s">
        <v>17</v>
      </c>
      <c r="G291" s="27">
        <v>23416.799999999999</v>
      </c>
      <c r="H291" s="5" t="s">
        <v>17</v>
      </c>
      <c r="I291" s="5">
        <v>23587.430779999999</v>
      </c>
      <c r="J291" s="5">
        <v>23738.7</v>
      </c>
      <c r="K291" s="10">
        <v>23842.69</v>
      </c>
      <c r="L291" s="5">
        <v>29281.46</v>
      </c>
      <c r="M291" s="27">
        <v>23416.799999999999</v>
      </c>
      <c r="N291" s="5" t="s">
        <v>17</v>
      </c>
      <c r="O291" s="27" t="s">
        <v>17</v>
      </c>
      <c r="P291" s="67">
        <v>23416.82</v>
      </c>
      <c r="Q291" s="28">
        <v>23416.82</v>
      </c>
      <c r="R291" s="41">
        <v>23416.82</v>
      </c>
      <c r="S291" s="79">
        <v>23581.1</v>
      </c>
      <c r="T291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23416.799999999999</v>
      </c>
      <c r="U291" s="5">
        <f>MATCH(SmallV[[#This Row],[Best]],SmallV[[#This Row],[AR-BC]:[V-H]],0)</f>
        <v>2</v>
      </c>
      <c r="V291" s="5" t="str">
        <f>INDEX(SmallV[[#Headers],[AR-BC]:[V-H]],SmallV[[#This Row],[Match]])</f>
        <v>CL-BC</v>
      </c>
      <c r="W291" s="5" t="s">
        <v>17</v>
      </c>
      <c r="X291" s="27">
        <v>1373</v>
      </c>
      <c r="Y291" s="5" t="s">
        <v>17</v>
      </c>
      <c r="Z291">
        <v>5408</v>
      </c>
      <c r="AA291" s="5">
        <v>175.85</v>
      </c>
      <c r="AB291" s="5" t="s">
        <v>17</v>
      </c>
      <c r="AC291" s="5">
        <v>7200.1</v>
      </c>
      <c r="AD291" s="27">
        <v>3080</v>
      </c>
      <c r="AE291" s="5" t="s">
        <v>17</v>
      </c>
      <c r="AF291" s="5" t="s">
        <v>17</v>
      </c>
      <c r="AG291" s="81">
        <v>124.91</v>
      </c>
      <c r="AH291" s="28">
        <v>381.15</v>
      </c>
      <c r="AI291" s="40">
        <v>783.82</v>
      </c>
      <c r="AJ291" s="27">
        <v>49.296999999999997</v>
      </c>
      <c r="AK291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49.296999999999997</v>
      </c>
      <c r="AL291">
        <f>MATCH(SmallV[[#This Row],[t best]],SmallV[[#This Row],[t AR-BC]:[t V-H]],0)</f>
        <v>14</v>
      </c>
      <c r="AM291" t="str">
        <f>INDEX(SmallV[[#Headers],[t AR-BC]:[t V-H]],SmallV[[#This Row],[t Match]])</f>
        <v>t V-H</v>
      </c>
    </row>
    <row r="292" spans="1:39" ht="15" customHeight="1">
      <c r="A292" s="5" t="s">
        <v>55</v>
      </c>
      <c r="B292" s="5">
        <v>6</v>
      </c>
      <c r="C292" s="5">
        <v>30</v>
      </c>
      <c r="D292" s="5">
        <v>4</v>
      </c>
      <c r="E292" s="5">
        <v>2</v>
      </c>
      <c r="F292" s="5" t="s">
        <v>17</v>
      </c>
      <c r="G292" s="27">
        <v>19686.8</v>
      </c>
      <c r="H292" s="5" t="s">
        <v>17</v>
      </c>
      <c r="I292" s="5">
        <v>18337.90078</v>
      </c>
      <c r="J292" s="5">
        <v>18777.7</v>
      </c>
      <c r="K292" s="10">
        <v>18593.330000000002</v>
      </c>
      <c r="L292" s="5">
        <v>25851.23</v>
      </c>
      <c r="M292" s="5">
        <v>18824.72</v>
      </c>
      <c r="N292" s="5" t="s">
        <v>17</v>
      </c>
      <c r="O292" s="27" t="s">
        <v>17</v>
      </c>
      <c r="P292" s="67">
        <v>18277.96</v>
      </c>
      <c r="Q292" s="28">
        <v>18275.22</v>
      </c>
      <c r="R292" s="41">
        <v>18275.22</v>
      </c>
      <c r="S292" s="79">
        <v>18301.400000000001</v>
      </c>
      <c r="T292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18275.22</v>
      </c>
      <c r="U292" s="5">
        <f>MATCH(SmallV[[#This Row],[Best]],SmallV[[#This Row],[AR-BC]:[V-H]],0)</f>
        <v>12</v>
      </c>
      <c r="V292" s="5" t="str">
        <f>INDEX(SmallV[[#Headers],[AR-BC]:[V-H]],SmallV[[#This Row],[Match]])</f>
        <v>D-H</v>
      </c>
      <c r="W292" s="5" t="s">
        <v>17</v>
      </c>
      <c r="X292" s="27">
        <v>7200</v>
      </c>
      <c r="Y292" s="5" t="s">
        <v>17</v>
      </c>
      <c r="Z292">
        <v>5424</v>
      </c>
      <c r="AA292" s="5">
        <v>179.26</v>
      </c>
      <c r="AB292" s="5" t="s">
        <v>17</v>
      </c>
      <c r="AC292" s="5">
        <v>7200.1</v>
      </c>
      <c r="AD292" s="5">
        <v>5400</v>
      </c>
      <c r="AE292" s="5" t="s">
        <v>17</v>
      </c>
      <c r="AF292" s="5" t="s">
        <v>17</v>
      </c>
      <c r="AG292" s="81">
        <v>7200.15</v>
      </c>
      <c r="AH292" s="28">
        <v>385.77</v>
      </c>
      <c r="AI292" s="40">
        <v>3983.42</v>
      </c>
      <c r="AJ292" s="27">
        <v>93.295599999999993</v>
      </c>
      <c r="AK292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93.295599999999993</v>
      </c>
      <c r="AL292">
        <f>MATCH(SmallV[[#This Row],[t best]],SmallV[[#This Row],[t AR-BC]:[t V-H]],0)</f>
        <v>14</v>
      </c>
      <c r="AM292" t="str">
        <f>INDEX(SmallV[[#Headers],[t AR-BC]:[t V-H]],SmallV[[#This Row],[t Match]])</f>
        <v>t V-H</v>
      </c>
    </row>
    <row r="293" spans="1:39" ht="15" customHeight="1">
      <c r="A293" s="5" t="s">
        <v>55</v>
      </c>
      <c r="B293" s="5">
        <v>6</v>
      </c>
      <c r="C293" s="5">
        <v>30</v>
      </c>
      <c r="D293" s="5">
        <v>5</v>
      </c>
      <c r="E293" s="5">
        <v>2</v>
      </c>
      <c r="F293" s="5" t="s">
        <v>17</v>
      </c>
      <c r="G293" s="27">
        <v>19560.2</v>
      </c>
      <c r="H293" s="5" t="s">
        <v>17</v>
      </c>
      <c r="I293" s="5">
        <v>19656.91086</v>
      </c>
      <c r="J293" s="5">
        <v>19757.099999999999</v>
      </c>
      <c r="K293" s="10">
        <v>20108.28</v>
      </c>
      <c r="L293" s="5">
        <v>25732.45</v>
      </c>
      <c r="M293" s="5">
        <v>20148.349999999999</v>
      </c>
      <c r="N293" s="5" t="s">
        <v>17</v>
      </c>
      <c r="O293" s="27" t="s">
        <v>17</v>
      </c>
      <c r="P293" s="67">
        <v>19565.97</v>
      </c>
      <c r="Q293" s="28">
        <v>19569.22</v>
      </c>
      <c r="R293" s="41">
        <v>19546.16</v>
      </c>
      <c r="S293" s="79">
        <v>19601.2</v>
      </c>
      <c r="T293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19546.16</v>
      </c>
      <c r="U293" s="5">
        <f>MATCH(SmallV[[#This Row],[Best]],SmallV[[#This Row],[AR-BC]:[V-H]],0)</f>
        <v>13</v>
      </c>
      <c r="V293" s="5" t="str">
        <f>INDEX(SmallV[[#Headers],[AR-BC]:[V-H]],SmallV[[#This Row],[Match]])</f>
        <v>G-BC</v>
      </c>
      <c r="W293" s="5" t="s">
        <v>17</v>
      </c>
      <c r="X293" s="27">
        <v>7200</v>
      </c>
      <c r="Y293" s="5" t="s">
        <v>17</v>
      </c>
      <c r="Z293">
        <v>5404</v>
      </c>
      <c r="AA293" s="5">
        <v>319.47000000000003</v>
      </c>
      <c r="AB293" s="5" t="s">
        <v>17</v>
      </c>
      <c r="AC293" s="5">
        <v>7200.1</v>
      </c>
      <c r="AD293" s="5">
        <v>5400</v>
      </c>
      <c r="AE293" s="5" t="s">
        <v>17</v>
      </c>
      <c r="AF293" s="5" t="s">
        <v>17</v>
      </c>
      <c r="AG293" s="81">
        <v>7200.17</v>
      </c>
      <c r="AH293" s="28">
        <v>487.34</v>
      </c>
      <c r="AI293" s="40">
        <v>7200</v>
      </c>
      <c r="AJ293" s="27">
        <v>100.176</v>
      </c>
      <c r="AK293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100.176</v>
      </c>
      <c r="AL293">
        <f>MATCH(SmallV[[#This Row],[t best]],SmallV[[#This Row],[t AR-BC]:[t V-H]],0)</f>
        <v>14</v>
      </c>
      <c r="AM293" t="str">
        <f>INDEX(SmallV[[#Headers],[t AR-BC]:[t V-H]],SmallV[[#This Row],[t Match]])</f>
        <v>t V-H</v>
      </c>
    </row>
    <row r="294" spans="1:39" ht="15" customHeight="1">
      <c r="A294" s="5" t="s">
        <v>56</v>
      </c>
      <c r="B294" s="5">
        <v>6</v>
      </c>
      <c r="C294" s="5">
        <v>5</v>
      </c>
      <c r="D294" s="5">
        <v>1</v>
      </c>
      <c r="E294" s="5">
        <v>2</v>
      </c>
      <c r="F294" s="5" t="s">
        <v>17</v>
      </c>
      <c r="G294" s="27">
        <v>3775.68</v>
      </c>
      <c r="H294" s="5" t="s">
        <v>17</v>
      </c>
      <c r="I294" s="5">
        <v>3775.79999</v>
      </c>
      <c r="J294" s="5">
        <v>3937.18</v>
      </c>
      <c r="K294" s="10">
        <v>3776.77</v>
      </c>
      <c r="L294" s="5">
        <v>3775.68</v>
      </c>
      <c r="M294" s="5" t="s">
        <v>17</v>
      </c>
      <c r="N294" s="5" t="s">
        <v>17</v>
      </c>
      <c r="O294" s="7">
        <v>3975.56</v>
      </c>
      <c r="P294" s="80">
        <v>3775.68</v>
      </c>
      <c r="Q294" s="28">
        <v>3775.68</v>
      </c>
      <c r="R294" s="41">
        <v>3775.68</v>
      </c>
      <c r="S294" s="27">
        <v>3775.68</v>
      </c>
      <c r="T294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3775.68</v>
      </c>
      <c r="U294" s="5">
        <f>MATCH(SmallV[[#This Row],[Best]],SmallV[[#This Row],[AR-BC]:[V-H]],0)</f>
        <v>2</v>
      </c>
      <c r="V294" s="5" t="str">
        <f>INDEX(SmallV[[#Headers],[AR-BC]:[V-H]],SmallV[[#This Row],[Match]])</f>
        <v>CL-BC</v>
      </c>
      <c r="W294" s="5" t="s">
        <v>17</v>
      </c>
      <c r="X294" s="27">
        <v>1</v>
      </c>
      <c r="Y294" s="5" t="s">
        <v>17</v>
      </c>
      <c r="Z294">
        <v>42</v>
      </c>
      <c r="AA294" s="5">
        <v>3.55</v>
      </c>
      <c r="AB294" s="5" t="s">
        <v>17</v>
      </c>
      <c r="AC294" s="5">
        <v>3.6</v>
      </c>
      <c r="AD294" s="5" t="s">
        <v>17</v>
      </c>
      <c r="AE294" s="5" t="s">
        <v>17</v>
      </c>
      <c r="AF294" s="5" t="s">
        <v>17</v>
      </c>
      <c r="AG294" s="81">
        <v>2.4900000000000002</v>
      </c>
      <c r="AH294" s="28">
        <v>2.68</v>
      </c>
      <c r="AI294" s="40">
        <v>1.96</v>
      </c>
      <c r="AJ294" s="27">
        <v>3.0100099999999999</v>
      </c>
      <c r="AK294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</v>
      </c>
      <c r="AL294">
        <f>MATCH(SmallV[[#This Row],[t best]],SmallV[[#This Row],[t AR-BC]:[t V-H]],0)</f>
        <v>2</v>
      </c>
      <c r="AM294" t="str">
        <f>INDEX(SmallV[[#Headers],[t AR-BC]:[t V-H]],SmallV[[#This Row],[t Match]])</f>
        <v>t CL-BC</v>
      </c>
    </row>
    <row r="295" spans="1:39" ht="15" customHeight="1">
      <c r="A295" s="5" t="s">
        <v>56</v>
      </c>
      <c r="B295" s="5">
        <v>6</v>
      </c>
      <c r="C295" s="5">
        <v>5</v>
      </c>
      <c r="D295" s="5">
        <v>2</v>
      </c>
      <c r="E295" s="5">
        <v>2</v>
      </c>
      <c r="F295" s="5" t="s">
        <v>17</v>
      </c>
      <c r="G295" s="27">
        <v>3185.19</v>
      </c>
      <c r="H295" s="5" t="s">
        <v>17</v>
      </c>
      <c r="I295" s="5">
        <v>3185.2999500000001</v>
      </c>
      <c r="J295" s="5">
        <v>3514.42</v>
      </c>
      <c r="K295" s="10">
        <v>3189.42</v>
      </c>
      <c r="L295" s="5">
        <v>3185.19</v>
      </c>
      <c r="M295" s="5" t="s">
        <v>17</v>
      </c>
      <c r="N295" s="5" t="s">
        <v>17</v>
      </c>
      <c r="O295" s="7">
        <v>3358.3800299999998</v>
      </c>
      <c r="P295" s="80">
        <v>3185.19</v>
      </c>
      <c r="Q295" s="28">
        <v>3185.19</v>
      </c>
      <c r="R295" s="41">
        <v>3185.19</v>
      </c>
      <c r="S295" s="27">
        <v>3185.19</v>
      </c>
      <c r="T295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3185.19</v>
      </c>
      <c r="U295" s="5">
        <f>MATCH(SmallV[[#This Row],[Best]],SmallV[[#This Row],[AR-BC]:[V-H]],0)</f>
        <v>2</v>
      </c>
      <c r="V295" s="5" t="str">
        <f>INDEX(SmallV[[#Headers],[AR-BC]:[V-H]],SmallV[[#This Row],[Match]])</f>
        <v>CL-BC</v>
      </c>
      <c r="W295" s="5" t="s">
        <v>17</v>
      </c>
      <c r="X295" s="27">
        <v>2</v>
      </c>
      <c r="Y295" s="5" t="s">
        <v>17</v>
      </c>
      <c r="Z295">
        <v>54</v>
      </c>
      <c r="AA295" s="5">
        <v>3.31</v>
      </c>
      <c r="AB295" s="5" t="s">
        <v>17</v>
      </c>
      <c r="AC295" s="5">
        <v>13.9</v>
      </c>
      <c r="AD295" s="5" t="s">
        <v>17</v>
      </c>
      <c r="AE295" s="5" t="s">
        <v>17</v>
      </c>
      <c r="AF295" s="5" t="s">
        <v>17</v>
      </c>
      <c r="AG295" s="81">
        <v>1.08</v>
      </c>
      <c r="AH295" s="28">
        <v>2.42</v>
      </c>
      <c r="AI295" s="40">
        <v>2.66</v>
      </c>
      <c r="AJ295" s="27">
        <v>1.90557</v>
      </c>
      <c r="AK295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1.90557</v>
      </c>
      <c r="AL295">
        <f>MATCH(SmallV[[#This Row],[t best]],SmallV[[#This Row],[t AR-BC]:[t V-H]],0)</f>
        <v>14</v>
      </c>
      <c r="AM295" t="str">
        <f>INDEX(SmallV[[#Headers],[t AR-BC]:[t V-H]],SmallV[[#This Row],[t Match]])</f>
        <v>t V-H</v>
      </c>
    </row>
    <row r="296" spans="1:39" ht="15" customHeight="1">
      <c r="A296" s="5" t="s">
        <v>56</v>
      </c>
      <c r="B296" s="5">
        <v>6</v>
      </c>
      <c r="C296" s="5">
        <v>5</v>
      </c>
      <c r="D296" s="5">
        <v>3</v>
      </c>
      <c r="E296" s="5">
        <v>2</v>
      </c>
      <c r="F296" s="5" t="s">
        <v>17</v>
      </c>
      <c r="G296" s="27">
        <v>5962.76</v>
      </c>
      <c r="H296" s="5" t="s">
        <v>17</v>
      </c>
      <c r="I296" s="5">
        <v>5962.7599</v>
      </c>
      <c r="J296" s="5">
        <v>6126.99</v>
      </c>
      <c r="K296" s="10">
        <v>6028.99</v>
      </c>
      <c r="L296" s="5">
        <v>5962.76</v>
      </c>
      <c r="M296" s="5" t="s">
        <v>17</v>
      </c>
      <c r="N296" s="5" t="s">
        <v>17</v>
      </c>
      <c r="O296" s="7">
        <v>6028.9898800000001</v>
      </c>
      <c r="P296" s="68">
        <v>5962.76</v>
      </c>
      <c r="Q296" s="28">
        <v>5992.99</v>
      </c>
      <c r="R296" s="41">
        <v>5962.76</v>
      </c>
      <c r="S296" s="27">
        <v>5962.76</v>
      </c>
      <c r="T296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5962.7599</v>
      </c>
      <c r="U296" s="5">
        <f>MATCH(SmallV[[#This Row],[Best]],SmallV[[#This Row],[AR-BC]:[V-H]],0)</f>
        <v>4</v>
      </c>
      <c r="V296" s="5" t="str">
        <f>INDEX(SmallV[[#Headers],[AR-BC]:[V-H]],SmallV[[#This Row],[Match]])</f>
        <v>AR-H2</v>
      </c>
      <c r="W296" s="5" t="s">
        <v>17</v>
      </c>
      <c r="X296" s="27">
        <v>2</v>
      </c>
      <c r="Y296" s="5" t="s">
        <v>17</v>
      </c>
      <c r="Z296">
        <v>62</v>
      </c>
      <c r="AA296" s="5">
        <v>4.0199999999999996</v>
      </c>
      <c r="AB296" s="5" t="s">
        <v>17</v>
      </c>
      <c r="AC296" s="5">
        <v>116</v>
      </c>
      <c r="AD296" s="5" t="s">
        <v>17</v>
      </c>
      <c r="AE296" s="5" t="s">
        <v>17</v>
      </c>
      <c r="AF296" s="5" t="s">
        <v>17</v>
      </c>
      <c r="AG296" s="81">
        <v>3.81</v>
      </c>
      <c r="AH296" s="28">
        <v>2.5</v>
      </c>
      <c r="AI296" s="40">
        <v>2.76</v>
      </c>
      <c r="AJ296" s="27">
        <v>6.6837900000000001</v>
      </c>
      <c r="AK296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2</v>
      </c>
      <c r="AL296">
        <f>MATCH(SmallV[[#This Row],[t best]],SmallV[[#This Row],[t AR-BC]:[t V-H]],0)</f>
        <v>2</v>
      </c>
      <c r="AM296" t="str">
        <f>INDEX(SmallV[[#Headers],[t AR-BC]:[t V-H]],SmallV[[#This Row],[t Match]])</f>
        <v>t CL-BC</v>
      </c>
    </row>
    <row r="297" spans="1:39" ht="15" customHeight="1">
      <c r="A297" s="5" t="s">
        <v>56</v>
      </c>
      <c r="B297" s="5">
        <v>6</v>
      </c>
      <c r="C297" s="5">
        <v>5</v>
      </c>
      <c r="D297" s="5">
        <v>4</v>
      </c>
      <c r="E297" s="5">
        <v>2</v>
      </c>
      <c r="F297" s="5" t="s">
        <v>17</v>
      </c>
      <c r="G297" s="27">
        <v>3805.98</v>
      </c>
      <c r="H297" s="5" t="s">
        <v>17</v>
      </c>
      <c r="I297" s="5">
        <v>3806.1399500000002</v>
      </c>
      <c r="J297" s="5">
        <v>3958.18</v>
      </c>
      <c r="K297" s="10">
        <v>3814.11</v>
      </c>
      <c r="L297" s="5">
        <v>3805.98</v>
      </c>
      <c r="M297" s="5" t="s">
        <v>17</v>
      </c>
      <c r="N297" s="5" t="s">
        <v>17</v>
      </c>
      <c r="O297" s="7">
        <v>3835.2195400000001</v>
      </c>
      <c r="P297" s="68">
        <v>3805.98</v>
      </c>
      <c r="Q297" s="28">
        <v>3805.98</v>
      </c>
      <c r="R297" s="41">
        <v>3805.98</v>
      </c>
      <c r="S297" s="27">
        <v>3814.45</v>
      </c>
      <c r="T297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3805.98</v>
      </c>
      <c r="U297" s="5">
        <f>MATCH(SmallV[[#This Row],[Best]],SmallV[[#This Row],[AR-BC]:[V-H]],0)</f>
        <v>2</v>
      </c>
      <c r="V297" s="5" t="str">
        <f>INDEX(SmallV[[#Headers],[AR-BC]:[V-H]],SmallV[[#This Row],[Match]])</f>
        <v>CL-BC</v>
      </c>
      <c r="W297" s="5" t="s">
        <v>17</v>
      </c>
      <c r="X297" s="27">
        <v>2</v>
      </c>
      <c r="Y297" s="5" t="s">
        <v>17</v>
      </c>
      <c r="Z297">
        <v>78</v>
      </c>
      <c r="AA297" s="5">
        <v>4.1399999999999997</v>
      </c>
      <c r="AB297" s="5" t="s">
        <v>17</v>
      </c>
      <c r="AC297" s="5">
        <v>8.3000000000000007</v>
      </c>
      <c r="AD297" s="5" t="s">
        <v>17</v>
      </c>
      <c r="AE297" s="5" t="s">
        <v>17</v>
      </c>
      <c r="AF297" s="5" t="s">
        <v>17</v>
      </c>
      <c r="AG297" s="81">
        <v>2.63</v>
      </c>
      <c r="AH297" s="28">
        <v>2.67</v>
      </c>
      <c r="AI297" s="40">
        <v>1.6</v>
      </c>
      <c r="AJ297" s="27">
        <v>5.0432399999999999</v>
      </c>
      <c r="AK297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1.6</v>
      </c>
      <c r="AL297">
        <f>MATCH(SmallV[[#This Row],[t best]],SmallV[[#This Row],[t AR-BC]:[t V-H]],0)</f>
        <v>13</v>
      </c>
      <c r="AM297" t="str">
        <f>INDEX(SmallV[[#Headers],[t AR-BC]:[t V-H]],SmallV[[#This Row],[t Match]])</f>
        <v>t G-BC</v>
      </c>
    </row>
    <row r="298" spans="1:39" ht="15" customHeight="1">
      <c r="A298" s="5" t="s">
        <v>56</v>
      </c>
      <c r="B298" s="5">
        <v>6</v>
      </c>
      <c r="C298" s="5">
        <v>5</v>
      </c>
      <c r="D298" s="5">
        <v>5</v>
      </c>
      <c r="E298" s="5">
        <v>2</v>
      </c>
      <c r="F298" s="5" t="s">
        <v>17</v>
      </c>
      <c r="G298" s="27">
        <v>2891.85</v>
      </c>
      <c r="H298" s="5" t="s">
        <v>17</v>
      </c>
      <c r="I298" s="5">
        <v>2891.8901000000001</v>
      </c>
      <c r="J298" s="5">
        <v>3052.44</v>
      </c>
      <c r="K298" s="10">
        <v>2891.85</v>
      </c>
      <c r="L298" s="5">
        <v>2891.85</v>
      </c>
      <c r="M298" s="5" t="s">
        <v>17</v>
      </c>
      <c r="N298" s="5" t="s">
        <v>17</v>
      </c>
      <c r="O298" s="7">
        <v>3083.1003000000001</v>
      </c>
      <c r="P298" s="68">
        <v>2891.85</v>
      </c>
      <c r="Q298" s="28">
        <v>2891.85</v>
      </c>
      <c r="R298" s="41">
        <v>2891.85</v>
      </c>
      <c r="S298" s="27">
        <v>2891.85</v>
      </c>
      <c r="T298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2891.85</v>
      </c>
      <c r="U298" s="5">
        <f>MATCH(SmallV[[#This Row],[Best]],SmallV[[#This Row],[AR-BC]:[V-H]],0)</f>
        <v>2</v>
      </c>
      <c r="V298" s="5" t="str">
        <f>INDEX(SmallV[[#Headers],[AR-BC]:[V-H]],SmallV[[#This Row],[Match]])</f>
        <v>CL-BC</v>
      </c>
      <c r="W298" s="5" t="s">
        <v>17</v>
      </c>
      <c r="X298" s="27">
        <v>3</v>
      </c>
      <c r="Y298" s="5" t="s">
        <v>17</v>
      </c>
      <c r="Z298">
        <v>50</v>
      </c>
      <c r="AA298" s="5">
        <v>4.1900000000000004</v>
      </c>
      <c r="AB298" s="5" t="s">
        <v>17</v>
      </c>
      <c r="AC298" s="5">
        <v>0.3</v>
      </c>
      <c r="AD298" s="5" t="s">
        <v>17</v>
      </c>
      <c r="AE298" s="5" t="s">
        <v>17</v>
      </c>
      <c r="AF298" s="5" t="s">
        <v>17</v>
      </c>
      <c r="AG298" s="81">
        <v>0.56000000000000005</v>
      </c>
      <c r="AH298" s="28">
        <v>2.31</v>
      </c>
      <c r="AI298" s="40">
        <v>1.32</v>
      </c>
      <c r="AJ298" s="27">
        <v>1.66465</v>
      </c>
      <c r="AK298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0.3</v>
      </c>
      <c r="AL298">
        <f>MATCH(SmallV[[#This Row],[t best]],SmallV[[#This Row],[t AR-BC]:[t V-H]],0)</f>
        <v>7</v>
      </c>
      <c r="AM298" t="str">
        <f>INDEX(SmallV[[#Headers],[t AR-BC]:[t V-H]],SmallV[[#This Row],[t Match]])</f>
        <v>t D-BPC</v>
      </c>
    </row>
    <row r="299" spans="1:39" ht="15" customHeight="1">
      <c r="A299" s="5" t="s">
        <v>56</v>
      </c>
      <c r="B299" s="5">
        <v>6</v>
      </c>
      <c r="C299" s="5">
        <v>10</v>
      </c>
      <c r="D299" s="5">
        <v>1</v>
      </c>
      <c r="E299" s="5">
        <v>2</v>
      </c>
      <c r="F299" s="5" t="s">
        <v>17</v>
      </c>
      <c r="G299" s="27">
        <v>5667.41</v>
      </c>
      <c r="H299" s="5" t="s">
        <v>17</v>
      </c>
      <c r="I299" s="5">
        <v>5686.2398999999996</v>
      </c>
      <c r="J299" s="5">
        <v>6095.96</v>
      </c>
      <c r="K299" s="10">
        <v>5895.47</v>
      </c>
      <c r="L299" s="5">
        <v>5692.59</v>
      </c>
      <c r="M299" s="27" t="s">
        <v>17</v>
      </c>
      <c r="N299" s="5" t="s">
        <v>17</v>
      </c>
      <c r="O299" s="7">
        <v>5984.7301400000006</v>
      </c>
      <c r="P299" s="80">
        <v>5667.41</v>
      </c>
      <c r="Q299" s="28">
        <v>5667.41</v>
      </c>
      <c r="R299" s="41">
        <v>5667.41</v>
      </c>
      <c r="S299" s="27">
        <v>5683.39</v>
      </c>
      <c r="T299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5667.41</v>
      </c>
      <c r="U299" s="5">
        <f>MATCH(SmallV[[#This Row],[Best]],SmallV[[#This Row],[AR-BC]:[V-H]],0)</f>
        <v>2</v>
      </c>
      <c r="V299" s="5" t="str">
        <f>INDEX(SmallV[[#Headers],[AR-BC]:[V-H]],SmallV[[#This Row],[Match]])</f>
        <v>CL-BC</v>
      </c>
      <c r="W299" s="5" t="s">
        <v>17</v>
      </c>
      <c r="X299" s="27">
        <v>108</v>
      </c>
      <c r="Y299" s="5" t="s">
        <v>17</v>
      </c>
      <c r="Z299">
        <v>755</v>
      </c>
      <c r="AA299" s="5">
        <v>13.03</v>
      </c>
      <c r="AB299" s="5" t="s">
        <v>17</v>
      </c>
      <c r="AC299" s="5">
        <v>7200</v>
      </c>
      <c r="AD299" s="27" t="s">
        <v>17</v>
      </c>
      <c r="AE299" s="5" t="s">
        <v>17</v>
      </c>
      <c r="AF299" s="5" t="s">
        <v>17</v>
      </c>
      <c r="AG299" s="81">
        <v>1078.82</v>
      </c>
      <c r="AH299" s="28">
        <v>17.190000000000001</v>
      </c>
      <c r="AI299" s="40">
        <v>335.57</v>
      </c>
      <c r="AJ299" s="27">
        <v>29.206800000000001</v>
      </c>
      <c r="AK299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13.03</v>
      </c>
      <c r="AL299">
        <f>MATCH(SmallV[[#This Row],[t best]],SmallV[[#This Row],[t AR-BC]:[t V-H]],0)</f>
        <v>5</v>
      </c>
      <c r="AM299" t="str">
        <f>INDEX(SmallV[[#Headers],[t AR-BC]:[t V-H]],SmallV[[#This Row],[t Match]])</f>
        <v>t C-H</v>
      </c>
    </row>
    <row r="300" spans="1:39" ht="15" customHeight="1">
      <c r="A300" s="5" t="s">
        <v>56</v>
      </c>
      <c r="B300" s="5">
        <v>6</v>
      </c>
      <c r="C300" s="5">
        <v>10</v>
      </c>
      <c r="D300" s="5">
        <v>2</v>
      </c>
      <c r="E300" s="5">
        <v>2</v>
      </c>
      <c r="F300" s="5" t="s">
        <v>17</v>
      </c>
      <c r="G300" s="27">
        <v>6512.43</v>
      </c>
      <c r="H300" s="5" t="s">
        <v>17</v>
      </c>
      <c r="I300" s="5">
        <v>6512.4698799999996</v>
      </c>
      <c r="J300" s="5">
        <v>7034.96</v>
      </c>
      <c r="K300" s="10">
        <v>6794.91</v>
      </c>
      <c r="L300" s="5">
        <v>6512.43</v>
      </c>
      <c r="M300" s="5" t="s">
        <v>17</v>
      </c>
      <c r="N300" s="5" t="s">
        <v>17</v>
      </c>
      <c r="O300" s="7">
        <v>6806.77945</v>
      </c>
      <c r="P300" s="68">
        <v>6512.43</v>
      </c>
      <c r="Q300" s="28">
        <v>6514.82</v>
      </c>
      <c r="R300" s="41">
        <v>6512.43</v>
      </c>
      <c r="S300" s="27">
        <v>6512.43</v>
      </c>
      <c r="T300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6512.43</v>
      </c>
      <c r="U300" s="5">
        <f>MATCH(SmallV[[#This Row],[Best]],SmallV[[#This Row],[AR-BC]:[V-H]],0)</f>
        <v>2</v>
      </c>
      <c r="V300" s="5" t="str">
        <f>INDEX(SmallV[[#Headers],[AR-BC]:[V-H]],SmallV[[#This Row],[Match]])</f>
        <v>CL-BC</v>
      </c>
      <c r="W300" s="5" t="s">
        <v>17</v>
      </c>
      <c r="X300" s="27">
        <v>1051</v>
      </c>
      <c r="Y300" s="5" t="s">
        <v>17</v>
      </c>
      <c r="Z300">
        <v>262</v>
      </c>
      <c r="AA300" s="5">
        <v>13.26</v>
      </c>
      <c r="AB300" s="5" t="s">
        <v>17</v>
      </c>
      <c r="AC300" s="5">
        <v>4389</v>
      </c>
      <c r="AD300" s="5" t="s">
        <v>17</v>
      </c>
      <c r="AE300" s="5" t="s">
        <v>17</v>
      </c>
      <c r="AF300" s="5" t="s">
        <v>17</v>
      </c>
      <c r="AG300" s="81">
        <v>640.71</v>
      </c>
      <c r="AH300" s="28">
        <v>15.96</v>
      </c>
      <c r="AI300" s="40">
        <v>184.43</v>
      </c>
      <c r="AJ300" s="27">
        <v>31.473099999999999</v>
      </c>
      <c r="AK300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13.26</v>
      </c>
      <c r="AL300">
        <f>MATCH(SmallV[[#This Row],[t best]],SmallV[[#This Row],[t AR-BC]:[t V-H]],0)</f>
        <v>5</v>
      </c>
      <c r="AM300" t="str">
        <f>INDEX(SmallV[[#Headers],[t AR-BC]:[t V-H]],SmallV[[#This Row],[t Match]])</f>
        <v>t C-H</v>
      </c>
    </row>
    <row r="301" spans="1:39" ht="15" customHeight="1">
      <c r="A301" s="5" t="s">
        <v>56</v>
      </c>
      <c r="B301" s="5">
        <v>6</v>
      </c>
      <c r="C301" s="5">
        <v>10</v>
      </c>
      <c r="D301" s="5">
        <v>3</v>
      </c>
      <c r="E301" s="5">
        <v>2</v>
      </c>
      <c r="F301" s="5" t="s">
        <v>17</v>
      </c>
      <c r="G301" s="27">
        <v>5260.44</v>
      </c>
      <c r="H301" s="5" t="s">
        <v>17</v>
      </c>
      <c r="I301" s="5">
        <v>5260.4399000000003</v>
      </c>
      <c r="J301" s="5">
        <v>5624.98</v>
      </c>
      <c r="K301" s="10">
        <v>5423.45</v>
      </c>
      <c r="L301" s="5">
        <v>5260.44</v>
      </c>
      <c r="M301" s="5" t="s">
        <v>17</v>
      </c>
      <c r="N301" s="5" t="s">
        <v>17</v>
      </c>
      <c r="O301" s="7">
        <v>5405.97066</v>
      </c>
      <c r="P301" s="68">
        <v>5260.44</v>
      </c>
      <c r="Q301" s="28">
        <v>5260.44</v>
      </c>
      <c r="R301" s="41">
        <v>5260.44</v>
      </c>
      <c r="S301" s="27">
        <v>5386.69</v>
      </c>
      <c r="T301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5260.4399000000003</v>
      </c>
      <c r="U301" s="5">
        <f>MATCH(SmallV[[#This Row],[Best]],SmallV[[#This Row],[AR-BC]:[V-H]],0)</f>
        <v>4</v>
      </c>
      <c r="V301" s="5" t="str">
        <f>INDEX(SmallV[[#Headers],[AR-BC]:[V-H]],SmallV[[#This Row],[Match]])</f>
        <v>AR-H2</v>
      </c>
      <c r="W301" s="5" t="s">
        <v>17</v>
      </c>
      <c r="X301" s="27">
        <v>174</v>
      </c>
      <c r="Y301" s="5" t="s">
        <v>17</v>
      </c>
      <c r="Z301">
        <v>216</v>
      </c>
      <c r="AA301" s="5">
        <v>12.01</v>
      </c>
      <c r="AB301" s="5" t="s">
        <v>17</v>
      </c>
      <c r="AC301" s="5">
        <v>89.5</v>
      </c>
      <c r="AD301" s="5" t="s">
        <v>17</v>
      </c>
      <c r="AE301" s="5" t="s">
        <v>17</v>
      </c>
      <c r="AF301" s="5" t="s">
        <v>17</v>
      </c>
      <c r="AG301" s="81">
        <v>16.48</v>
      </c>
      <c r="AH301" s="28">
        <v>15.99</v>
      </c>
      <c r="AI301" s="40">
        <v>249.16</v>
      </c>
      <c r="AJ301" s="27">
        <v>38.163400000000003</v>
      </c>
      <c r="AK301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12.01</v>
      </c>
      <c r="AL301">
        <f>MATCH(SmallV[[#This Row],[t best]],SmallV[[#This Row],[t AR-BC]:[t V-H]],0)</f>
        <v>5</v>
      </c>
      <c r="AM301" t="str">
        <f>INDEX(SmallV[[#Headers],[t AR-BC]:[t V-H]],SmallV[[#This Row],[t Match]])</f>
        <v>t C-H</v>
      </c>
    </row>
    <row r="302" spans="1:39" ht="15" customHeight="1">
      <c r="A302" s="5" t="s">
        <v>56</v>
      </c>
      <c r="B302" s="5">
        <v>6</v>
      </c>
      <c r="C302" s="5">
        <v>10</v>
      </c>
      <c r="D302" s="5">
        <v>4</v>
      </c>
      <c r="E302" s="5">
        <v>2</v>
      </c>
      <c r="F302" s="5" t="s">
        <v>17</v>
      </c>
      <c r="G302" s="27">
        <v>6198.49</v>
      </c>
      <c r="H302" s="5" t="s">
        <v>17</v>
      </c>
      <c r="I302" s="5">
        <v>6198.4898599999997</v>
      </c>
      <c r="J302" s="5">
        <v>6528.49</v>
      </c>
      <c r="K302" s="10">
        <v>6442.03</v>
      </c>
      <c r="L302" s="5">
        <v>6198.49</v>
      </c>
      <c r="M302" s="5" t="s">
        <v>17</v>
      </c>
      <c r="N302" s="5" t="s">
        <v>17</v>
      </c>
      <c r="O302" s="7">
        <v>6253.0894699999999</v>
      </c>
      <c r="P302" s="68">
        <v>6198.49</v>
      </c>
      <c r="Q302" s="28">
        <v>6200.06</v>
      </c>
      <c r="R302" s="41">
        <v>6198.49</v>
      </c>
      <c r="S302" s="27">
        <v>6198.49</v>
      </c>
      <c r="T302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6198.4898599999997</v>
      </c>
      <c r="U302" s="5">
        <f>MATCH(SmallV[[#This Row],[Best]],SmallV[[#This Row],[AR-BC]:[V-H]],0)</f>
        <v>4</v>
      </c>
      <c r="V302" s="5" t="str">
        <f>INDEX(SmallV[[#Headers],[AR-BC]:[V-H]],SmallV[[#This Row],[Match]])</f>
        <v>AR-H2</v>
      </c>
      <c r="W302" s="5" t="s">
        <v>17</v>
      </c>
      <c r="X302" s="27">
        <v>77</v>
      </c>
      <c r="Y302" s="5" t="s">
        <v>17</v>
      </c>
      <c r="Z302">
        <v>452</v>
      </c>
      <c r="AA302" s="5">
        <v>15.99</v>
      </c>
      <c r="AB302" s="5" t="s">
        <v>17</v>
      </c>
      <c r="AC302" s="5">
        <v>6440.5</v>
      </c>
      <c r="AD302" s="5" t="s">
        <v>17</v>
      </c>
      <c r="AE302" s="5" t="s">
        <v>17</v>
      </c>
      <c r="AF302" s="5" t="s">
        <v>17</v>
      </c>
      <c r="AG302" s="81">
        <v>544.16999999999996</v>
      </c>
      <c r="AH302" s="28">
        <v>16.89</v>
      </c>
      <c r="AI302" s="40">
        <v>266.43</v>
      </c>
      <c r="AJ302" s="27">
        <v>30.081099999999999</v>
      </c>
      <c r="AK302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15.99</v>
      </c>
      <c r="AL302">
        <f>MATCH(SmallV[[#This Row],[t best]],SmallV[[#This Row],[t AR-BC]:[t V-H]],0)</f>
        <v>5</v>
      </c>
      <c r="AM302" t="str">
        <f>INDEX(SmallV[[#Headers],[t AR-BC]:[t V-H]],SmallV[[#This Row],[t Match]])</f>
        <v>t C-H</v>
      </c>
    </row>
    <row r="303" spans="1:39" ht="15" customHeight="1">
      <c r="A303" s="5" t="s">
        <v>56</v>
      </c>
      <c r="B303" s="5">
        <v>6</v>
      </c>
      <c r="C303" s="5">
        <v>10</v>
      </c>
      <c r="D303" s="5">
        <v>5</v>
      </c>
      <c r="E303" s="5">
        <v>2</v>
      </c>
      <c r="F303" s="5" t="s">
        <v>17</v>
      </c>
      <c r="G303" s="27">
        <v>5137.5200000000004</v>
      </c>
      <c r="H303" s="5" t="s">
        <v>17</v>
      </c>
      <c r="I303" s="5">
        <v>5137.5199000000002</v>
      </c>
      <c r="J303" s="5">
        <v>5423.13</v>
      </c>
      <c r="K303" s="10">
        <v>5198.0600000000004</v>
      </c>
      <c r="L303" s="5">
        <v>5137.5200000000004</v>
      </c>
      <c r="M303" s="5" t="s">
        <v>17</v>
      </c>
      <c r="N303" s="5" t="s">
        <v>17</v>
      </c>
      <c r="O303" s="7">
        <v>5565.48963</v>
      </c>
      <c r="P303" s="68">
        <v>5137.5200000000004</v>
      </c>
      <c r="Q303" s="28">
        <v>5137.5200000000004</v>
      </c>
      <c r="R303" s="41">
        <v>5137.5200000000004</v>
      </c>
      <c r="S303" s="27">
        <v>5142.5</v>
      </c>
      <c r="T303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5137.5199000000002</v>
      </c>
      <c r="U303" s="5">
        <f>MATCH(SmallV[[#This Row],[Best]],SmallV[[#This Row],[AR-BC]:[V-H]],0)</f>
        <v>4</v>
      </c>
      <c r="V303" s="5" t="str">
        <f>INDEX(SmallV[[#Headers],[AR-BC]:[V-H]],SmallV[[#This Row],[Match]])</f>
        <v>AR-H2</v>
      </c>
      <c r="W303" s="5" t="s">
        <v>17</v>
      </c>
      <c r="X303" s="27">
        <v>33</v>
      </c>
      <c r="Y303" s="5" t="s">
        <v>17</v>
      </c>
      <c r="Z303">
        <v>145</v>
      </c>
      <c r="AA303" s="5">
        <v>14.99</v>
      </c>
      <c r="AB303" s="5" t="s">
        <v>17</v>
      </c>
      <c r="AC303" s="5">
        <v>4.5</v>
      </c>
      <c r="AD303" s="5" t="s">
        <v>17</v>
      </c>
      <c r="AE303" s="5" t="s">
        <v>17</v>
      </c>
      <c r="AF303" s="5" t="s">
        <v>17</v>
      </c>
      <c r="AG303" s="81">
        <v>6.32</v>
      </c>
      <c r="AH303" s="28">
        <v>15.37</v>
      </c>
      <c r="AI303" s="40">
        <v>13.29</v>
      </c>
      <c r="AJ303" s="27">
        <v>35.444699999999997</v>
      </c>
      <c r="AK303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4.5</v>
      </c>
      <c r="AL303">
        <f>MATCH(SmallV[[#This Row],[t best]],SmallV[[#This Row],[t AR-BC]:[t V-H]],0)</f>
        <v>7</v>
      </c>
      <c r="AM303" t="str">
        <f>INDEX(SmallV[[#Headers],[t AR-BC]:[t V-H]],SmallV[[#This Row],[t Match]])</f>
        <v>t D-BPC</v>
      </c>
    </row>
    <row r="304" spans="1:39" ht="15" customHeight="1">
      <c r="A304" s="5" t="s">
        <v>56</v>
      </c>
      <c r="B304" s="5">
        <v>6</v>
      </c>
      <c r="C304" s="5">
        <v>15</v>
      </c>
      <c r="D304" s="5">
        <v>1</v>
      </c>
      <c r="E304" s="5">
        <v>2</v>
      </c>
      <c r="F304" s="5" t="s">
        <v>17</v>
      </c>
      <c r="G304" s="27">
        <v>5987.4</v>
      </c>
      <c r="H304" s="5" t="s">
        <v>17</v>
      </c>
      <c r="I304" s="5">
        <v>5987.40002</v>
      </c>
      <c r="J304" s="5">
        <v>6103.92</v>
      </c>
      <c r="K304" s="10">
        <v>6198.65</v>
      </c>
      <c r="L304" s="5">
        <v>6050.44</v>
      </c>
      <c r="M304" s="5">
        <v>5987.4</v>
      </c>
      <c r="N304" s="5" t="s">
        <v>17</v>
      </c>
      <c r="O304" s="7">
        <v>6216.6695500000005</v>
      </c>
      <c r="P304" s="80">
        <v>5987.4</v>
      </c>
      <c r="Q304" s="28">
        <v>5987.4</v>
      </c>
      <c r="R304" s="41">
        <v>5987.4</v>
      </c>
      <c r="S304" s="27">
        <v>5987.4</v>
      </c>
      <c r="T304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5987.4</v>
      </c>
      <c r="U304" s="5">
        <f>MATCH(SmallV[[#This Row],[Best]],SmallV[[#This Row],[AR-BC]:[V-H]],0)</f>
        <v>2</v>
      </c>
      <c r="V304" s="5" t="str">
        <f>INDEX(SmallV[[#Headers],[AR-BC]:[V-H]],SmallV[[#This Row],[Match]])</f>
        <v>CL-BC</v>
      </c>
      <c r="W304" s="5" t="s">
        <v>17</v>
      </c>
      <c r="X304" s="27">
        <v>392</v>
      </c>
      <c r="Y304" s="5" t="s">
        <v>17</v>
      </c>
      <c r="Z304">
        <v>964</v>
      </c>
      <c r="AA304" s="5">
        <v>38.85</v>
      </c>
      <c r="AB304" s="5" t="s">
        <v>17</v>
      </c>
      <c r="AC304" s="5">
        <v>7200</v>
      </c>
      <c r="AD304" s="5">
        <v>3161</v>
      </c>
      <c r="AE304" s="5" t="s">
        <v>17</v>
      </c>
      <c r="AF304" s="5" t="s">
        <v>17</v>
      </c>
      <c r="AG304" s="81">
        <v>475.56</v>
      </c>
      <c r="AH304" s="28">
        <v>52.57</v>
      </c>
      <c r="AI304" s="40">
        <v>497.85</v>
      </c>
      <c r="AJ304" s="27">
        <v>80.957800000000006</v>
      </c>
      <c r="AK304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38.85</v>
      </c>
      <c r="AL304">
        <f>MATCH(SmallV[[#This Row],[t best]],SmallV[[#This Row],[t AR-BC]:[t V-H]],0)</f>
        <v>5</v>
      </c>
      <c r="AM304" t="str">
        <f>INDEX(SmallV[[#Headers],[t AR-BC]:[t V-H]],SmallV[[#This Row],[t Match]])</f>
        <v>t C-H</v>
      </c>
    </row>
    <row r="305" spans="1:39" ht="15" customHeight="1">
      <c r="A305" s="5" t="s">
        <v>56</v>
      </c>
      <c r="B305" s="5">
        <v>6</v>
      </c>
      <c r="C305" s="5">
        <v>15</v>
      </c>
      <c r="D305" s="5">
        <v>2</v>
      </c>
      <c r="E305" s="5">
        <v>2</v>
      </c>
      <c r="F305" s="5" t="s">
        <v>17</v>
      </c>
      <c r="G305" s="27">
        <v>6152.89</v>
      </c>
      <c r="H305" s="5" t="s">
        <v>17</v>
      </c>
      <c r="I305" s="5">
        <v>6162.6398600000002</v>
      </c>
      <c r="J305" s="5">
        <v>6372.95</v>
      </c>
      <c r="K305" s="10">
        <v>6224.9</v>
      </c>
      <c r="L305" s="5">
        <v>6414.88</v>
      </c>
      <c r="M305" s="5">
        <v>6152.89</v>
      </c>
      <c r="N305" s="5" t="s">
        <v>17</v>
      </c>
      <c r="O305" s="7">
        <v>6237.0602699999999</v>
      </c>
      <c r="P305" s="80">
        <v>6152.9</v>
      </c>
      <c r="Q305" s="28">
        <v>6152.89</v>
      </c>
      <c r="R305" s="41">
        <v>6152.89</v>
      </c>
      <c r="S305" s="27">
        <v>6152.89</v>
      </c>
      <c r="T305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6152.89</v>
      </c>
      <c r="U305" s="5">
        <f>MATCH(SmallV[[#This Row],[Best]],SmallV[[#This Row],[AR-BC]:[V-H]],0)</f>
        <v>2</v>
      </c>
      <c r="V305" s="5" t="str">
        <f>INDEX(SmallV[[#Headers],[AR-BC]:[V-H]],SmallV[[#This Row],[Match]])</f>
        <v>CL-BC</v>
      </c>
      <c r="W305" s="5" t="s">
        <v>17</v>
      </c>
      <c r="X305" s="27">
        <v>90</v>
      </c>
      <c r="Y305" s="5" t="s">
        <v>17</v>
      </c>
      <c r="Z305">
        <v>896</v>
      </c>
      <c r="AA305" s="5">
        <v>33.020000000000003</v>
      </c>
      <c r="AB305" s="5" t="s">
        <v>17</v>
      </c>
      <c r="AC305" s="5">
        <v>7200.1</v>
      </c>
      <c r="AD305" s="5">
        <v>1747</v>
      </c>
      <c r="AE305" s="5" t="s">
        <v>17</v>
      </c>
      <c r="AF305" s="5" t="s">
        <v>17</v>
      </c>
      <c r="AG305" s="81">
        <v>143.41</v>
      </c>
      <c r="AH305" s="28">
        <v>50.91</v>
      </c>
      <c r="AI305" s="40">
        <v>310.75</v>
      </c>
      <c r="AJ305" s="27">
        <v>28.020199999999999</v>
      </c>
      <c r="AK305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28.020199999999999</v>
      </c>
      <c r="AL305">
        <f>MATCH(SmallV[[#This Row],[t best]],SmallV[[#This Row],[t AR-BC]:[t V-H]],0)</f>
        <v>14</v>
      </c>
      <c r="AM305" t="str">
        <f>INDEX(SmallV[[#Headers],[t AR-BC]:[t V-H]],SmallV[[#This Row],[t Match]])</f>
        <v>t V-H</v>
      </c>
    </row>
    <row r="306" spans="1:39" ht="15" customHeight="1">
      <c r="A306" s="5" t="s">
        <v>56</v>
      </c>
      <c r="B306" s="5">
        <v>6</v>
      </c>
      <c r="C306" s="5">
        <v>15</v>
      </c>
      <c r="D306" s="5">
        <v>3</v>
      </c>
      <c r="E306" s="5">
        <v>2</v>
      </c>
      <c r="F306" s="5" t="s">
        <v>17</v>
      </c>
      <c r="G306" s="27">
        <v>7011.2</v>
      </c>
      <c r="H306" s="5" t="s">
        <v>17</v>
      </c>
      <c r="I306" s="5">
        <v>7034.8098200000004</v>
      </c>
      <c r="J306" s="5">
        <v>7329.83</v>
      </c>
      <c r="K306" s="10">
        <v>7277.69</v>
      </c>
      <c r="L306" s="5">
        <v>12883.27</v>
      </c>
      <c r="M306" s="5">
        <v>7057.4</v>
      </c>
      <c r="N306" s="5" t="s">
        <v>17</v>
      </c>
      <c r="O306" s="7">
        <v>7302.2404900000001</v>
      </c>
      <c r="P306" s="80">
        <v>7011.2</v>
      </c>
      <c r="Q306" s="28">
        <v>7027.61</v>
      </c>
      <c r="R306" s="41">
        <v>7011.2</v>
      </c>
      <c r="S306" s="27">
        <v>7043</v>
      </c>
      <c r="T306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7011.2</v>
      </c>
      <c r="U306" s="5">
        <f>MATCH(SmallV[[#This Row],[Best]],SmallV[[#This Row],[AR-BC]:[V-H]],0)</f>
        <v>2</v>
      </c>
      <c r="V306" s="5" t="str">
        <f>INDEX(SmallV[[#Headers],[AR-BC]:[V-H]],SmallV[[#This Row],[Match]])</f>
        <v>CL-BC</v>
      </c>
      <c r="W306" s="5" t="s">
        <v>17</v>
      </c>
      <c r="X306" s="27">
        <v>1418</v>
      </c>
      <c r="Y306" s="5" t="s">
        <v>17</v>
      </c>
      <c r="Z306">
        <v>1333</v>
      </c>
      <c r="AA306" s="5">
        <v>31.73</v>
      </c>
      <c r="AB306" s="5" t="s">
        <v>17</v>
      </c>
      <c r="AC306" s="5">
        <v>7200</v>
      </c>
      <c r="AD306" s="5">
        <v>4171</v>
      </c>
      <c r="AE306" s="5" t="s">
        <v>17</v>
      </c>
      <c r="AF306" s="5" t="s">
        <v>17</v>
      </c>
      <c r="AG306" s="81">
        <v>6470.91</v>
      </c>
      <c r="AH306" s="28">
        <v>51.79</v>
      </c>
      <c r="AI306" s="40">
        <v>954.07</v>
      </c>
      <c r="AJ306" s="27">
        <v>89.850300000000004</v>
      </c>
      <c r="AK306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31.73</v>
      </c>
      <c r="AL306">
        <f>MATCH(SmallV[[#This Row],[t best]],SmallV[[#This Row],[t AR-BC]:[t V-H]],0)</f>
        <v>5</v>
      </c>
      <c r="AM306" t="str">
        <f>INDEX(SmallV[[#Headers],[t AR-BC]:[t V-H]],SmallV[[#This Row],[t Match]])</f>
        <v>t C-H</v>
      </c>
    </row>
    <row r="307" spans="1:39" ht="15" customHeight="1">
      <c r="A307" s="5" t="s">
        <v>56</v>
      </c>
      <c r="B307" s="5">
        <v>6</v>
      </c>
      <c r="C307" s="5">
        <v>15</v>
      </c>
      <c r="D307" s="5">
        <v>4</v>
      </c>
      <c r="E307" s="5">
        <v>2</v>
      </c>
      <c r="F307" s="5" t="s">
        <v>17</v>
      </c>
      <c r="G307" s="27">
        <v>6126.71</v>
      </c>
      <c r="H307" s="5" t="s">
        <v>17</v>
      </c>
      <c r="I307" s="5">
        <v>6127.7698399999999</v>
      </c>
      <c r="J307" s="5">
        <v>6608.61</v>
      </c>
      <c r="K307" s="10">
        <v>6466.31</v>
      </c>
      <c r="L307" s="5">
        <v>11609.15</v>
      </c>
      <c r="M307" s="5">
        <v>6229.88</v>
      </c>
      <c r="N307" s="5" t="s">
        <v>17</v>
      </c>
      <c r="O307" s="7">
        <v>6536.1297100000002</v>
      </c>
      <c r="P307" s="80">
        <v>6126.74</v>
      </c>
      <c r="Q307" s="28">
        <v>6159.27</v>
      </c>
      <c r="R307" s="41">
        <v>6126.71</v>
      </c>
      <c r="S307" s="27">
        <v>6166.16</v>
      </c>
      <c r="T307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6126.71</v>
      </c>
      <c r="U307" s="5">
        <f>MATCH(SmallV[[#This Row],[Best]],SmallV[[#This Row],[AR-BC]:[V-H]],0)</f>
        <v>2</v>
      </c>
      <c r="V307" s="5" t="str">
        <f>INDEX(SmallV[[#Headers],[AR-BC]:[V-H]],SmallV[[#This Row],[Match]])</f>
        <v>CL-BC</v>
      </c>
      <c r="W307" s="5" t="s">
        <v>17</v>
      </c>
      <c r="X307" s="27">
        <v>208</v>
      </c>
      <c r="Y307" s="5" t="s">
        <v>17</v>
      </c>
      <c r="Z307">
        <v>605</v>
      </c>
      <c r="AA307" s="5">
        <v>37.049999999999997</v>
      </c>
      <c r="AB307" s="5" t="s">
        <v>17</v>
      </c>
      <c r="AC307" s="5">
        <v>7201.9</v>
      </c>
      <c r="AD307" s="5">
        <v>4137</v>
      </c>
      <c r="AE307" s="5" t="s">
        <v>17</v>
      </c>
      <c r="AF307" s="5" t="s">
        <v>17</v>
      </c>
      <c r="AG307" s="81">
        <v>570.33000000000004</v>
      </c>
      <c r="AH307" s="28">
        <v>52.98</v>
      </c>
      <c r="AI307" s="40">
        <v>529.14</v>
      </c>
      <c r="AJ307" s="27">
        <v>36.8093</v>
      </c>
      <c r="AK307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36.8093</v>
      </c>
      <c r="AL307">
        <f>MATCH(SmallV[[#This Row],[t best]],SmallV[[#This Row],[t AR-BC]:[t V-H]],0)</f>
        <v>14</v>
      </c>
      <c r="AM307" t="str">
        <f>INDEX(SmallV[[#Headers],[t AR-BC]:[t V-H]],SmallV[[#This Row],[t Match]])</f>
        <v>t V-H</v>
      </c>
    </row>
    <row r="308" spans="1:39" ht="15" customHeight="1">
      <c r="A308" s="5" t="s">
        <v>56</v>
      </c>
      <c r="B308" s="5">
        <v>6</v>
      </c>
      <c r="C308" s="5">
        <v>15</v>
      </c>
      <c r="D308" s="5">
        <v>5</v>
      </c>
      <c r="E308" s="5">
        <v>2</v>
      </c>
      <c r="F308" s="5" t="s">
        <v>17</v>
      </c>
      <c r="G308" s="27">
        <v>6364.99</v>
      </c>
      <c r="H308" s="5" t="s">
        <v>17</v>
      </c>
      <c r="I308" s="5">
        <v>6366.6101399999998</v>
      </c>
      <c r="J308" s="5">
        <v>6661.49</v>
      </c>
      <c r="K308" s="10">
        <v>6854.13</v>
      </c>
      <c r="L308" s="5">
        <v>8803.74</v>
      </c>
      <c r="M308" s="5">
        <v>6391.61</v>
      </c>
      <c r="N308" s="5" t="s">
        <v>17</v>
      </c>
      <c r="O308" s="7">
        <v>6641.8513499999999</v>
      </c>
      <c r="P308" s="68">
        <v>6365</v>
      </c>
      <c r="Q308" s="28">
        <v>6364.99</v>
      </c>
      <c r="R308" s="41">
        <v>6364.99</v>
      </c>
      <c r="S308" s="27">
        <v>6455.78</v>
      </c>
      <c r="T308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6364.99</v>
      </c>
      <c r="U308" s="5">
        <f>MATCH(SmallV[[#This Row],[Best]],SmallV[[#This Row],[AR-BC]:[V-H]],0)</f>
        <v>2</v>
      </c>
      <c r="V308" s="5" t="str">
        <f>INDEX(SmallV[[#Headers],[AR-BC]:[V-H]],SmallV[[#This Row],[Match]])</f>
        <v>CL-BC</v>
      </c>
      <c r="W308" s="5" t="s">
        <v>17</v>
      </c>
      <c r="X308" s="27">
        <v>311</v>
      </c>
      <c r="Y308" s="5" t="s">
        <v>17</v>
      </c>
      <c r="Z308">
        <v>1114</v>
      </c>
      <c r="AA308" s="5">
        <v>37.5</v>
      </c>
      <c r="AB308" s="5" t="s">
        <v>17</v>
      </c>
      <c r="AC308" s="5">
        <v>7200</v>
      </c>
      <c r="AD308" s="5">
        <v>4192</v>
      </c>
      <c r="AE308" s="5" t="s">
        <v>17</v>
      </c>
      <c r="AF308" s="5" t="s">
        <v>17</v>
      </c>
      <c r="AG308" s="81">
        <v>7200.04</v>
      </c>
      <c r="AH308" s="28">
        <v>54.3</v>
      </c>
      <c r="AI308" s="40">
        <v>440.55</v>
      </c>
      <c r="AJ308" s="27">
        <v>114.116</v>
      </c>
      <c r="AK308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37.5</v>
      </c>
      <c r="AL308">
        <f>MATCH(SmallV[[#This Row],[t best]],SmallV[[#This Row],[t AR-BC]:[t V-H]],0)</f>
        <v>5</v>
      </c>
      <c r="AM308" t="str">
        <f>INDEX(SmallV[[#Headers],[t AR-BC]:[t V-H]],SmallV[[#This Row],[t Match]])</f>
        <v>t C-H</v>
      </c>
    </row>
    <row r="309" spans="1:39" ht="15" customHeight="1">
      <c r="A309" s="5" t="s">
        <v>56</v>
      </c>
      <c r="B309" s="5">
        <v>6</v>
      </c>
      <c r="C309" s="5">
        <v>20</v>
      </c>
      <c r="D309" s="5">
        <v>1</v>
      </c>
      <c r="E309" s="5">
        <v>2</v>
      </c>
      <c r="F309" s="5" t="s">
        <v>17</v>
      </c>
      <c r="G309" s="27">
        <v>7388.8</v>
      </c>
      <c r="H309" s="5" t="s">
        <v>17</v>
      </c>
      <c r="I309" s="5">
        <v>7429.5501000000004</v>
      </c>
      <c r="J309" s="5">
        <v>7781.09</v>
      </c>
      <c r="K309" s="10">
        <v>8143.94</v>
      </c>
      <c r="L309" s="5">
        <v>12492.46</v>
      </c>
      <c r="M309" s="5">
        <v>7752.98</v>
      </c>
      <c r="N309" s="5" t="s">
        <v>17</v>
      </c>
      <c r="O309" s="7">
        <v>8033.49053</v>
      </c>
      <c r="P309" s="80">
        <v>7388.8</v>
      </c>
      <c r="Q309" s="28">
        <v>7388.8</v>
      </c>
      <c r="R309" s="41">
        <v>7388.8</v>
      </c>
      <c r="S309" s="27">
        <v>7436.48</v>
      </c>
      <c r="T309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7388.8</v>
      </c>
      <c r="U309" s="5">
        <f>MATCH(SmallV[[#This Row],[Best]],SmallV[[#This Row],[AR-BC]:[V-H]],0)</f>
        <v>2</v>
      </c>
      <c r="V309" s="5" t="str">
        <f>INDEX(SmallV[[#Headers],[AR-BC]:[V-H]],SmallV[[#This Row],[Match]])</f>
        <v>CL-BC</v>
      </c>
      <c r="W309" s="5" t="s">
        <v>17</v>
      </c>
      <c r="X309" s="27">
        <v>2188</v>
      </c>
      <c r="Y309" s="5" t="s">
        <v>17</v>
      </c>
      <c r="Z309">
        <v>1882</v>
      </c>
      <c r="AA309" s="5">
        <v>82.84</v>
      </c>
      <c r="AB309" s="5" t="s">
        <v>17</v>
      </c>
      <c r="AC309" s="5">
        <v>7200.1</v>
      </c>
      <c r="AD309" s="5">
        <v>4594</v>
      </c>
      <c r="AE309" s="5" t="s">
        <v>17</v>
      </c>
      <c r="AF309" s="5" t="s">
        <v>17</v>
      </c>
      <c r="AG309" s="81">
        <v>7200.09</v>
      </c>
      <c r="AH309" s="28">
        <v>120.76</v>
      </c>
      <c r="AI309" s="40">
        <v>3227.47</v>
      </c>
      <c r="AJ309" s="27">
        <v>49.951000000000001</v>
      </c>
      <c r="AK309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49.951000000000001</v>
      </c>
      <c r="AL309">
        <f>MATCH(SmallV[[#This Row],[t best]],SmallV[[#This Row],[t AR-BC]:[t V-H]],0)</f>
        <v>14</v>
      </c>
      <c r="AM309" t="str">
        <f>INDEX(SmallV[[#Headers],[t AR-BC]:[t V-H]],SmallV[[#This Row],[t Match]])</f>
        <v>t V-H</v>
      </c>
    </row>
    <row r="310" spans="1:39" ht="15" customHeight="1">
      <c r="A310" s="5" t="s">
        <v>56</v>
      </c>
      <c r="B310" s="5">
        <v>6</v>
      </c>
      <c r="C310" s="5">
        <v>20</v>
      </c>
      <c r="D310" s="5">
        <v>2</v>
      </c>
      <c r="E310" s="5">
        <v>2</v>
      </c>
      <c r="F310" s="5" t="s">
        <v>17</v>
      </c>
      <c r="G310" s="27">
        <v>6358.66</v>
      </c>
      <c r="H310" s="5" t="s">
        <v>17</v>
      </c>
      <c r="I310" s="5">
        <v>6441.08979</v>
      </c>
      <c r="J310" s="5">
        <v>6614.81</v>
      </c>
      <c r="K310" s="10">
        <v>6637.88</v>
      </c>
      <c r="L310" s="5">
        <v>12473.08</v>
      </c>
      <c r="M310" s="5">
        <v>6358.66</v>
      </c>
      <c r="N310" s="5" t="s">
        <v>17</v>
      </c>
      <c r="O310" s="7">
        <v>6719.2099000000007</v>
      </c>
      <c r="P310" s="68">
        <v>6358.66</v>
      </c>
      <c r="Q310" s="28">
        <v>6392.57</v>
      </c>
      <c r="R310" s="41">
        <v>6358.66</v>
      </c>
      <c r="S310" s="27">
        <v>6426.77</v>
      </c>
      <c r="T310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6358.66</v>
      </c>
      <c r="U310" s="5">
        <f>MATCH(SmallV[[#This Row],[Best]],SmallV[[#This Row],[AR-BC]:[V-H]],0)</f>
        <v>2</v>
      </c>
      <c r="V310" s="5" t="str">
        <f>INDEX(SmallV[[#Headers],[AR-BC]:[V-H]],SmallV[[#This Row],[Match]])</f>
        <v>CL-BC</v>
      </c>
      <c r="W310" s="5" t="s">
        <v>17</v>
      </c>
      <c r="X310" s="27">
        <v>2311</v>
      </c>
      <c r="Y310" s="5" t="s">
        <v>17</v>
      </c>
      <c r="Z310">
        <v>2272</v>
      </c>
      <c r="AA310" s="5">
        <v>62.79</v>
      </c>
      <c r="AB310" s="5" t="s">
        <v>17</v>
      </c>
      <c r="AC310" s="5">
        <v>7200</v>
      </c>
      <c r="AD310" s="5">
        <v>4475</v>
      </c>
      <c r="AE310" s="5" t="s">
        <v>17</v>
      </c>
      <c r="AF310" s="5" t="s">
        <v>17</v>
      </c>
      <c r="AG310" s="81">
        <v>340.43</v>
      </c>
      <c r="AH310" s="28">
        <v>106.44</v>
      </c>
      <c r="AI310" s="40">
        <v>623.83000000000004</v>
      </c>
      <c r="AJ310" s="27">
        <v>41.256700000000002</v>
      </c>
      <c r="AK310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41.256700000000002</v>
      </c>
      <c r="AL310">
        <f>MATCH(SmallV[[#This Row],[t best]],SmallV[[#This Row],[t AR-BC]:[t V-H]],0)</f>
        <v>14</v>
      </c>
      <c r="AM310" t="str">
        <f>INDEX(SmallV[[#Headers],[t AR-BC]:[t V-H]],SmallV[[#This Row],[t Match]])</f>
        <v>t V-H</v>
      </c>
    </row>
    <row r="311" spans="1:39" ht="15" customHeight="1">
      <c r="A311" s="5" t="s">
        <v>56</v>
      </c>
      <c r="B311" s="5">
        <v>6</v>
      </c>
      <c r="C311" s="5">
        <v>20</v>
      </c>
      <c r="D311" s="5">
        <v>3</v>
      </c>
      <c r="E311" s="5">
        <v>2</v>
      </c>
      <c r="F311" s="5" t="s">
        <v>17</v>
      </c>
      <c r="G311" s="27">
        <v>7473.61</v>
      </c>
      <c r="H311" s="5" t="s">
        <v>17</v>
      </c>
      <c r="I311" s="5">
        <v>7514.4098599999998</v>
      </c>
      <c r="J311" s="5">
        <v>7914.02</v>
      </c>
      <c r="K311" s="10">
        <v>7642.93</v>
      </c>
      <c r="L311" s="5">
        <v>13593.15</v>
      </c>
      <c r="M311" s="27">
        <v>7570.72</v>
      </c>
      <c r="N311" s="5" t="s">
        <v>17</v>
      </c>
      <c r="O311" s="7">
        <v>7904.8893600000001</v>
      </c>
      <c r="P311" s="68">
        <v>7473.61</v>
      </c>
      <c r="Q311" s="28">
        <v>7473.61</v>
      </c>
      <c r="R311" s="41">
        <v>7473.61</v>
      </c>
      <c r="S311" s="27">
        <v>7477.39</v>
      </c>
      <c r="T311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7473.61</v>
      </c>
      <c r="U311" s="5">
        <f>MATCH(SmallV[[#This Row],[Best]],SmallV[[#This Row],[AR-BC]:[V-H]],0)</f>
        <v>2</v>
      </c>
      <c r="V311" s="5" t="str">
        <f>INDEX(SmallV[[#Headers],[AR-BC]:[V-H]],SmallV[[#This Row],[Match]])</f>
        <v>CL-BC</v>
      </c>
      <c r="W311" s="5" t="s">
        <v>17</v>
      </c>
      <c r="X311" s="27">
        <v>1331</v>
      </c>
      <c r="Y311" s="5" t="s">
        <v>17</v>
      </c>
      <c r="Z311">
        <v>2368</v>
      </c>
      <c r="AA311" s="5">
        <v>63.5</v>
      </c>
      <c r="AB311" s="5" t="s">
        <v>17</v>
      </c>
      <c r="AC311" s="5">
        <v>7200</v>
      </c>
      <c r="AD311" s="27">
        <v>5341</v>
      </c>
      <c r="AE311" s="5" t="s">
        <v>17</v>
      </c>
      <c r="AF311" s="5" t="s">
        <v>17</v>
      </c>
      <c r="AG311" s="81">
        <v>1401.12</v>
      </c>
      <c r="AH311" s="28">
        <v>113.08</v>
      </c>
      <c r="AI311" s="40">
        <v>951.92</v>
      </c>
      <c r="AJ311" s="27">
        <v>58.776499999999999</v>
      </c>
      <c r="AK311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58.776499999999999</v>
      </c>
      <c r="AL311">
        <f>MATCH(SmallV[[#This Row],[t best]],SmallV[[#This Row],[t AR-BC]:[t V-H]],0)</f>
        <v>14</v>
      </c>
      <c r="AM311" t="str">
        <f>INDEX(SmallV[[#Headers],[t AR-BC]:[t V-H]],SmallV[[#This Row],[t Match]])</f>
        <v>t V-H</v>
      </c>
    </row>
    <row r="312" spans="1:39" ht="15" customHeight="1">
      <c r="A312" s="5" t="s">
        <v>56</v>
      </c>
      <c r="B312" s="5">
        <v>6</v>
      </c>
      <c r="C312" s="5">
        <v>20</v>
      </c>
      <c r="D312" s="5">
        <v>4</v>
      </c>
      <c r="E312" s="5">
        <v>2</v>
      </c>
      <c r="F312" s="5" t="s">
        <v>17</v>
      </c>
      <c r="G312" s="27">
        <v>8389.51</v>
      </c>
      <c r="H312" s="5" t="s">
        <v>17</v>
      </c>
      <c r="I312" s="5">
        <v>8428.9099800000004</v>
      </c>
      <c r="J312" s="5">
        <v>8578.4500000000007</v>
      </c>
      <c r="K312" s="10">
        <v>9039.32</v>
      </c>
      <c r="L312" s="5">
        <v>14706.25</v>
      </c>
      <c r="M312" s="5">
        <v>8513.6299999999992</v>
      </c>
      <c r="N312" s="5" t="s">
        <v>17</v>
      </c>
      <c r="O312" s="7">
        <v>9040.6198800000002</v>
      </c>
      <c r="P312" s="68">
        <v>8312.2199999999993</v>
      </c>
      <c r="Q312" s="28">
        <v>8312.61</v>
      </c>
      <c r="R312" s="41">
        <v>8310.7999999999993</v>
      </c>
      <c r="S312" s="27">
        <v>8375.65</v>
      </c>
      <c r="T312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8310.7999999999993</v>
      </c>
      <c r="U312" s="5">
        <f>MATCH(SmallV[[#This Row],[Best]],SmallV[[#This Row],[AR-BC]:[V-H]],0)</f>
        <v>13</v>
      </c>
      <c r="V312" s="5" t="str">
        <f>INDEX(SmallV[[#Headers],[AR-BC]:[V-H]],SmallV[[#This Row],[Match]])</f>
        <v>G-BC</v>
      </c>
      <c r="W312" s="5" t="s">
        <v>17</v>
      </c>
      <c r="X312" s="27">
        <v>7200</v>
      </c>
      <c r="Y312" s="5" t="s">
        <v>17</v>
      </c>
      <c r="Z312">
        <v>815</v>
      </c>
      <c r="AA312" s="5">
        <v>75.91</v>
      </c>
      <c r="AB312" s="5" t="s">
        <v>17</v>
      </c>
      <c r="AC312" s="5">
        <v>7200</v>
      </c>
      <c r="AD312" s="5">
        <v>4913</v>
      </c>
      <c r="AE312" s="5" t="s">
        <v>17</v>
      </c>
      <c r="AF312" s="5" t="s">
        <v>17</v>
      </c>
      <c r="AG312" s="81">
        <v>7200.05</v>
      </c>
      <c r="AH312" s="28">
        <v>133.29</v>
      </c>
      <c r="AI312" s="40">
        <v>1108.08</v>
      </c>
      <c r="AJ312" s="27">
        <v>55.7911</v>
      </c>
      <c r="AK312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55.7911</v>
      </c>
      <c r="AL312">
        <f>MATCH(SmallV[[#This Row],[t best]],SmallV[[#This Row],[t AR-BC]:[t V-H]],0)</f>
        <v>14</v>
      </c>
      <c r="AM312" t="str">
        <f>INDEX(SmallV[[#Headers],[t AR-BC]:[t V-H]],SmallV[[#This Row],[t Match]])</f>
        <v>t V-H</v>
      </c>
    </row>
    <row r="313" spans="1:39" ht="15" customHeight="1">
      <c r="A313" s="5" t="s">
        <v>56</v>
      </c>
      <c r="B313" s="5">
        <v>6</v>
      </c>
      <c r="C313" s="5">
        <v>20</v>
      </c>
      <c r="D313" s="5">
        <v>5</v>
      </c>
      <c r="E313" s="5">
        <v>2</v>
      </c>
      <c r="F313" s="5" t="s">
        <v>17</v>
      </c>
      <c r="G313" s="27">
        <v>8516.9699999999993</v>
      </c>
      <c r="H313" s="5" t="s">
        <v>17</v>
      </c>
      <c r="I313" s="5">
        <v>8612.77016</v>
      </c>
      <c r="J313" s="5">
        <v>8946.11</v>
      </c>
      <c r="K313" s="10">
        <v>9357.6</v>
      </c>
      <c r="L313" s="5">
        <v>14075.87</v>
      </c>
      <c r="M313" s="5">
        <v>8735.8700000000008</v>
      </c>
      <c r="N313" s="5" t="s">
        <v>17</v>
      </c>
      <c r="O313" s="7">
        <v>8881.4518000000007</v>
      </c>
      <c r="P313" s="68">
        <v>8511.49</v>
      </c>
      <c r="Q313" s="28">
        <v>8516.08</v>
      </c>
      <c r="R313" s="41">
        <v>8509.86</v>
      </c>
      <c r="S313" s="27">
        <v>8556.7900000000009</v>
      </c>
      <c r="T313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8509.86</v>
      </c>
      <c r="U313" s="5">
        <f>MATCH(SmallV[[#This Row],[Best]],SmallV[[#This Row],[AR-BC]:[V-H]],0)</f>
        <v>13</v>
      </c>
      <c r="V313" s="5" t="str">
        <f>INDEX(SmallV[[#Headers],[AR-BC]:[V-H]],SmallV[[#This Row],[Match]])</f>
        <v>G-BC</v>
      </c>
      <c r="W313" s="5" t="s">
        <v>17</v>
      </c>
      <c r="X313" s="27">
        <v>7200</v>
      </c>
      <c r="Y313" s="5" t="s">
        <v>17</v>
      </c>
      <c r="Z313">
        <v>4494</v>
      </c>
      <c r="AA313" s="5">
        <v>76.010000000000005</v>
      </c>
      <c r="AB313" s="5" t="s">
        <v>17</v>
      </c>
      <c r="AC313" s="5">
        <v>7200</v>
      </c>
      <c r="AD313" s="5">
        <v>4578</v>
      </c>
      <c r="AE313" s="5" t="s">
        <v>17</v>
      </c>
      <c r="AF313" s="5" t="s">
        <v>17</v>
      </c>
      <c r="AG313" s="81">
        <v>7200.08</v>
      </c>
      <c r="AH313" s="28">
        <v>121.66</v>
      </c>
      <c r="AI313" s="40">
        <v>2603.2399999999998</v>
      </c>
      <c r="AJ313" s="27">
        <v>67.427599999999998</v>
      </c>
      <c r="AK313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67.427599999999998</v>
      </c>
      <c r="AL313">
        <f>MATCH(SmallV[[#This Row],[t best]],SmallV[[#This Row],[t AR-BC]:[t V-H]],0)</f>
        <v>14</v>
      </c>
      <c r="AM313" t="str">
        <f>INDEX(SmallV[[#Headers],[t AR-BC]:[t V-H]],SmallV[[#This Row],[t Match]])</f>
        <v>t V-H</v>
      </c>
    </row>
    <row r="314" spans="1:39" ht="15" customHeight="1">
      <c r="A314" s="5" t="s">
        <v>56</v>
      </c>
      <c r="B314" s="5">
        <v>6</v>
      </c>
      <c r="C314" s="5">
        <v>25</v>
      </c>
      <c r="D314" s="5">
        <v>1</v>
      </c>
      <c r="E314" s="5">
        <v>2</v>
      </c>
      <c r="F314" s="5" t="s">
        <v>17</v>
      </c>
      <c r="G314" s="27">
        <v>7461.55</v>
      </c>
      <c r="H314" s="5" t="s">
        <v>17</v>
      </c>
      <c r="I314" s="5">
        <v>7461.8698599999998</v>
      </c>
      <c r="J314" s="5">
        <v>7892.73</v>
      </c>
      <c r="K314" s="10">
        <v>7869.33</v>
      </c>
      <c r="L314" s="5">
        <v>14775.93</v>
      </c>
      <c r="M314" s="5">
        <v>7461.55</v>
      </c>
      <c r="N314" s="5" t="s">
        <v>17</v>
      </c>
      <c r="O314" s="7">
        <v>8198.9606800000001</v>
      </c>
      <c r="P314" s="80">
        <v>7461.55</v>
      </c>
      <c r="Q314" s="28">
        <v>7486.36</v>
      </c>
      <c r="R314" s="41">
        <v>7461.55</v>
      </c>
      <c r="S314" s="27">
        <v>7463.11</v>
      </c>
      <c r="T314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7461.55</v>
      </c>
      <c r="U314" s="5">
        <f>MATCH(SmallV[[#This Row],[Best]],SmallV[[#This Row],[AR-BC]:[V-H]],0)</f>
        <v>2</v>
      </c>
      <c r="V314" s="5" t="str">
        <f>INDEX(SmallV[[#Headers],[AR-BC]:[V-H]],SmallV[[#This Row],[Match]])</f>
        <v>CL-BC</v>
      </c>
      <c r="W314" s="5" t="s">
        <v>17</v>
      </c>
      <c r="X314" s="27">
        <v>199</v>
      </c>
      <c r="Y314" s="5" t="s">
        <v>17</v>
      </c>
      <c r="Z314">
        <v>3319</v>
      </c>
      <c r="AA314" s="5">
        <v>119.73</v>
      </c>
      <c r="AB314" s="5" t="s">
        <v>17</v>
      </c>
      <c r="AC314" s="5">
        <v>7200</v>
      </c>
      <c r="AD314" s="5">
        <v>731.95</v>
      </c>
      <c r="AE314" s="5" t="s">
        <v>17</v>
      </c>
      <c r="AF314" s="5" t="s">
        <v>17</v>
      </c>
      <c r="AG314" s="81">
        <v>62.1</v>
      </c>
      <c r="AH314" s="28">
        <v>200.66</v>
      </c>
      <c r="AI314" s="40">
        <v>301.18</v>
      </c>
      <c r="AJ314" s="27">
        <v>47.924599999999998</v>
      </c>
      <c r="AK314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47.924599999999998</v>
      </c>
      <c r="AL314">
        <f>MATCH(SmallV[[#This Row],[t best]],SmallV[[#This Row],[t AR-BC]:[t V-H]],0)</f>
        <v>14</v>
      </c>
      <c r="AM314" t="str">
        <f>INDEX(SmallV[[#Headers],[t AR-BC]:[t V-H]],SmallV[[#This Row],[t Match]])</f>
        <v>t V-H</v>
      </c>
    </row>
    <row r="315" spans="1:39" ht="15" customHeight="1">
      <c r="A315" s="5" t="s">
        <v>56</v>
      </c>
      <c r="B315" s="5">
        <v>6</v>
      </c>
      <c r="C315" s="5">
        <v>25</v>
      </c>
      <c r="D315" s="5">
        <v>2</v>
      </c>
      <c r="E315" s="5">
        <v>2</v>
      </c>
      <c r="F315" s="5" t="s">
        <v>17</v>
      </c>
      <c r="G315" s="27">
        <v>8340.35</v>
      </c>
      <c r="H315" s="5" t="s">
        <v>17</v>
      </c>
      <c r="I315" s="5">
        <v>8390.2397700000001</v>
      </c>
      <c r="J315" s="5">
        <v>8715.4699999999993</v>
      </c>
      <c r="K315" s="10">
        <v>8604.0400000000009</v>
      </c>
      <c r="L315" s="5">
        <v>13779.1</v>
      </c>
      <c r="M315" s="5">
        <v>8354.18</v>
      </c>
      <c r="N315" s="5" t="s">
        <v>17</v>
      </c>
      <c r="O315" s="7">
        <v>9209.0698400000001</v>
      </c>
      <c r="P315" s="80">
        <v>8309.7000000000007</v>
      </c>
      <c r="Q315" s="28">
        <v>8336.92</v>
      </c>
      <c r="R315" s="41">
        <v>8309.7000000000007</v>
      </c>
      <c r="S315" s="27">
        <v>8347.57</v>
      </c>
      <c r="T315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8309.7000000000007</v>
      </c>
      <c r="U315" s="5">
        <f>MATCH(SmallV[[#This Row],[Best]],SmallV[[#This Row],[AR-BC]:[V-H]],0)</f>
        <v>11</v>
      </c>
      <c r="V315" s="5" t="str">
        <f>INDEX(SmallV[[#Headers],[AR-BC]:[V-H]],SmallV[[#This Row],[Match]])</f>
        <v>M-BC</v>
      </c>
      <c r="W315" s="5" t="s">
        <v>17</v>
      </c>
      <c r="X315" s="27">
        <v>7200</v>
      </c>
      <c r="Y315" s="5" t="s">
        <v>17</v>
      </c>
      <c r="Z315">
        <v>4017</v>
      </c>
      <c r="AA315" s="5">
        <v>92.32</v>
      </c>
      <c r="AB315" s="5" t="s">
        <v>17</v>
      </c>
      <c r="AC315" s="5">
        <v>7200.1</v>
      </c>
      <c r="AD315" s="5">
        <v>5400</v>
      </c>
      <c r="AE315" s="5" t="s">
        <v>17</v>
      </c>
      <c r="AF315" s="5" t="s">
        <v>17</v>
      </c>
      <c r="AG315" s="81">
        <v>7200.08</v>
      </c>
      <c r="AH315" s="28">
        <v>223.59</v>
      </c>
      <c r="AI315" s="40">
        <v>5325.59</v>
      </c>
      <c r="AJ315" s="27">
        <v>67.546199999999999</v>
      </c>
      <c r="AK315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67.546199999999999</v>
      </c>
      <c r="AL315">
        <f>MATCH(SmallV[[#This Row],[t best]],SmallV[[#This Row],[t AR-BC]:[t V-H]],0)</f>
        <v>14</v>
      </c>
      <c r="AM315" t="str">
        <f>INDEX(SmallV[[#Headers],[t AR-BC]:[t V-H]],SmallV[[#This Row],[t Match]])</f>
        <v>t V-H</v>
      </c>
    </row>
    <row r="316" spans="1:39" ht="15" customHeight="1">
      <c r="A316" s="5" t="s">
        <v>56</v>
      </c>
      <c r="B316" s="5">
        <v>6</v>
      </c>
      <c r="C316" s="5">
        <v>25</v>
      </c>
      <c r="D316" s="5">
        <v>3</v>
      </c>
      <c r="E316" s="5">
        <v>2</v>
      </c>
      <c r="F316" s="5" t="s">
        <v>17</v>
      </c>
      <c r="G316" s="27">
        <v>8702.76</v>
      </c>
      <c r="H316" s="5" t="s">
        <v>17</v>
      </c>
      <c r="I316" s="5">
        <v>8716.1603099999993</v>
      </c>
      <c r="J316" s="5">
        <v>9365.77</v>
      </c>
      <c r="K316" s="10">
        <v>9283.93</v>
      </c>
      <c r="L316" s="5">
        <v>15804.17</v>
      </c>
      <c r="M316" s="5">
        <v>8766.8700000000008</v>
      </c>
      <c r="N316" s="5" t="s">
        <v>17</v>
      </c>
      <c r="O316" s="7">
        <v>9137.6798400000007</v>
      </c>
      <c r="P316" s="68">
        <v>8690.2099999999991</v>
      </c>
      <c r="Q316" s="28">
        <v>8695.5400000000009</v>
      </c>
      <c r="R316" s="41">
        <v>8690.2099999999991</v>
      </c>
      <c r="S316" s="27">
        <v>8710.5300000000007</v>
      </c>
      <c r="T316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8690.2099999999991</v>
      </c>
      <c r="U316" s="5">
        <f>MATCH(SmallV[[#This Row],[Best]],SmallV[[#This Row],[AR-BC]:[V-H]],0)</f>
        <v>11</v>
      </c>
      <c r="V316" s="5" t="str">
        <f>INDEX(SmallV[[#Headers],[AR-BC]:[V-H]],SmallV[[#This Row],[Match]])</f>
        <v>M-BC</v>
      </c>
      <c r="W316" s="5" t="s">
        <v>17</v>
      </c>
      <c r="X316" s="27">
        <v>7200</v>
      </c>
      <c r="Y316" s="5" t="s">
        <v>17</v>
      </c>
      <c r="Z316">
        <v>5032</v>
      </c>
      <c r="AA316" s="5">
        <v>88.61</v>
      </c>
      <c r="AB316" s="5" t="s">
        <v>17</v>
      </c>
      <c r="AC316" s="5">
        <v>7200.6</v>
      </c>
      <c r="AD316" s="5">
        <v>5400</v>
      </c>
      <c r="AE316" s="5" t="s">
        <v>17</v>
      </c>
      <c r="AF316" s="5" t="s">
        <v>17</v>
      </c>
      <c r="AG316" s="81">
        <v>2101.0700000000002</v>
      </c>
      <c r="AH316" s="28">
        <v>223.96</v>
      </c>
      <c r="AI316" s="40">
        <v>1583.01</v>
      </c>
      <c r="AJ316" s="27">
        <v>56.183700000000002</v>
      </c>
      <c r="AK316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56.183700000000002</v>
      </c>
      <c r="AL316">
        <f>MATCH(SmallV[[#This Row],[t best]],SmallV[[#This Row],[t AR-BC]:[t V-H]],0)</f>
        <v>14</v>
      </c>
      <c r="AM316" t="str">
        <f>INDEX(SmallV[[#Headers],[t AR-BC]:[t V-H]],SmallV[[#This Row],[t Match]])</f>
        <v>t V-H</v>
      </c>
    </row>
    <row r="317" spans="1:39" ht="15" customHeight="1">
      <c r="A317" s="5" t="s">
        <v>56</v>
      </c>
      <c r="B317" s="5">
        <v>6</v>
      </c>
      <c r="C317" s="5">
        <v>25</v>
      </c>
      <c r="D317" s="5">
        <v>4</v>
      </c>
      <c r="E317" s="5">
        <v>2</v>
      </c>
      <c r="F317" s="5" t="s">
        <v>17</v>
      </c>
      <c r="G317" s="27">
        <v>7884.33</v>
      </c>
      <c r="H317" s="5" t="s">
        <v>17</v>
      </c>
      <c r="I317" s="5">
        <v>7915.4197899999999</v>
      </c>
      <c r="J317" s="5">
        <v>8092.06</v>
      </c>
      <c r="K317" s="10">
        <v>8108.48</v>
      </c>
      <c r="L317" s="5">
        <v>13434.92</v>
      </c>
      <c r="M317" s="27">
        <v>7884.33</v>
      </c>
      <c r="N317" s="5" t="s">
        <v>17</v>
      </c>
      <c r="O317" s="7">
        <v>8187.9915600000004</v>
      </c>
      <c r="P317" s="68">
        <v>7884.33</v>
      </c>
      <c r="Q317" s="28">
        <v>7884.33</v>
      </c>
      <c r="R317" s="41">
        <v>7884.33</v>
      </c>
      <c r="S317" s="27">
        <v>7905.21</v>
      </c>
      <c r="T317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7884.33</v>
      </c>
      <c r="U317" s="5">
        <f>MATCH(SmallV[[#This Row],[Best]],SmallV[[#This Row],[AR-BC]:[V-H]],0)</f>
        <v>2</v>
      </c>
      <c r="V317" s="5" t="str">
        <f>INDEX(SmallV[[#Headers],[AR-BC]:[V-H]],SmallV[[#This Row],[Match]])</f>
        <v>CL-BC</v>
      </c>
      <c r="W317" s="5" t="s">
        <v>17</v>
      </c>
      <c r="X317" s="27">
        <v>600</v>
      </c>
      <c r="Y317" s="5" t="s">
        <v>17</v>
      </c>
      <c r="Z317">
        <v>3699</v>
      </c>
      <c r="AA317" s="5">
        <v>171.47</v>
      </c>
      <c r="AB317" s="5" t="s">
        <v>17</v>
      </c>
      <c r="AC317" s="5">
        <v>7200.1</v>
      </c>
      <c r="AD317" s="5">
        <v>489.72</v>
      </c>
      <c r="AE317" s="5" t="s">
        <v>17</v>
      </c>
      <c r="AF317" s="5" t="s">
        <v>17</v>
      </c>
      <c r="AG317" s="81">
        <v>3442.62</v>
      </c>
      <c r="AH317" s="28">
        <v>193.27</v>
      </c>
      <c r="AI317" s="40">
        <v>795.26</v>
      </c>
      <c r="AJ317" s="27">
        <v>61.516300000000001</v>
      </c>
      <c r="AK317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61.516300000000001</v>
      </c>
      <c r="AL317">
        <f>MATCH(SmallV[[#This Row],[t best]],SmallV[[#This Row],[t AR-BC]:[t V-H]],0)</f>
        <v>14</v>
      </c>
      <c r="AM317" t="str">
        <f>INDEX(SmallV[[#Headers],[t AR-BC]:[t V-H]],SmallV[[#This Row],[t Match]])</f>
        <v>t V-H</v>
      </c>
    </row>
    <row r="318" spans="1:39" ht="15" customHeight="1">
      <c r="A318" s="5" t="s">
        <v>56</v>
      </c>
      <c r="B318" s="5">
        <v>6</v>
      </c>
      <c r="C318" s="5">
        <v>25</v>
      </c>
      <c r="D318" s="5">
        <v>5</v>
      </c>
      <c r="E318" s="5">
        <v>2</v>
      </c>
      <c r="F318" s="5" t="s">
        <v>17</v>
      </c>
      <c r="G318" s="27">
        <v>8540</v>
      </c>
      <c r="H318" s="5" t="s">
        <v>17</v>
      </c>
      <c r="I318" s="5">
        <v>8568.6795700000002</v>
      </c>
      <c r="J318" s="5">
        <v>8989.5</v>
      </c>
      <c r="K318" s="10">
        <v>8919.1200000000008</v>
      </c>
      <c r="L318" s="5">
        <v>14361.46</v>
      </c>
      <c r="M318" s="5">
        <v>8838.1299999999992</v>
      </c>
      <c r="N318" s="5" t="s">
        <v>17</v>
      </c>
      <c r="O318" s="7">
        <v>9095.6688300000005</v>
      </c>
      <c r="P318" s="68">
        <v>8503.66</v>
      </c>
      <c r="Q318" s="28">
        <v>8534.7000000000007</v>
      </c>
      <c r="R318" s="41">
        <v>8501.64</v>
      </c>
      <c r="S318" s="27">
        <v>8540</v>
      </c>
      <c r="T318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8501.64</v>
      </c>
      <c r="U318" s="5">
        <f>MATCH(SmallV[[#This Row],[Best]],SmallV[[#This Row],[AR-BC]:[V-H]],0)</f>
        <v>13</v>
      </c>
      <c r="V318" s="5" t="str">
        <f>INDEX(SmallV[[#Headers],[AR-BC]:[V-H]],SmallV[[#This Row],[Match]])</f>
        <v>G-BC</v>
      </c>
      <c r="W318" s="5" t="s">
        <v>17</v>
      </c>
      <c r="X318" s="27">
        <v>7200</v>
      </c>
      <c r="Y318" s="5" t="s">
        <v>17</v>
      </c>
      <c r="Z318">
        <v>3808</v>
      </c>
      <c r="AA318" s="5">
        <v>151.94999999999999</v>
      </c>
      <c r="AB318" s="5" t="s">
        <v>17</v>
      </c>
      <c r="AC318" s="5">
        <v>7200</v>
      </c>
      <c r="AD318" s="5">
        <v>5400</v>
      </c>
      <c r="AE318" s="5" t="s">
        <v>17</v>
      </c>
      <c r="AF318" s="5" t="s">
        <v>17</v>
      </c>
      <c r="AG318" s="81">
        <v>7200.06</v>
      </c>
      <c r="AH318" s="28">
        <v>214.88</v>
      </c>
      <c r="AI318" s="40">
        <v>5465.48</v>
      </c>
      <c r="AJ318" s="27">
        <v>59.247599999999998</v>
      </c>
      <c r="AK318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59.247599999999998</v>
      </c>
      <c r="AL318">
        <f>MATCH(SmallV[[#This Row],[t best]],SmallV[[#This Row],[t AR-BC]:[t V-H]],0)</f>
        <v>14</v>
      </c>
      <c r="AM318" t="str">
        <f>INDEX(SmallV[[#Headers],[t AR-BC]:[t V-H]],SmallV[[#This Row],[t Match]])</f>
        <v>t V-H</v>
      </c>
    </row>
    <row r="319" spans="1:39" ht="15" customHeight="1">
      <c r="A319" s="5" t="s">
        <v>56</v>
      </c>
      <c r="B319" s="5">
        <v>6</v>
      </c>
      <c r="C319" s="5">
        <v>30</v>
      </c>
      <c r="D319" s="5">
        <v>1</v>
      </c>
      <c r="E319" s="5">
        <v>2</v>
      </c>
      <c r="F319" s="5" t="s">
        <v>17</v>
      </c>
      <c r="G319" s="27">
        <v>9123.99</v>
      </c>
      <c r="H319" s="5" t="s">
        <v>17</v>
      </c>
      <c r="I319" s="5">
        <v>9141.3402700000006</v>
      </c>
      <c r="J319" s="5">
        <v>9283.25</v>
      </c>
      <c r="K319" s="10">
        <v>9500.81</v>
      </c>
      <c r="L319" s="5">
        <v>16251.45</v>
      </c>
      <c r="M319" s="5">
        <v>9385</v>
      </c>
      <c r="N319" s="5" t="s">
        <v>17</v>
      </c>
      <c r="O319" s="27" t="s">
        <v>17</v>
      </c>
      <c r="P319" s="80">
        <v>9056.82</v>
      </c>
      <c r="Q319" s="28">
        <v>9086.9</v>
      </c>
      <c r="R319" s="41">
        <v>9056.82</v>
      </c>
      <c r="S319" s="27">
        <v>9160.67</v>
      </c>
      <c r="T319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9056.82</v>
      </c>
      <c r="U319" s="5">
        <f>MATCH(SmallV[[#This Row],[Best]],SmallV[[#This Row],[AR-BC]:[V-H]],0)</f>
        <v>11</v>
      </c>
      <c r="V319" s="5" t="str">
        <f>INDEX(SmallV[[#Headers],[AR-BC]:[V-H]],SmallV[[#This Row],[Match]])</f>
        <v>M-BC</v>
      </c>
      <c r="W319" s="5" t="s">
        <v>17</v>
      </c>
      <c r="X319" s="27">
        <v>7200</v>
      </c>
      <c r="Y319" s="5" t="s">
        <v>17</v>
      </c>
      <c r="Z319">
        <v>5758</v>
      </c>
      <c r="AA319" s="5">
        <v>140.69999999999999</v>
      </c>
      <c r="AB319" s="5" t="s">
        <v>17</v>
      </c>
      <c r="AC319" s="5">
        <v>7202.8</v>
      </c>
      <c r="AD319" s="5">
        <v>5400</v>
      </c>
      <c r="AE319" s="5" t="s">
        <v>17</v>
      </c>
      <c r="AF319" s="5" t="s">
        <v>17</v>
      </c>
      <c r="AG319" s="81">
        <v>7200.22</v>
      </c>
      <c r="AH319" s="28">
        <v>416.57</v>
      </c>
      <c r="AI319" s="40">
        <v>7200</v>
      </c>
      <c r="AJ319" s="27">
        <v>69.973600000000005</v>
      </c>
      <c r="AK319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69.973600000000005</v>
      </c>
      <c r="AL319">
        <f>MATCH(SmallV[[#This Row],[t best]],SmallV[[#This Row],[t AR-BC]:[t V-H]],0)</f>
        <v>14</v>
      </c>
      <c r="AM319" t="str">
        <f>INDEX(SmallV[[#Headers],[t AR-BC]:[t V-H]],SmallV[[#This Row],[t Match]])</f>
        <v>t V-H</v>
      </c>
    </row>
    <row r="320" spans="1:39" ht="15" customHeight="1">
      <c r="A320" s="5" t="s">
        <v>56</v>
      </c>
      <c r="B320" s="5">
        <v>6</v>
      </c>
      <c r="C320" s="5">
        <v>30</v>
      </c>
      <c r="D320" s="5">
        <v>2</v>
      </c>
      <c r="E320" s="5">
        <v>2</v>
      </c>
      <c r="F320" s="5" t="s">
        <v>17</v>
      </c>
      <c r="G320" s="27">
        <v>8565.34</v>
      </c>
      <c r="H320" s="5" t="s">
        <v>17</v>
      </c>
      <c r="I320" s="5">
        <v>8456.3196499999995</v>
      </c>
      <c r="J320" s="5">
        <v>8527.76</v>
      </c>
      <c r="K320" s="10">
        <v>8756.94</v>
      </c>
      <c r="L320" s="5">
        <v>15729.43</v>
      </c>
      <c r="M320" s="5">
        <v>8763.4599999999991</v>
      </c>
      <c r="N320" s="5" t="s">
        <v>17</v>
      </c>
      <c r="O320" s="27" t="s">
        <v>17</v>
      </c>
      <c r="P320" s="68">
        <v>8406.4699999999993</v>
      </c>
      <c r="Q320" s="28">
        <v>8401.1</v>
      </c>
      <c r="R320" s="41">
        <v>8401.06</v>
      </c>
      <c r="S320" s="27">
        <v>8602.39</v>
      </c>
      <c r="T320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8401.06</v>
      </c>
      <c r="U320" s="5">
        <f>MATCH(SmallV[[#This Row],[Best]],SmallV[[#This Row],[AR-BC]:[V-H]],0)</f>
        <v>13</v>
      </c>
      <c r="V320" s="5" t="str">
        <f>INDEX(SmallV[[#Headers],[AR-BC]:[V-H]],SmallV[[#This Row],[Match]])</f>
        <v>G-BC</v>
      </c>
      <c r="W320" s="5" t="s">
        <v>17</v>
      </c>
      <c r="X320" s="27">
        <v>7200</v>
      </c>
      <c r="Y320" s="5" t="s">
        <v>17</v>
      </c>
      <c r="Z320">
        <v>5949</v>
      </c>
      <c r="AA320" s="5">
        <v>166.83</v>
      </c>
      <c r="AB320" s="5" t="s">
        <v>17</v>
      </c>
      <c r="AC320" s="5">
        <v>7200.1</v>
      </c>
      <c r="AD320" s="5">
        <v>5400</v>
      </c>
      <c r="AE320" s="5" t="s">
        <v>17</v>
      </c>
      <c r="AF320" s="5" t="s">
        <v>17</v>
      </c>
      <c r="AG320" s="81">
        <v>7200.15</v>
      </c>
      <c r="AH320" s="28">
        <v>322.13</v>
      </c>
      <c r="AI320" s="40">
        <v>5992.79</v>
      </c>
      <c r="AJ320" s="27">
        <v>113.76300000000001</v>
      </c>
      <c r="AK320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113.76300000000001</v>
      </c>
      <c r="AL320">
        <f>MATCH(SmallV[[#This Row],[t best]],SmallV[[#This Row],[t AR-BC]:[t V-H]],0)</f>
        <v>14</v>
      </c>
      <c r="AM320" t="str">
        <f>INDEX(SmallV[[#Headers],[t AR-BC]:[t V-H]],SmallV[[#This Row],[t Match]])</f>
        <v>t V-H</v>
      </c>
    </row>
    <row r="321" spans="1:41" ht="15" customHeight="1">
      <c r="A321" s="5" t="s">
        <v>56</v>
      </c>
      <c r="B321" s="5">
        <v>6</v>
      </c>
      <c r="C321" s="5">
        <v>30</v>
      </c>
      <c r="D321" s="5">
        <v>3</v>
      </c>
      <c r="E321" s="5">
        <v>2</v>
      </c>
      <c r="F321" s="5" t="s">
        <v>17</v>
      </c>
      <c r="G321" s="27">
        <v>8442.43</v>
      </c>
      <c r="H321" s="5" t="s">
        <v>17</v>
      </c>
      <c r="I321" s="5">
        <v>8557.0703900000008</v>
      </c>
      <c r="J321" s="5">
        <v>8739.18</v>
      </c>
      <c r="K321" s="10">
        <v>8900.39</v>
      </c>
      <c r="L321" s="5">
        <v>14278.23</v>
      </c>
      <c r="M321" s="5">
        <v>8442.43</v>
      </c>
      <c r="N321" s="5" t="s">
        <v>17</v>
      </c>
      <c r="O321" s="27" t="s">
        <v>17</v>
      </c>
      <c r="P321" s="68">
        <v>8442.43</v>
      </c>
      <c r="Q321" s="28">
        <v>8520.25</v>
      </c>
      <c r="R321" s="41">
        <v>8442.43</v>
      </c>
      <c r="S321" s="27">
        <v>8678.8700000000008</v>
      </c>
      <c r="T321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8442.43</v>
      </c>
      <c r="U321" s="5">
        <f>MATCH(SmallV[[#This Row],[Best]],SmallV[[#This Row],[AR-BC]:[V-H]],0)</f>
        <v>2</v>
      </c>
      <c r="V321" s="5" t="str">
        <f>INDEX(SmallV[[#Headers],[AR-BC]:[V-H]],SmallV[[#This Row],[Match]])</f>
        <v>CL-BC</v>
      </c>
      <c r="W321" s="5" t="s">
        <v>17</v>
      </c>
      <c r="X321" s="27">
        <v>1888</v>
      </c>
      <c r="Y321" s="5" t="s">
        <v>17</v>
      </c>
      <c r="Z321">
        <v>5499</v>
      </c>
      <c r="AA321" s="5">
        <v>158.24</v>
      </c>
      <c r="AB321" s="5" t="s">
        <v>17</v>
      </c>
      <c r="AC321" s="5">
        <v>7200.1</v>
      </c>
      <c r="AD321" s="5">
        <v>2287</v>
      </c>
      <c r="AE321" s="5" t="s">
        <v>17</v>
      </c>
      <c r="AF321" s="5" t="s">
        <v>17</v>
      </c>
      <c r="AG321" s="81">
        <v>143.02000000000001</v>
      </c>
      <c r="AH321" s="28">
        <v>329.64</v>
      </c>
      <c r="AI321" s="40">
        <v>1110.95</v>
      </c>
      <c r="AJ321" s="27">
        <v>59.697000000000003</v>
      </c>
      <c r="AK321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59.697000000000003</v>
      </c>
      <c r="AL321">
        <f>MATCH(SmallV[[#This Row],[t best]],SmallV[[#This Row],[t AR-BC]:[t V-H]],0)</f>
        <v>14</v>
      </c>
      <c r="AM321" t="str">
        <f>INDEX(SmallV[[#Headers],[t AR-BC]:[t V-H]],SmallV[[#This Row],[t Match]])</f>
        <v>t V-H</v>
      </c>
    </row>
    <row r="322" spans="1:41" ht="15" customHeight="1">
      <c r="A322" s="5" t="s">
        <v>56</v>
      </c>
      <c r="B322" s="5">
        <v>6</v>
      </c>
      <c r="C322" s="5">
        <v>30</v>
      </c>
      <c r="D322" s="5">
        <v>4</v>
      </c>
      <c r="E322" s="5">
        <v>2</v>
      </c>
      <c r="F322" s="5" t="s">
        <v>17</v>
      </c>
      <c r="G322" s="27">
        <v>8313.7199999999993</v>
      </c>
      <c r="H322" s="5" t="s">
        <v>17</v>
      </c>
      <c r="I322" s="5">
        <v>8261.5300599999991</v>
      </c>
      <c r="J322" s="5">
        <v>8643.85</v>
      </c>
      <c r="K322" s="10">
        <v>9057.61</v>
      </c>
      <c r="L322" s="5">
        <v>15738.27</v>
      </c>
      <c r="M322" s="5">
        <v>8610.7800000000007</v>
      </c>
      <c r="N322" s="5" t="s">
        <v>17</v>
      </c>
      <c r="O322" s="27" t="s">
        <v>17</v>
      </c>
      <c r="P322" s="68">
        <v>8257.33</v>
      </c>
      <c r="Q322" s="28">
        <v>8236.7800000000007</v>
      </c>
      <c r="R322" s="41">
        <v>8225.35</v>
      </c>
      <c r="S322" s="27">
        <v>8249.77</v>
      </c>
      <c r="T322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8225.35</v>
      </c>
      <c r="U322" s="5">
        <f>MATCH(SmallV[[#This Row],[Best]],SmallV[[#This Row],[AR-BC]:[V-H]],0)</f>
        <v>13</v>
      </c>
      <c r="V322" s="5" t="str">
        <f>INDEX(SmallV[[#Headers],[AR-BC]:[V-H]],SmallV[[#This Row],[Match]])</f>
        <v>G-BC</v>
      </c>
      <c r="W322" s="5" t="s">
        <v>17</v>
      </c>
      <c r="X322" s="27">
        <v>7200</v>
      </c>
      <c r="Y322" s="5" t="s">
        <v>17</v>
      </c>
      <c r="Z322">
        <v>6001</v>
      </c>
      <c r="AA322" s="5">
        <v>145.72999999999999</v>
      </c>
      <c r="AB322" s="5" t="s">
        <v>17</v>
      </c>
      <c r="AC322" s="5">
        <v>7200</v>
      </c>
      <c r="AD322" s="5">
        <v>5400</v>
      </c>
      <c r="AE322" s="5" t="s">
        <v>17</v>
      </c>
      <c r="AF322" s="5" t="s">
        <v>17</v>
      </c>
      <c r="AG322" s="81">
        <v>7200.06</v>
      </c>
      <c r="AH322" s="28">
        <v>379.37</v>
      </c>
      <c r="AI322" s="40">
        <v>4185.26</v>
      </c>
      <c r="AJ322" s="27">
        <v>87.918899999999994</v>
      </c>
      <c r="AK322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87.918899999999994</v>
      </c>
      <c r="AL322">
        <f>MATCH(SmallV[[#This Row],[t best]],SmallV[[#This Row],[t AR-BC]:[t V-H]],0)</f>
        <v>14</v>
      </c>
      <c r="AM322" t="str">
        <f>INDEX(SmallV[[#Headers],[t AR-BC]:[t V-H]],SmallV[[#This Row],[t Match]])</f>
        <v>t V-H</v>
      </c>
    </row>
    <row r="323" spans="1:41" ht="15" customHeight="1">
      <c r="A323" s="5" t="s">
        <v>56</v>
      </c>
      <c r="B323" s="5">
        <v>6</v>
      </c>
      <c r="C323" s="5">
        <v>30</v>
      </c>
      <c r="D323" s="5">
        <v>5</v>
      </c>
      <c r="E323" s="5">
        <v>2</v>
      </c>
      <c r="F323" s="5" t="s">
        <v>17</v>
      </c>
      <c r="G323" s="27">
        <v>8041.11</v>
      </c>
      <c r="H323" s="5" t="s">
        <v>17</v>
      </c>
      <c r="I323" s="5">
        <v>8160.6600600000002</v>
      </c>
      <c r="J323" s="5">
        <v>8466.6299999999992</v>
      </c>
      <c r="K323" s="10">
        <v>8271.14</v>
      </c>
      <c r="L323" s="5">
        <v>14227.85</v>
      </c>
      <c r="M323" s="5">
        <v>8863.01</v>
      </c>
      <c r="N323" s="5" t="s">
        <v>17</v>
      </c>
      <c r="O323" s="27" t="s">
        <v>17</v>
      </c>
      <c r="P323" s="68">
        <v>8111.91</v>
      </c>
      <c r="Q323" s="28">
        <v>8054.08</v>
      </c>
      <c r="R323" s="41">
        <v>8021.87</v>
      </c>
      <c r="S323" s="27">
        <v>8111.46</v>
      </c>
      <c r="T323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8021.87</v>
      </c>
      <c r="U323" s="5">
        <f>MATCH(SmallV[[#This Row],[Best]],SmallV[[#This Row],[AR-BC]:[V-H]],0)</f>
        <v>13</v>
      </c>
      <c r="V323" s="5" t="str">
        <f>INDEX(SmallV[[#Headers],[AR-BC]:[V-H]],SmallV[[#This Row],[Match]])</f>
        <v>G-BC</v>
      </c>
      <c r="W323" s="5" t="s">
        <v>17</v>
      </c>
      <c r="X323" s="27">
        <v>7200</v>
      </c>
      <c r="Y323" s="5" t="s">
        <v>17</v>
      </c>
      <c r="Z323">
        <v>6000</v>
      </c>
      <c r="AA323" s="5">
        <v>121.83</v>
      </c>
      <c r="AB323" s="5" t="s">
        <v>17</v>
      </c>
      <c r="AC323" s="5">
        <v>7202.3</v>
      </c>
      <c r="AD323" s="5">
        <v>5400</v>
      </c>
      <c r="AE323" s="5" t="s">
        <v>17</v>
      </c>
      <c r="AF323" s="5" t="s">
        <v>17</v>
      </c>
      <c r="AG323" s="81">
        <v>7200.1</v>
      </c>
      <c r="AH323" s="28">
        <v>425.38</v>
      </c>
      <c r="AI323" s="40">
        <v>7200</v>
      </c>
      <c r="AJ323" s="27">
        <v>141.29300000000001</v>
      </c>
      <c r="AK323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121.83</v>
      </c>
      <c r="AL323">
        <f>MATCH(SmallV[[#This Row],[t best]],SmallV[[#This Row],[t AR-BC]:[t V-H]],0)</f>
        <v>5</v>
      </c>
      <c r="AM323" t="str">
        <f>INDEX(SmallV[[#Headers],[t AR-BC]:[t V-H]],SmallV[[#This Row],[t Match]])</f>
        <v>t C-H</v>
      </c>
      <c r="AO323" s="81">
        <f>AVERAGE(AG264:AG323)</f>
        <v>2857.9029999999998</v>
      </c>
    </row>
    <row r="324" spans="1:41" ht="15" customHeight="1">
      <c r="A324" s="5" t="s">
        <v>55</v>
      </c>
      <c r="B324" s="5">
        <v>3</v>
      </c>
      <c r="C324" s="5">
        <v>5</v>
      </c>
      <c r="D324" s="5">
        <v>1</v>
      </c>
      <c r="E324" s="5">
        <v>3</v>
      </c>
      <c r="F324" s="5" t="s">
        <v>17</v>
      </c>
      <c r="G324" s="27">
        <v>2298.73</v>
      </c>
      <c r="H324" s="5" t="s">
        <v>17</v>
      </c>
      <c r="I324" s="5">
        <v>2298.73002</v>
      </c>
      <c r="J324" s="5">
        <v>2298.85</v>
      </c>
      <c r="K324" s="10">
        <v>2298.73</v>
      </c>
      <c r="L324" s="5">
        <v>2298.73</v>
      </c>
      <c r="M324" s="5" t="s">
        <v>17</v>
      </c>
      <c r="N324" s="5" t="s">
        <v>17</v>
      </c>
      <c r="O324" s="7">
        <v>2298.7302599999998</v>
      </c>
      <c r="P324" s="80">
        <v>2298.73</v>
      </c>
      <c r="Q324" s="28">
        <v>2298.73</v>
      </c>
      <c r="R324" s="39">
        <v>2298.73</v>
      </c>
      <c r="S324" s="79">
        <v>2298.73</v>
      </c>
      <c r="T324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2298.73</v>
      </c>
      <c r="U324" s="5">
        <f>MATCH(SmallV[[#This Row],[Best]],SmallV[[#This Row],[AR-BC]:[V-H]],0)</f>
        <v>2</v>
      </c>
      <c r="V324" s="5" t="str">
        <f>INDEX(SmallV[[#Headers],[AR-BC]:[V-H]],SmallV[[#This Row],[Match]])</f>
        <v>CL-BC</v>
      </c>
      <c r="W324" s="5" t="s">
        <v>17</v>
      </c>
      <c r="X324" s="27">
        <v>0</v>
      </c>
      <c r="Y324" s="5" t="s">
        <v>17</v>
      </c>
      <c r="Z324">
        <v>0</v>
      </c>
      <c r="AA324" s="5">
        <v>1.84</v>
      </c>
      <c r="AB324" s="5" t="s">
        <v>17</v>
      </c>
      <c r="AC324" s="5">
        <v>0</v>
      </c>
      <c r="AD324" s="5" t="s">
        <v>17</v>
      </c>
      <c r="AE324" s="5" t="s">
        <v>17</v>
      </c>
      <c r="AF324" s="5" t="s">
        <v>17</v>
      </c>
      <c r="AG324" s="81">
        <v>5.21</v>
      </c>
      <c r="AH324" s="28">
        <v>0.66</v>
      </c>
      <c r="AI324" s="38">
        <v>0.36</v>
      </c>
      <c r="AJ324" s="4">
        <v>0.190718</v>
      </c>
      <c r="AK324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0</v>
      </c>
      <c r="AL324">
        <f>MATCH(SmallV[[#This Row],[t best]],SmallV[[#This Row],[t AR-BC]:[t V-H]],0)</f>
        <v>2</v>
      </c>
      <c r="AM324" t="str">
        <f>INDEX(SmallV[[#Headers],[t AR-BC]:[t V-H]],SmallV[[#This Row],[t Match]])</f>
        <v>t CL-BC</v>
      </c>
    </row>
    <row r="325" spans="1:41" ht="15" customHeight="1">
      <c r="A325" s="5" t="s">
        <v>55</v>
      </c>
      <c r="B325" s="5">
        <v>3</v>
      </c>
      <c r="C325" s="5">
        <v>5</v>
      </c>
      <c r="D325" s="5">
        <v>2</v>
      </c>
      <c r="E325" s="5">
        <v>3</v>
      </c>
      <c r="F325" s="5" t="s">
        <v>17</v>
      </c>
      <c r="G325" s="27">
        <v>2369.9299999999998</v>
      </c>
      <c r="H325" s="5" t="s">
        <v>17</v>
      </c>
      <c r="I325" s="5">
        <v>2369.92994</v>
      </c>
      <c r="J325" s="5">
        <v>2398.7199999999998</v>
      </c>
      <c r="K325" s="10">
        <v>2369.9299999999998</v>
      </c>
      <c r="L325" s="5">
        <v>2369.9299999999998</v>
      </c>
      <c r="M325" s="5" t="s">
        <v>17</v>
      </c>
      <c r="N325" s="5" t="s">
        <v>17</v>
      </c>
      <c r="O325" s="7">
        <v>2369.9296999999997</v>
      </c>
      <c r="P325" s="80">
        <v>2369.9299999999998</v>
      </c>
      <c r="Q325" s="28">
        <v>2369.9299999999998</v>
      </c>
      <c r="R325" s="39">
        <v>2369.9299999999998</v>
      </c>
      <c r="S325" s="79">
        <v>2369.9299999999998</v>
      </c>
      <c r="T325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2369.9296999999997</v>
      </c>
      <c r="U325" s="5">
        <f>MATCH(SmallV[[#This Row],[Best]],SmallV[[#This Row],[AR-BC]:[V-H]],0)</f>
        <v>10</v>
      </c>
      <c r="V325" s="5" t="str">
        <f>INDEX(SmallV[[#Headers],[AR-BC]:[V-H]],SmallV[[#This Row],[Match]])</f>
        <v>AB-H</v>
      </c>
      <c r="W325" s="5" t="s">
        <v>17</v>
      </c>
      <c r="X325" s="27">
        <v>1</v>
      </c>
      <c r="Y325" s="5" t="s">
        <v>17</v>
      </c>
      <c r="Z325">
        <v>1</v>
      </c>
      <c r="AA325" s="5">
        <v>1.61</v>
      </c>
      <c r="AB325" s="5" t="s">
        <v>17</v>
      </c>
      <c r="AC325" s="5">
        <v>0</v>
      </c>
      <c r="AD325" s="5" t="s">
        <v>17</v>
      </c>
      <c r="AE325" s="5" t="s">
        <v>17</v>
      </c>
      <c r="AF325" s="5" t="s">
        <v>17</v>
      </c>
      <c r="AG325" s="81">
        <v>1.08</v>
      </c>
      <c r="AH325" s="28">
        <v>0.52</v>
      </c>
      <c r="AI325" s="38">
        <v>0.41</v>
      </c>
      <c r="AJ325" s="4">
        <v>0.40320699999999998</v>
      </c>
      <c r="AK325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0</v>
      </c>
      <c r="AL325">
        <f>MATCH(SmallV[[#This Row],[t best]],SmallV[[#This Row],[t AR-BC]:[t V-H]],0)</f>
        <v>7</v>
      </c>
      <c r="AM325" t="str">
        <f>INDEX(SmallV[[#Headers],[t AR-BC]:[t V-H]],SmallV[[#This Row],[t Match]])</f>
        <v>t D-BPC</v>
      </c>
    </row>
    <row r="326" spans="1:41" ht="15" customHeight="1">
      <c r="A326" s="5" t="s">
        <v>55</v>
      </c>
      <c r="B326" s="5">
        <v>3</v>
      </c>
      <c r="C326" s="5">
        <v>5</v>
      </c>
      <c r="D326" s="5">
        <v>3</v>
      </c>
      <c r="E326" s="5">
        <v>3</v>
      </c>
      <c r="F326" s="5" t="s">
        <v>17</v>
      </c>
      <c r="G326" s="27">
        <v>4191.26</v>
      </c>
      <c r="H326" s="5" t="s">
        <v>17</v>
      </c>
      <c r="I326" s="5">
        <v>4191.2599600000003</v>
      </c>
      <c r="J326" s="5">
        <v>4230.82</v>
      </c>
      <c r="K326" s="10">
        <v>4191.26</v>
      </c>
      <c r="L326" s="5">
        <v>4191.26</v>
      </c>
      <c r="M326" s="5" t="s">
        <v>17</v>
      </c>
      <c r="N326" s="5" t="s">
        <v>17</v>
      </c>
      <c r="O326" s="7">
        <v>4191.25972</v>
      </c>
      <c r="P326" s="80">
        <v>4191.26</v>
      </c>
      <c r="Q326" s="28">
        <v>4191.26</v>
      </c>
      <c r="R326" s="39">
        <v>4191.26</v>
      </c>
      <c r="S326" s="79">
        <v>4191.26</v>
      </c>
      <c r="T326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4191.25972</v>
      </c>
      <c r="U326" s="5">
        <f>MATCH(SmallV[[#This Row],[Best]],SmallV[[#This Row],[AR-BC]:[V-H]],0)</f>
        <v>10</v>
      </c>
      <c r="V326" s="5" t="str">
        <f>INDEX(SmallV[[#Headers],[AR-BC]:[V-H]],SmallV[[#This Row],[Match]])</f>
        <v>AB-H</v>
      </c>
      <c r="W326" s="5" t="s">
        <v>17</v>
      </c>
      <c r="X326" s="27">
        <v>1</v>
      </c>
      <c r="Y326" s="5" t="s">
        <v>17</v>
      </c>
      <c r="Z326">
        <v>0</v>
      </c>
      <c r="AA326" s="5">
        <v>1.54</v>
      </c>
      <c r="AB326" s="5" t="s">
        <v>17</v>
      </c>
      <c r="AC326" s="5">
        <v>0</v>
      </c>
      <c r="AD326" s="5" t="s">
        <v>17</v>
      </c>
      <c r="AE326" s="5" t="s">
        <v>17</v>
      </c>
      <c r="AF326" s="5" t="s">
        <v>17</v>
      </c>
      <c r="AG326" s="81">
        <v>0.49</v>
      </c>
      <c r="AH326" s="28">
        <v>0.65</v>
      </c>
      <c r="AI326" s="38">
        <v>0.43</v>
      </c>
      <c r="AJ326" s="4">
        <v>0.49204399999999998</v>
      </c>
      <c r="AK326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0</v>
      </c>
      <c r="AL326">
        <f>MATCH(SmallV[[#This Row],[t best]],SmallV[[#This Row],[t AR-BC]:[t V-H]],0)</f>
        <v>4</v>
      </c>
      <c r="AM326" t="str">
        <f>INDEX(SmallV[[#Headers],[t AR-BC]:[t V-H]],SmallV[[#This Row],[t Match]])</f>
        <v>t AR-H2</v>
      </c>
    </row>
    <row r="327" spans="1:41" ht="15" customHeight="1">
      <c r="A327" s="5" t="s">
        <v>55</v>
      </c>
      <c r="B327" s="5">
        <v>3</v>
      </c>
      <c r="C327" s="5">
        <v>5</v>
      </c>
      <c r="D327" s="5">
        <v>4</v>
      </c>
      <c r="E327" s="5">
        <v>3</v>
      </c>
      <c r="F327" s="5" t="s">
        <v>17</v>
      </c>
      <c r="G327" s="27">
        <v>2874.1</v>
      </c>
      <c r="H327" s="5" t="s">
        <v>17</v>
      </c>
      <c r="I327" s="5">
        <v>2874.09996</v>
      </c>
      <c r="J327" s="5">
        <v>3137.68</v>
      </c>
      <c r="K327" s="10">
        <v>3025.28</v>
      </c>
      <c r="L327" s="5">
        <v>2874.1</v>
      </c>
      <c r="M327" s="5" t="s">
        <v>17</v>
      </c>
      <c r="N327" s="5" t="s">
        <v>17</v>
      </c>
      <c r="O327" s="7">
        <v>2954.7398499999999</v>
      </c>
      <c r="P327" s="80">
        <v>2874.1</v>
      </c>
      <c r="Q327" s="28">
        <v>2874.1</v>
      </c>
      <c r="R327" s="39">
        <v>2874.1</v>
      </c>
      <c r="S327" s="79">
        <v>2874.1</v>
      </c>
      <c r="T327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2874.09996</v>
      </c>
      <c r="U327" s="5">
        <f>MATCH(SmallV[[#This Row],[Best]],SmallV[[#This Row],[AR-BC]:[V-H]],0)</f>
        <v>4</v>
      </c>
      <c r="V327" s="5" t="str">
        <f>INDEX(SmallV[[#Headers],[AR-BC]:[V-H]],SmallV[[#This Row],[Match]])</f>
        <v>AR-H2</v>
      </c>
      <c r="W327" s="5" t="s">
        <v>17</v>
      </c>
      <c r="X327" s="27">
        <v>0</v>
      </c>
      <c r="Y327" s="5" t="s">
        <v>17</v>
      </c>
      <c r="Z327">
        <v>0</v>
      </c>
      <c r="AA327" s="5">
        <v>2.21</v>
      </c>
      <c r="AB327" s="5" t="s">
        <v>17</v>
      </c>
      <c r="AC327" s="5">
        <v>0</v>
      </c>
      <c r="AD327" s="5" t="s">
        <v>17</v>
      </c>
      <c r="AE327" s="5" t="s">
        <v>17</v>
      </c>
      <c r="AF327" s="5" t="s">
        <v>17</v>
      </c>
      <c r="AG327" s="81">
        <v>0.74</v>
      </c>
      <c r="AH327" s="28">
        <v>0.72</v>
      </c>
      <c r="AI327" s="38">
        <v>0.44</v>
      </c>
      <c r="AJ327" s="4">
        <v>0.56316699999999997</v>
      </c>
      <c r="AK327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0</v>
      </c>
      <c r="AL327">
        <f>MATCH(SmallV[[#This Row],[t best]],SmallV[[#This Row],[t AR-BC]:[t V-H]],0)</f>
        <v>2</v>
      </c>
      <c r="AM327" t="str">
        <f>INDEX(SmallV[[#Headers],[t AR-BC]:[t V-H]],SmallV[[#This Row],[t Match]])</f>
        <v>t CL-BC</v>
      </c>
    </row>
    <row r="328" spans="1:41" ht="15" customHeight="1">
      <c r="A328" s="5" t="s">
        <v>55</v>
      </c>
      <c r="B328" s="5">
        <v>3</v>
      </c>
      <c r="C328" s="5">
        <v>5</v>
      </c>
      <c r="D328" s="5">
        <v>5</v>
      </c>
      <c r="E328" s="5">
        <v>3</v>
      </c>
      <c r="F328" s="5" t="s">
        <v>17</v>
      </c>
      <c r="G328" s="27">
        <v>2663.66</v>
      </c>
      <c r="H328" s="5" t="s">
        <v>17</v>
      </c>
      <c r="I328" s="5">
        <v>2663.6600400000002</v>
      </c>
      <c r="J328" s="5">
        <v>2694.8</v>
      </c>
      <c r="K328" s="10">
        <v>2663.66</v>
      </c>
      <c r="L328" s="5">
        <v>2663.66</v>
      </c>
      <c r="M328" s="5" t="s">
        <v>17</v>
      </c>
      <c r="N328" s="5" t="s">
        <v>17</v>
      </c>
      <c r="O328" s="7">
        <v>2663.6600399999998</v>
      </c>
      <c r="P328" s="80">
        <v>2663.66</v>
      </c>
      <c r="Q328" s="28">
        <v>2663.66</v>
      </c>
      <c r="R328" s="39">
        <v>2663.66</v>
      </c>
      <c r="S328" s="79">
        <v>2663.66</v>
      </c>
      <c r="T328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2663.66</v>
      </c>
      <c r="U328" s="5">
        <f>MATCH(SmallV[[#This Row],[Best]],SmallV[[#This Row],[AR-BC]:[V-H]],0)</f>
        <v>2</v>
      </c>
      <c r="V328" s="5" t="str">
        <f>INDEX(SmallV[[#Headers],[AR-BC]:[V-H]],SmallV[[#This Row],[Match]])</f>
        <v>CL-BC</v>
      </c>
      <c r="W328" s="5" t="s">
        <v>17</v>
      </c>
      <c r="X328" s="27">
        <v>1</v>
      </c>
      <c r="Y328" s="5" t="s">
        <v>17</v>
      </c>
      <c r="Z328">
        <v>1</v>
      </c>
      <c r="AA328" s="5">
        <v>1.21</v>
      </c>
      <c r="AB328" s="5" t="s">
        <v>17</v>
      </c>
      <c r="AC328" s="5">
        <v>0</v>
      </c>
      <c r="AD328" s="5" t="s">
        <v>17</v>
      </c>
      <c r="AE328" s="5" t="s">
        <v>17</v>
      </c>
      <c r="AF328" s="5" t="s">
        <v>17</v>
      </c>
      <c r="AG328" s="81">
        <v>0.77</v>
      </c>
      <c r="AH328" s="28">
        <v>0.51</v>
      </c>
      <c r="AI328" s="38">
        <v>0.32</v>
      </c>
      <c r="AJ328" s="4">
        <v>0.44433899999999998</v>
      </c>
      <c r="AK328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0</v>
      </c>
      <c r="AL328">
        <f>MATCH(SmallV[[#This Row],[t best]],SmallV[[#This Row],[t AR-BC]:[t V-H]],0)</f>
        <v>7</v>
      </c>
      <c r="AM328" t="str">
        <f>INDEX(SmallV[[#Headers],[t AR-BC]:[t V-H]],SmallV[[#This Row],[t Match]])</f>
        <v>t D-BPC</v>
      </c>
    </row>
    <row r="329" spans="1:41" ht="15" customHeight="1">
      <c r="A329" s="5" t="s">
        <v>55</v>
      </c>
      <c r="B329" s="5">
        <v>3</v>
      </c>
      <c r="C329" s="5">
        <v>10</v>
      </c>
      <c r="D329" s="5">
        <v>1</v>
      </c>
      <c r="E329" s="5">
        <v>3</v>
      </c>
      <c r="F329" s="5" t="s">
        <v>17</v>
      </c>
      <c r="G329" s="27">
        <v>5506.09</v>
      </c>
      <c r="H329" s="5" t="s">
        <v>17</v>
      </c>
      <c r="I329" s="5">
        <v>5506.0899200000003</v>
      </c>
      <c r="J329" s="5">
        <v>5799.61</v>
      </c>
      <c r="K329" s="10">
        <v>5506.09</v>
      </c>
      <c r="L329" s="5">
        <v>5506.09</v>
      </c>
      <c r="M329" s="5" t="s">
        <v>17</v>
      </c>
      <c r="N329" s="5" t="s">
        <v>17</v>
      </c>
      <c r="O329" s="7">
        <v>5634.9605300000003</v>
      </c>
      <c r="P329" s="80">
        <v>5506.09</v>
      </c>
      <c r="Q329" s="28">
        <v>5506.09</v>
      </c>
      <c r="R329" s="39">
        <v>5506.09</v>
      </c>
      <c r="S329" s="79">
        <v>5506.09</v>
      </c>
      <c r="T329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5506.0899200000003</v>
      </c>
      <c r="U329" s="5">
        <f>MATCH(SmallV[[#This Row],[Best]],SmallV[[#This Row],[AR-BC]:[V-H]],0)</f>
        <v>4</v>
      </c>
      <c r="V329" s="5" t="str">
        <f>INDEX(SmallV[[#Headers],[AR-BC]:[V-H]],SmallV[[#This Row],[Match]])</f>
        <v>AR-H2</v>
      </c>
      <c r="W329" s="5" t="s">
        <v>17</v>
      </c>
      <c r="X329" s="27">
        <v>9</v>
      </c>
      <c r="Y329" s="5" t="s">
        <v>17</v>
      </c>
      <c r="Z329">
        <v>29</v>
      </c>
      <c r="AA329" s="5">
        <v>4.72</v>
      </c>
      <c r="AB329" s="5" t="s">
        <v>17</v>
      </c>
      <c r="AC329" s="5">
        <v>0.2</v>
      </c>
      <c r="AD329" s="5" t="s">
        <v>17</v>
      </c>
      <c r="AE329" s="5" t="s">
        <v>17</v>
      </c>
      <c r="AF329" s="5" t="s">
        <v>17</v>
      </c>
      <c r="AG329" s="81">
        <v>15.14</v>
      </c>
      <c r="AH329" s="28">
        <v>3.69</v>
      </c>
      <c r="AI329" s="38">
        <v>5.84</v>
      </c>
      <c r="AJ329" s="4">
        <v>6.34023</v>
      </c>
      <c r="AK329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0.2</v>
      </c>
      <c r="AL329">
        <f>MATCH(SmallV[[#This Row],[t best]],SmallV[[#This Row],[t AR-BC]:[t V-H]],0)</f>
        <v>7</v>
      </c>
      <c r="AM329" t="str">
        <f>INDEX(SmallV[[#Headers],[t AR-BC]:[t V-H]],SmallV[[#This Row],[t Match]])</f>
        <v>t D-BPC</v>
      </c>
    </row>
    <row r="330" spans="1:41" ht="15" customHeight="1">
      <c r="A330" s="5" t="s">
        <v>55</v>
      </c>
      <c r="B330" s="5">
        <v>3</v>
      </c>
      <c r="C330" s="5">
        <v>10</v>
      </c>
      <c r="D330" s="5">
        <v>2</v>
      </c>
      <c r="E330" s="5">
        <v>3</v>
      </c>
      <c r="F330" s="5" t="s">
        <v>17</v>
      </c>
      <c r="G330" s="27">
        <v>5743.25</v>
      </c>
      <c r="H330" s="5" t="s">
        <v>17</v>
      </c>
      <c r="I330" s="5">
        <v>5743.2502299999996</v>
      </c>
      <c r="J330" s="5">
        <v>5743.23</v>
      </c>
      <c r="K330" s="10">
        <v>5987.44</v>
      </c>
      <c r="L330" s="5">
        <v>5743.25</v>
      </c>
      <c r="M330" s="5" t="s">
        <v>17</v>
      </c>
      <c r="N330" s="5" t="s">
        <v>17</v>
      </c>
      <c r="O330" s="7">
        <v>5896.5593200000003</v>
      </c>
      <c r="P330" s="80">
        <v>5743.25</v>
      </c>
      <c r="Q330" s="28">
        <v>5743.25</v>
      </c>
      <c r="R330" s="39">
        <v>5743.25</v>
      </c>
      <c r="S330" s="79">
        <v>5879.51</v>
      </c>
      <c r="T330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5743.23</v>
      </c>
      <c r="U330" s="5">
        <f>MATCH(SmallV[[#This Row],[Best]],SmallV[[#This Row],[AR-BC]:[V-H]],0)</f>
        <v>5</v>
      </c>
      <c r="V330" s="5" t="str">
        <f>INDEX(SmallV[[#Headers],[AR-BC]:[V-H]],SmallV[[#This Row],[Match]])</f>
        <v>C-H</v>
      </c>
      <c r="W330" s="5" t="s">
        <v>17</v>
      </c>
      <c r="X330" s="27">
        <v>9</v>
      </c>
      <c r="Y330" s="5" t="s">
        <v>17</v>
      </c>
      <c r="Z330">
        <v>18</v>
      </c>
      <c r="AA330" s="5">
        <v>4.0599999999999996</v>
      </c>
      <c r="AB330" s="5" t="s">
        <v>17</v>
      </c>
      <c r="AC330" s="5">
        <v>0.2</v>
      </c>
      <c r="AD330" s="5" t="s">
        <v>17</v>
      </c>
      <c r="AE330" s="5" t="s">
        <v>17</v>
      </c>
      <c r="AF330" s="5" t="s">
        <v>17</v>
      </c>
      <c r="AG330" s="81">
        <v>7.62</v>
      </c>
      <c r="AH330" s="28">
        <v>3.81</v>
      </c>
      <c r="AI330" s="38">
        <v>3.73</v>
      </c>
      <c r="AJ330" s="4">
        <v>6.4701300000000002</v>
      </c>
      <c r="AK330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0.2</v>
      </c>
      <c r="AL330">
        <f>MATCH(SmallV[[#This Row],[t best]],SmallV[[#This Row],[t AR-BC]:[t V-H]],0)</f>
        <v>7</v>
      </c>
      <c r="AM330" t="str">
        <f>INDEX(SmallV[[#Headers],[t AR-BC]:[t V-H]],SmallV[[#This Row],[t Match]])</f>
        <v>t D-BPC</v>
      </c>
    </row>
    <row r="331" spans="1:41" ht="15" customHeight="1">
      <c r="A331" s="5" t="s">
        <v>55</v>
      </c>
      <c r="B331" s="5">
        <v>3</v>
      </c>
      <c r="C331" s="5">
        <v>10</v>
      </c>
      <c r="D331" s="5">
        <v>3</v>
      </c>
      <c r="E331" s="5">
        <v>3</v>
      </c>
      <c r="F331" s="5" t="s">
        <v>17</v>
      </c>
      <c r="G331" s="27">
        <v>4808.0600000000004</v>
      </c>
      <c r="H331" s="5" t="s">
        <v>17</v>
      </c>
      <c r="I331" s="5">
        <v>4808.0600000000004</v>
      </c>
      <c r="J331" s="5">
        <v>4896.3599999999997</v>
      </c>
      <c r="K331" s="10">
        <v>4888.0200000000004</v>
      </c>
      <c r="L331" s="5">
        <v>4808.0600000000004</v>
      </c>
      <c r="M331" s="5" t="s">
        <v>17</v>
      </c>
      <c r="N331" s="5" t="s">
        <v>17</v>
      </c>
      <c r="O331" s="7">
        <v>4865.1996500000005</v>
      </c>
      <c r="P331" s="80">
        <v>4808.0600000000004</v>
      </c>
      <c r="Q331" s="28">
        <v>4808.0600000000004</v>
      </c>
      <c r="R331" s="39">
        <v>4808.0600000000004</v>
      </c>
      <c r="S331" s="79">
        <v>4888.0200000000004</v>
      </c>
      <c r="T331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4808.0600000000004</v>
      </c>
      <c r="U331" s="5">
        <f>MATCH(SmallV[[#This Row],[Best]],SmallV[[#This Row],[AR-BC]:[V-H]],0)</f>
        <v>2</v>
      </c>
      <c r="V331" s="5" t="str">
        <f>INDEX(SmallV[[#Headers],[AR-BC]:[V-H]],SmallV[[#This Row],[Match]])</f>
        <v>CL-BC</v>
      </c>
      <c r="W331" s="5" t="s">
        <v>17</v>
      </c>
      <c r="X331" s="27">
        <v>9</v>
      </c>
      <c r="Y331" s="5" t="s">
        <v>17</v>
      </c>
      <c r="Z331">
        <v>9</v>
      </c>
      <c r="AA331" s="5">
        <v>4.63</v>
      </c>
      <c r="AB331" s="5" t="s">
        <v>17</v>
      </c>
      <c r="AC331" s="5">
        <v>0.3</v>
      </c>
      <c r="AD331" s="5" t="s">
        <v>17</v>
      </c>
      <c r="AE331" s="5" t="s">
        <v>17</v>
      </c>
      <c r="AF331" s="5" t="s">
        <v>17</v>
      </c>
      <c r="AG331" s="81">
        <v>7.69</v>
      </c>
      <c r="AH331" s="28">
        <v>3.17</v>
      </c>
      <c r="AI331" s="38">
        <v>2.81</v>
      </c>
      <c r="AJ331" s="4">
        <v>6.5148200000000003</v>
      </c>
      <c r="AK331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0.3</v>
      </c>
      <c r="AL331">
        <f>MATCH(SmallV[[#This Row],[t best]],SmallV[[#This Row],[t AR-BC]:[t V-H]],0)</f>
        <v>7</v>
      </c>
      <c r="AM331" t="str">
        <f>INDEX(SmallV[[#Headers],[t AR-BC]:[t V-H]],SmallV[[#This Row],[t Match]])</f>
        <v>t D-BPC</v>
      </c>
    </row>
    <row r="332" spans="1:41" ht="15" customHeight="1">
      <c r="A332" s="5" t="s">
        <v>55</v>
      </c>
      <c r="B332" s="5">
        <v>3</v>
      </c>
      <c r="C332" s="5">
        <v>10</v>
      </c>
      <c r="D332" s="5">
        <v>4</v>
      </c>
      <c r="E332" s="5">
        <v>3</v>
      </c>
      <c r="F332" s="5" t="s">
        <v>17</v>
      </c>
      <c r="G332" s="27">
        <v>5335.29</v>
      </c>
      <c r="H332" s="5" t="s">
        <v>17</v>
      </c>
      <c r="I332" s="5">
        <v>5335.2898800000003</v>
      </c>
      <c r="J332" s="5">
        <v>5565.91</v>
      </c>
      <c r="K332" s="10">
        <v>5335.29</v>
      </c>
      <c r="L332" s="5">
        <v>5335.29</v>
      </c>
      <c r="M332" s="5" t="s">
        <v>17</v>
      </c>
      <c r="N332" s="5" t="s">
        <v>17</v>
      </c>
      <c r="O332" s="7">
        <v>5730.2600999999995</v>
      </c>
      <c r="P332" s="80">
        <v>5335.29</v>
      </c>
      <c r="Q332" s="28">
        <v>5336.85</v>
      </c>
      <c r="R332" s="39">
        <v>5335.29</v>
      </c>
      <c r="S332" s="79">
        <v>5587.55</v>
      </c>
      <c r="T332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5335.2898800000003</v>
      </c>
      <c r="U332" s="5">
        <f>MATCH(SmallV[[#This Row],[Best]],SmallV[[#This Row],[AR-BC]:[V-H]],0)</f>
        <v>4</v>
      </c>
      <c r="V332" s="5" t="str">
        <f>INDEX(SmallV[[#Headers],[AR-BC]:[V-H]],SmallV[[#This Row],[Match]])</f>
        <v>AR-H2</v>
      </c>
      <c r="W332" s="5" t="s">
        <v>17</v>
      </c>
      <c r="X332" s="27">
        <v>11</v>
      </c>
      <c r="Y332" s="5" t="s">
        <v>17</v>
      </c>
      <c r="Z332">
        <v>32</v>
      </c>
      <c r="AA332" s="5">
        <v>4.6399999999999997</v>
      </c>
      <c r="AB332" s="5" t="s">
        <v>17</v>
      </c>
      <c r="AC332" s="5">
        <v>23.6</v>
      </c>
      <c r="AD332" s="5" t="s">
        <v>17</v>
      </c>
      <c r="AE332" s="5" t="s">
        <v>17</v>
      </c>
      <c r="AF332" s="5" t="s">
        <v>17</v>
      </c>
      <c r="AG332" s="81">
        <v>8.9499999999999993</v>
      </c>
      <c r="AH332" s="28">
        <v>4.12</v>
      </c>
      <c r="AI332" s="38">
        <v>9.1</v>
      </c>
      <c r="AJ332" s="4">
        <v>7.07355</v>
      </c>
      <c r="AK332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4.6399999999999997</v>
      </c>
      <c r="AL332">
        <f>MATCH(SmallV[[#This Row],[t best]],SmallV[[#This Row],[t AR-BC]:[t V-H]],0)</f>
        <v>5</v>
      </c>
      <c r="AM332" t="str">
        <f>INDEX(SmallV[[#Headers],[t AR-BC]:[t V-H]],SmallV[[#This Row],[t Match]])</f>
        <v>t C-H</v>
      </c>
    </row>
    <row r="333" spans="1:41" ht="15" customHeight="1">
      <c r="A333" s="5" t="s">
        <v>55</v>
      </c>
      <c r="B333" s="5">
        <v>3</v>
      </c>
      <c r="C333" s="5">
        <v>10</v>
      </c>
      <c r="D333" s="5">
        <v>5</v>
      </c>
      <c r="E333" s="5">
        <v>3</v>
      </c>
      <c r="F333" s="5" t="s">
        <v>17</v>
      </c>
      <c r="G333" s="27">
        <v>5224.45</v>
      </c>
      <c r="H333" s="5" t="s">
        <v>17</v>
      </c>
      <c r="I333" s="5">
        <v>5224.4501</v>
      </c>
      <c r="J333" s="5">
        <v>5224.45</v>
      </c>
      <c r="K333" s="10">
        <v>5224.45</v>
      </c>
      <c r="L333" s="5">
        <v>5224.45</v>
      </c>
      <c r="M333" s="5" t="s">
        <v>17</v>
      </c>
      <c r="N333" s="5" t="s">
        <v>17</v>
      </c>
      <c r="O333" s="7">
        <v>5224.4496100000006</v>
      </c>
      <c r="P333" s="80">
        <v>5224.45</v>
      </c>
      <c r="Q333" s="28">
        <v>5224.45</v>
      </c>
      <c r="R333" s="39">
        <v>5224.45</v>
      </c>
      <c r="S333" s="79">
        <v>5224.45</v>
      </c>
      <c r="T333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5224.4496100000006</v>
      </c>
      <c r="U333" s="5">
        <f>MATCH(SmallV[[#This Row],[Best]],SmallV[[#This Row],[AR-BC]:[V-H]],0)</f>
        <v>10</v>
      </c>
      <c r="V333" s="5" t="str">
        <f>INDEX(SmallV[[#Headers],[AR-BC]:[V-H]],SmallV[[#This Row],[Match]])</f>
        <v>AB-H</v>
      </c>
      <c r="W333" s="5" t="s">
        <v>17</v>
      </c>
      <c r="X333" s="27">
        <v>3</v>
      </c>
      <c r="Y333" s="5" t="s">
        <v>17</v>
      </c>
      <c r="Z333">
        <v>6</v>
      </c>
      <c r="AA333" s="5">
        <v>3.54</v>
      </c>
      <c r="AB333" s="5" t="s">
        <v>17</v>
      </c>
      <c r="AC333" s="5">
        <v>0</v>
      </c>
      <c r="AD333" s="5" t="s">
        <v>17</v>
      </c>
      <c r="AE333" s="5" t="s">
        <v>17</v>
      </c>
      <c r="AF333" s="5" t="s">
        <v>17</v>
      </c>
      <c r="AG333" s="81">
        <v>4.8899999999999997</v>
      </c>
      <c r="AH333" s="28">
        <v>3.44</v>
      </c>
      <c r="AI333" s="38">
        <v>1.62</v>
      </c>
      <c r="AJ333" s="4">
        <v>6.2743900000000004</v>
      </c>
      <c r="AK333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0</v>
      </c>
      <c r="AL333">
        <f>MATCH(SmallV[[#This Row],[t best]],SmallV[[#This Row],[t AR-BC]:[t V-H]],0)</f>
        <v>7</v>
      </c>
      <c r="AM333" t="str">
        <f>INDEX(SmallV[[#Headers],[t AR-BC]:[t V-H]],SmallV[[#This Row],[t Match]])</f>
        <v>t D-BPC</v>
      </c>
    </row>
    <row r="334" spans="1:41" ht="15" customHeight="1">
      <c r="A334" s="5" t="s">
        <v>55</v>
      </c>
      <c r="B334" s="5">
        <v>3</v>
      </c>
      <c r="C334" s="5">
        <v>15</v>
      </c>
      <c r="D334" s="5">
        <v>1</v>
      </c>
      <c r="E334" s="5">
        <v>3</v>
      </c>
      <c r="F334" s="5" t="s">
        <v>17</v>
      </c>
      <c r="G334" s="27">
        <v>6242.9</v>
      </c>
      <c r="H334" s="5" t="s">
        <v>17</v>
      </c>
      <c r="I334" s="5">
        <v>6242.9002700000001</v>
      </c>
      <c r="J334" s="5">
        <v>6252.54</v>
      </c>
      <c r="K334" s="10">
        <v>6252.54</v>
      </c>
      <c r="L334" s="5">
        <v>6242.9</v>
      </c>
      <c r="M334" s="5" t="s">
        <v>17</v>
      </c>
      <c r="N334" s="5" t="s">
        <v>17</v>
      </c>
      <c r="O334" s="7">
        <v>6583.7200999999995</v>
      </c>
      <c r="P334" s="80">
        <v>6242.9</v>
      </c>
      <c r="Q334" s="28">
        <v>6242.9</v>
      </c>
      <c r="R334" s="39">
        <v>6242.9</v>
      </c>
      <c r="S334" s="79">
        <v>6242.9</v>
      </c>
      <c r="T334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6242.9</v>
      </c>
      <c r="U334" s="5">
        <f>MATCH(SmallV[[#This Row],[Best]],SmallV[[#This Row],[AR-BC]:[V-H]],0)</f>
        <v>2</v>
      </c>
      <c r="V334" s="5" t="str">
        <f>INDEX(SmallV[[#Headers],[AR-BC]:[V-H]],SmallV[[#This Row],[Match]])</f>
        <v>CL-BC</v>
      </c>
      <c r="W334" s="5" t="s">
        <v>17</v>
      </c>
      <c r="X334" s="27">
        <v>41</v>
      </c>
      <c r="Y334" s="5" t="s">
        <v>17</v>
      </c>
      <c r="Z334">
        <v>100</v>
      </c>
      <c r="AA334" s="5">
        <v>14.84</v>
      </c>
      <c r="AB334" s="5" t="s">
        <v>17</v>
      </c>
      <c r="AC334" s="5">
        <v>24</v>
      </c>
      <c r="AD334" s="5" t="s">
        <v>17</v>
      </c>
      <c r="AE334" s="5" t="s">
        <v>17</v>
      </c>
      <c r="AF334" s="5" t="s">
        <v>17</v>
      </c>
      <c r="AG334" s="81">
        <v>18.5</v>
      </c>
      <c r="AH334" s="28">
        <v>12.22</v>
      </c>
      <c r="AI334" s="38">
        <v>19.34</v>
      </c>
      <c r="AJ334" s="4">
        <v>7.1088399999999998</v>
      </c>
      <c r="AK334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7.1088399999999998</v>
      </c>
      <c r="AL334">
        <f>MATCH(SmallV[[#This Row],[t best]],SmallV[[#This Row],[t AR-BC]:[t V-H]],0)</f>
        <v>14</v>
      </c>
      <c r="AM334" t="str">
        <f>INDEX(SmallV[[#Headers],[t AR-BC]:[t V-H]],SmallV[[#This Row],[t Match]])</f>
        <v>t V-H</v>
      </c>
    </row>
    <row r="335" spans="1:41" ht="15" customHeight="1">
      <c r="A335" s="5" t="s">
        <v>55</v>
      </c>
      <c r="B335" s="5">
        <v>3</v>
      </c>
      <c r="C335" s="5">
        <v>15</v>
      </c>
      <c r="D335" s="5">
        <v>2</v>
      </c>
      <c r="E335" s="5">
        <v>3</v>
      </c>
      <c r="F335" s="5" t="s">
        <v>17</v>
      </c>
      <c r="G335" s="27">
        <v>6071.26</v>
      </c>
      <c r="H335" s="5" t="s">
        <v>17</v>
      </c>
      <c r="I335" s="5">
        <v>6071.2602900000002</v>
      </c>
      <c r="J335" s="5">
        <v>6193.13</v>
      </c>
      <c r="K335" s="10">
        <v>6364.17</v>
      </c>
      <c r="L335" s="5">
        <v>6071.26</v>
      </c>
      <c r="M335" s="5" t="s">
        <v>17</v>
      </c>
      <c r="N335" s="5" t="s">
        <v>17</v>
      </c>
      <c r="O335" s="7">
        <v>6364.1704499999996</v>
      </c>
      <c r="P335" s="80">
        <v>6071.26</v>
      </c>
      <c r="Q335" s="28">
        <v>6071.26</v>
      </c>
      <c r="R335" s="39">
        <v>6071.26</v>
      </c>
      <c r="S335" s="79">
        <v>6071.26</v>
      </c>
      <c r="T335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6071.26</v>
      </c>
      <c r="U335" s="5">
        <f>MATCH(SmallV[[#This Row],[Best]],SmallV[[#This Row],[AR-BC]:[V-H]],0)</f>
        <v>2</v>
      </c>
      <c r="V335" s="5" t="str">
        <f>INDEX(SmallV[[#Headers],[AR-BC]:[V-H]],SmallV[[#This Row],[Match]])</f>
        <v>CL-BC</v>
      </c>
      <c r="W335" s="5" t="s">
        <v>17</v>
      </c>
      <c r="X335" s="27">
        <v>8</v>
      </c>
      <c r="Y335" s="5" t="s">
        <v>17</v>
      </c>
      <c r="Z335">
        <v>17</v>
      </c>
      <c r="AA335" s="5">
        <v>10.09</v>
      </c>
      <c r="AB335" s="5" t="s">
        <v>17</v>
      </c>
      <c r="AC335" s="5">
        <v>0.2</v>
      </c>
      <c r="AD335" s="5" t="s">
        <v>17</v>
      </c>
      <c r="AE335" s="5" t="s">
        <v>17</v>
      </c>
      <c r="AF335" s="5" t="s">
        <v>17</v>
      </c>
      <c r="AG335" s="81">
        <v>6.26</v>
      </c>
      <c r="AH335" s="28">
        <v>11.23</v>
      </c>
      <c r="AI335" s="38">
        <v>4.05</v>
      </c>
      <c r="AJ335" s="4">
        <v>6.7210200000000002</v>
      </c>
      <c r="AK335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0.2</v>
      </c>
      <c r="AL335">
        <f>MATCH(SmallV[[#This Row],[t best]],SmallV[[#This Row],[t AR-BC]:[t V-H]],0)</f>
        <v>7</v>
      </c>
      <c r="AM335" t="str">
        <f>INDEX(SmallV[[#Headers],[t AR-BC]:[t V-H]],SmallV[[#This Row],[t Match]])</f>
        <v>t D-BPC</v>
      </c>
    </row>
    <row r="336" spans="1:41" ht="15" customHeight="1">
      <c r="A336" s="5" t="s">
        <v>55</v>
      </c>
      <c r="B336" s="5">
        <v>3</v>
      </c>
      <c r="C336" s="5">
        <v>15</v>
      </c>
      <c r="D336" s="5">
        <v>3</v>
      </c>
      <c r="E336" s="5">
        <v>3</v>
      </c>
      <c r="F336" s="5" t="s">
        <v>17</v>
      </c>
      <c r="G336" s="27">
        <v>6926.18</v>
      </c>
      <c r="H336" s="5" t="s">
        <v>17</v>
      </c>
      <c r="I336" s="5">
        <v>6926.1802299999999</v>
      </c>
      <c r="J336" s="5">
        <v>7095.75</v>
      </c>
      <c r="K336" s="10">
        <v>7116.1</v>
      </c>
      <c r="L336" s="5">
        <v>6926.18</v>
      </c>
      <c r="M336" s="5" t="s">
        <v>17</v>
      </c>
      <c r="N336" s="5" t="s">
        <v>17</v>
      </c>
      <c r="O336" s="7">
        <v>7097.6094300000004</v>
      </c>
      <c r="P336" s="80">
        <v>6926.18</v>
      </c>
      <c r="Q336" s="28">
        <v>6926.18</v>
      </c>
      <c r="R336" s="39">
        <v>6926.18</v>
      </c>
      <c r="S336" s="79">
        <v>7095.87</v>
      </c>
      <c r="T336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6926.18</v>
      </c>
      <c r="U336" s="5">
        <f>MATCH(SmallV[[#This Row],[Best]],SmallV[[#This Row],[AR-BC]:[V-H]],0)</f>
        <v>2</v>
      </c>
      <c r="V336" s="5" t="str">
        <f>INDEX(SmallV[[#Headers],[AR-BC]:[V-H]],SmallV[[#This Row],[Match]])</f>
        <v>CL-BC</v>
      </c>
      <c r="W336" s="5" t="s">
        <v>17</v>
      </c>
      <c r="X336" s="27">
        <v>17</v>
      </c>
      <c r="Y336" s="5" t="s">
        <v>17</v>
      </c>
      <c r="Z336">
        <v>19</v>
      </c>
      <c r="AA336" s="5">
        <v>13.97</v>
      </c>
      <c r="AB336" s="5" t="s">
        <v>17</v>
      </c>
      <c r="AC336" s="5">
        <v>0.4</v>
      </c>
      <c r="AD336" s="5" t="s">
        <v>17</v>
      </c>
      <c r="AE336" s="5" t="s">
        <v>17</v>
      </c>
      <c r="AF336" s="5" t="s">
        <v>17</v>
      </c>
      <c r="AG336" s="81">
        <v>2.0699999999999998</v>
      </c>
      <c r="AH336" s="28">
        <v>10.27</v>
      </c>
      <c r="AI336" s="38">
        <v>10.039999999999999</v>
      </c>
      <c r="AJ336" s="4">
        <v>6.7144199999999996</v>
      </c>
      <c r="AK336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0.4</v>
      </c>
      <c r="AL336">
        <f>MATCH(SmallV[[#This Row],[t best]],SmallV[[#This Row],[t AR-BC]:[t V-H]],0)</f>
        <v>7</v>
      </c>
      <c r="AM336" t="str">
        <f>INDEX(SmallV[[#Headers],[t AR-BC]:[t V-H]],SmallV[[#This Row],[t Match]])</f>
        <v>t D-BPC</v>
      </c>
    </row>
    <row r="337" spans="1:39" ht="15" customHeight="1">
      <c r="A337" s="5" t="s">
        <v>55</v>
      </c>
      <c r="B337" s="5">
        <v>3</v>
      </c>
      <c r="C337" s="5">
        <v>15</v>
      </c>
      <c r="D337" s="5">
        <v>4</v>
      </c>
      <c r="E337" s="5">
        <v>3</v>
      </c>
      <c r="F337" s="5" t="s">
        <v>17</v>
      </c>
      <c r="G337" s="27">
        <v>5705.16</v>
      </c>
      <c r="H337" s="5" t="s">
        <v>17</v>
      </c>
      <c r="I337" s="5">
        <v>5705.1602499999999</v>
      </c>
      <c r="J337" s="5">
        <v>5708.54</v>
      </c>
      <c r="K337" s="10">
        <v>5859.7</v>
      </c>
      <c r="L337" s="5">
        <v>5705.16</v>
      </c>
      <c r="M337" s="5" t="s">
        <v>17</v>
      </c>
      <c r="N337" s="5" t="s">
        <v>17</v>
      </c>
      <c r="O337" s="7">
        <v>6035.1206999999995</v>
      </c>
      <c r="P337" s="80">
        <v>5705.16</v>
      </c>
      <c r="Q337" s="28">
        <v>5707.54</v>
      </c>
      <c r="R337" s="39">
        <v>5705.16</v>
      </c>
      <c r="S337" s="79">
        <v>5705.16</v>
      </c>
      <c r="T337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5705.16</v>
      </c>
      <c r="U337" s="5">
        <f>MATCH(SmallV[[#This Row],[Best]],SmallV[[#This Row],[AR-BC]:[V-H]],0)</f>
        <v>2</v>
      </c>
      <c r="V337" s="5" t="str">
        <f>INDEX(SmallV[[#Headers],[AR-BC]:[V-H]],SmallV[[#This Row],[Match]])</f>
        <v>CL-BC</v>
      </c>
      <c r="W337" s="5" t="s">
        <v>17</v>
      </c>
      <c r="X337" s="27">
        <v>44</v>
      </c>
      <c r="Y337" s="5" t="s">
        <v>17</v>
      </c>
      <c r="Z337">
        <v>49</v>
      </c>
      <c r="AA337" s="5">
        <v>11.91</v>
      </c>
      <c r="AB337" s="5" t="s">
        <v>17</v>
      </c>
      <c r="AC337" s="5">
        <v>879.5</v>
      </c>
      <c r="AD337" s="5" t="s">
        <v>17</v>
      </c>
      <c r="AE337" s="5" t="s">
        <v>17</v>
      </c>
      <c r="AF337" s="5" t="s">
        <v>17</v>
      </c>
      <c r="AG337" s="81">
        <v>17.38</v>
      </c>
      <c r="AH337" s="28">
        <v>12.76</v>
      </c>
      <c r="AI337" s="38">
        <v>38.03</v>
      </c>
      <c r="AJ337" s="4">
        <v>8.0367300000000004</v>
      </c>
      <c r="AK337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8.0367300000000004</v>
      </c>
      <c r="AL337">
        <f>MATCH(SmallV[[#This Row],[t best]],SmallV[[#This Row],[t AR-BC]:[t V-H]],0)</f>
        <v>14</v>
      </c>
      <c r="AM337" t="str">
        <f>INDEX(SmallV[[#Headers],[t AR-BC]:[t V-H]],SmallV[[#This Row],[t Match]])</f>
        <v>t V-H</v>
      </c>
    </row>
    <row r="338" spans="1:39" ht="15" customHeight="1">
      <c r="A338" s="5" t="s">
        <v>55</v>
      </c>
      <c r="B338" s="5">
        <v>3</v>
      </c>
      <c r="C338" s="5">
        <v>15</v>
      </c>
      <c r="D338" s="5">
        <v>5</v>
      </c>
      <c r="E338" s="5">
        <v>3</v>
      </c>
      <c r="F338" s="5" t="s">
        <v>17</v>
      </c>
      <c r="G338" s="27">
        <v>5967.25</v>
      </c>
      <c r="H338" s="5" t="s">
        <v>17</v>
      </c>
      <c r="I338" s="5">
        <v>5967.25</v>
      </c>
      <c r="J338" s="5">
        <v>6101.37</v>
      </c>
      <c r="K338" s="10">
        <v>6180.99</v>
      </c>
      <c r="L338" s="5">
        <v>5967.25</v>
      </c>
      <c r="M338" s="5" t="s">
        <v>17</v>
      </c>
      <c r="N338" s="5" t="s">
        <v>17</v>
      </c>
      <c r="O338" s="7">
        <v>6107.1293900000001</v>
      </c>
      <c r="P338" s="80">
        <v>5967.25</v>
      </c>
      <c r="Q338" s="28">
        <v>5967.25</v>
      </c>
      <c r="R338" s="39">
        <v>5967.25</v>
      </c>
      <c r="S338" s="79">
        <v>6023.77</v>
      </c>
      <c r="T338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5967.25</v>
      </c>
      <c r="U338" s="5">
        <f>MATCH(SmallV[[#This Row],[Best]],SmallV[[#This Row],[AR-BC]:[V-H]],0)</f>
        <v>2</v>
      </c>
      <c r="V338" s="5" t="str">
        <f>INDEX(SmallV[[#Headers],[AR-BC]:[V-H]],SmallV[[#This Row],[Match]])</f>
        <v>CL-BC</v>
      </c>
      <c r="W338" s="5" t="s">
        <v>17</v>
      </c>
      <c r="X338" s="27">
        <v>119</v>
      </c>
      <c r="Y338" s="5" t="s">
        <v>17</v>
      </c>
      <c r="Z338">
        <v>204</v>
      </c>
      <c r="AA338" s="5">
        <v>10.29</v>
      </c>
      <c r="AB338" s="5" t="s">
        <v>17</v>
      </c>
      <c r="AC338" s="5">
        <v>1335.4</v>
      </c>
      <c r="AD338" s="5" t="s">
        <v>17</v>
      </c>
      <c r="AE338" s="5" t="s">
        <v>17</v>
      </c>
      <c r="AF338" s="5" t="s">
        <v>17</v>
      </c>
      <c r="AG338" s="81">
        <v>174.61</v>
      </c>
      <c r="AH338" s="28">
        <v>12.02</v>
      </c>
      <c r="AI338" s="38">
        <v>259.95</v>
      </c>
      <c r="AJ338" s="4">
        <v>8.5136900000000004</v>
      </c>
      <c r="AK338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8.5136900000000004</v>
      </c>
      <c r="AL338">
        <f>MATCH(SmallV[[#This Row],[t best]],SmallV[[#This Row],[t AR-BC]:[t V-H]],0)</f>
        <v>14</v>
      </c>
      <c r="AM338" t="str">
        <f>INDEX(SmallV[[#Headers],[t AR-BC]:[t V-H]],SmallV[[#This Row],[t Match]])</f>
        <v>t V-H</v>
      </c>
    </row>
    <row r="339" spans="1:39" ht="15" customHeight="1">
      <c r="A339" s="5" t="s">
        <v>55</v>
      </c>
      <c r="B339" s="5">
        <v>3</v>
      </c>
      <c r="C339" s="5">
        <v>20</v>
      </c>
      <c r="D339" s="5">
        <v>1</v>
      </c>
      <c r="E339" s="5">
        <v>3</v>
      </c>
      <c r="F339" s="5" t="s">
        <v>17</v>
      </c>
      <c r="G339" s="27">
        <v>8165.42</v>
      </c>
      <c r="H339" s="5" t="s">
        <v>17</v>
      </c>
      <c r="I339" s="5">
        <v>8189.3401299999996</v>
      </c>
      <c r="J339" s="5">
        <v>8165.42</v>
      </c>
      <c r="K339" s="10">
        <v>8290.82</v>
      </c>
      <c r="L339" s="5">
        <v>8165.42</v>
      </c>
      <c r="M339" s="5" t="s">
        <v>17</v>
      </c>
      <c r="N339" s="5" t="s">
        <v>17</v>
      </c>
      <c r="O339" s="7">
        <v>8613.9597099999992</v>
      </c>
      <c r="P339" s="80">
        <v>8165.42</v>
      </c>
      <c r="Q339" s="28">
        <v>8174.42</v>
      </c>
      <c r="R339" s="39">
        <v>8165.42</v>
      </c>
      <c r="S339" s="79">
        <v>8290.82</v>
      </c>
      <c r="T339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8165.42</v>
      </c>
      <c r="U339" s="5">
        <f>MATCH(SmallV[[#This Row],[Best]],SmallV[[#This Row],[AR-BC]:[V-H]],0)</f>
        <v>2</v>
      </c>
      <c r="V339" s="5" t="str">
        <f>INDEX(SmallV[[#Headers],[AR-BC]:[V-H]],SmallV[[#This Row],[Match]])</f>
        <v>CL-BC</v>
      </c>
      <c r="W339" s="5" t="s">
        <v>17</v>
      </c>
      <c r="X339" s="27">
        <v>1161</v>
      </c>
      <c r="Y339" s="5" t="s">
        <v>17</v>
      </c>
      <c r="Z339">
        <v>632</v>
      </c>
      <c r="AA339" s="5">
        <v>23.48</v>
      </c>
      <c r="AB339" s="5" t="s">
        <v>17</v>
      </c>
      <c r="AC339" s="5">
        <v>4033.8</v>
      </c>
      <c r="AD339" s="5" t="s">
        <v>17</v>
      </c>
      <c r="AE339" s="5" t="s">
        <v>17</v>
      </c>
      <c r="AF339" s="5" t="s">
        <v>17</v>
      </c>
      <c r="AG339" s="81">
        <v>4408.09</v>
      </c>
      <c r="AH339" s="28">
        <v>25.29</v>
      </c>
      <c r="AI339" s="38">
        <v>1731.28</v>
      </c>
      <c r="AJ339" s="4">
        <v>8.8954699999999995</v>
      </c>
      <c r="AK339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8.8954699999999995</v>
      </c>
      <c r="AL339">
        <f>MATCH(SmallV[[#This Row],[t best]],SmallV[[#This Row],[t AR-BC]:[t V-H]],0)</f>
        <v>14</v>
      </c>
      <c r="AM339" t="str">
        <f>INDEX(SmallV[[#Headers],[t AR-BC]:[t V-H]],SmallV[[#This Row],[t Match]])</f>
        <v>t V-H</v>
      </c>
    </row>
    <row r="340" spans="1:39" ht="15" customHeight="1">
      <c r="A340" s="5" t="s">
        <v>55</v>
      </c>
      <c r="B340" s="5">
        <v>3</v>
      </c>
      <c r="C340" s="5">
        <v>20</v>
      </c>
      <c r="D340" s="5">
        <v>2</v>
      </c>
      <c r="E340" s="5">
        <v>3</v>
      </c>
      <c r="F340" s="5" t="s">
        <v>17</v>
      </c>
      <c r="G340" s="27">
        <v>7499.5</v>
      </c>
      <c r="H340" s="5" t="s">
        <v>17</v>
      </c>
      <c r="I340" s="5">
        <v>7499.5003500000003</v>
      </c>
      <c r="J340" s="5">
        <v>7505.45</v>
      </c>
      <c r="K340" s="10">
        <v>7631.05</v>
      </c>
      <c r="L340" s="5">
        <v>7499.5</v>
      </c>
      <c r="M340" s="5" t="s">
        <v>17</v>
      </c>
      <c r="N340" s="5" t="s">
        <v>17</v>
      </c>
      <c r="O340" s="7">
        <v>7622.0696900000003</v>
      </c>
      <c r="P340" s="80">
        <v>7499.5</v>
      </c>
      <c r="Q340" s="28">
        <v>7499.5</v>
      </c>
      <c r="R340" s="39">
        <v>7499.5</v>
      </c>
      <c r="S340" s="79">
        <v>7505.69</v>
      </c>
      <c r="T340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7499.5</v>
      </c>
      <c r="U340" s="5">
        <f>MATCH(SmallV[[#This Row],[Best]],SmallV[[#This Row],[AR-BC]:[V-H]],0)</f>
        <v>2</v>
      </c>
      <c r="V340" s="5" t="str">
        <f>INDEX(SmallV[[#Headers],[AR-BC]:[V-H]],SmallV[[#This Row],[Match]])</f>
        <v>CL-BC</v>
      </c>
      <c r="W340" s="5" t="s">
        <v>17</v>
      </c>
      <c r="X340" s="27">
        <v>29</v>
      </c>
      <c r="Y340" s="5" t="s">
        <v>17</v>
      </c>
      <c r="Z340">
        <v>171</v>
      </c>
      <c r="AA340" s="5">
        <v>23.62</v>
      </c>
      <c r="AB340" s="5" t="s">
        <v>17</v>
      </c>
      <c r="AC340" s="5">
        <v>26.2</v>
      </c>
      <c r="AD340" s="5" t="s">
        <v>17</v>
      </c>
      <c r="AE340" s="5" t="s">
        <v>17</v>
      </c>
      <c r="AF340" s="5" t="s">
        <v>17</v>
      </c>
      <c r="AG340" s="81">
        <v>31.74</v>
      </c>
      <c r="AH340" s="28">
        <v>23.78</v>
      </c>
      <c r="AI340" s="38">
        <v>184.23</v>
      </c>
      <c r="AJ340" s="4">
        <v>8.0459800000000001</v>
      </c>
      <c r="AK340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8.0459800000000001</v>
      </c>
      <c r="AL340">
        <f>MATCH(SmallV[[#This Row],[t best]],SmallV[[#This Row],[t AR-BC]:[t V-H]],0)</f>
        <v>14</v>
      </c>
      <c r="AM340" t="str">
        <f>INDEX(SmallV[[#Headers],[t AR-BC]:[t V-H]],SmallV[[#This Row],[t Match]])</f>
        <v>t V-H</v>
      </c>
    </row>
    <row r="341" spans="1:39" ht="15" customHeight="1">
      <c r="A341" s="5" t="s">
        <v>55</v>
      </c>
      <c r="B341" s="5">
        <v>3</v>
      </c>
      <c r="C341" s="5">
        <v>20</v>
      </c>
      <c r="D341" s="5">
        <v>3</v>
      </c>
      <c r="E341" s="5">
        <v>3</v>
      </c>
      <c r="F341" s="5" t="s">
        <v>17</v>
      </c>
      <c r="G341" s="27">
        <v>7840.54</v>
      </c>
      <c r="H341" s="5" t="s">
        <v>17</v>
      </c>
      <c r="I341" s="5">
        <v>7840.5401400000001</v>
      </c>
      <c r="J341" s="5">
        <v>7840.54</v>
      </c>
      <c r="K341" s="10">
        <v>7840.54</v>
      </c>
      <c r="L341" s="5">
        <v>7840.54</v>
      </c>
      <c r="M341" s="5" t="s">
        <v>17</v>
      </c>
      <c r="N341" s="5" t="s">
        <v>17</v>
      </c>
      <c r="O341" s="7">
        <v>8338.2994099999996</v>
      </c>
      <c r="P341" s="80">
        <v>7840.54</v>
      </c>
      <c r="Q341" s="28">
        <v>7840.54</v>
      </c>
      <c r="R341" s="39">
        <v>7840.54</v>
      </c>
      <c r="S341" s="79">
        <v>7840.54</v>
      </c>
      <c r="T341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7840.54</v>
      </c>
      <c r="U341" s="5">
        <f>MATCH(SmallV[[#This Row],[Best]],SmallV[[#This Row],[AR-BC]:[V-H]],0)</f>
        <v>2</v>
      </c>
      <c r="V341" s="5" t="str">
        <f>INDEX(SmallV[[#Headers],[AR-BC]:[V-H]],SmallV[[#This Row],[Match]])</f>
        <v>CL-BC</v>
      </c>
      <c r="W341" s="5" t="s">
        <v>17</v>
      </c>
      <c r="X341" s="27">
        <v>26</v>
      </c>
      <c r="Y341" s="5" t="s">
        <v>17</v>
      </c>
      <c r="Z341">
        <v>58</v>
      </c>
      <c r="AA341" s="5">
        <v>28.77</v>
      </c>
      <c r="AB341" s="5" t="s">
        <v>17</v>
      </c>
      <c r="AC341" s="5">
        <v>1.1000000000000001</v>
      </c>
      <c r="AD341" s="5" t="s">
        <v>17</v>
      </c>
      <c r="AE341" s="5" t="s">
        <v>17</v>
      </c>
      <c r="AF341" s="5" t="s">
        <v>17</v>
      </c>
      <c r="AG341" s="81">
        <v>4.6500000000000004</v>
      </c>
      <c r="AH341" s="28">
        <v>17.97</v>
      </c>
      <c r="AI341" s="38">
        <v>23.1</v>
      </c>
      <c r="AJ341" s="4">
        <v>12.4795</v>
      </c>
      <c r="AK341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1.1000000000000001</v>
      </c>
      <c r="AL341">
        <f>MATCH(SmallV[[#This Row],[t best]],SmallV[[#This Row],[t AR-BC]:[t V-H]],0)</f>
        <v>7</v>
      </c>
      <c r="AM341" t="str">
        <f>INDEX(SmallV[[#Headers],[t AR-BC]:[t V-H]],SmallV[[#This Row],[t Match]])</f>
        <v>t D-BPC</v>
      </c>
    </row>
    <row r="342" spans="1:39" ht="15" customHeight="1">
      <c r="A342" s="5" t="s">
        <v>55</v>
      </c>
      <c r="B342" s="5">
        <v>3</v>
      </c>
      <c r="C342" s="5">
        <v>20</v>
      </c>
      <c r="D342" s="5">
        <v>4</v>
      </c>
      <c r="E342" s="5">
        <v>3</v>
      </c>
      <c r="F342" s="5" t="s">
        <v>17</v>
      </c>
      <c r="G342" s="27">
        <v>7919.09</v>
      </c>
      <c r="H342" s="5" t="s">
        <v>17</v>
      </c>
      <c r="I342" s="5">
        <v>7919.0899799999997</v>
      </c>
      <c r="J342" s="5">
        <v>7989.15</v>
      </c>
      <c r="K342" s="10">
        <v>8254.32</v>
      </c>
      <c r="L342" s="5">
        <v>7919.09</v>
      </c>
      <c r="M342" s="5" t="s">
        <v>17</v>
      </c>
      <c r="N342" s="5" t="s">
        <v>17</v>
      </c>
      <c r="O342" s="7">
        <v>8369.7198599999992</v>
      </c>
      <c r="P342" s="80">
        <v>7919.09</v>
      </c>
      <c r="Q342" s="28">
        <v>7919.09</v>
      </c>
      <c r="R342" s="39">
        <v>7919.09</v>
      </c>
      <c r="S342" s="79">
        <v>7951.71</v>
      </c>
      <c r="T342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7919.0899799999997</v>
      </c>
      <c r="U342" s="5">
        <f>MATCH(SmallV[[#This Row],[Best]],SmallV[[#This Row],[AR-BC]:[V-H]],0)</f>
        <v>4</v>
      </c>
      <c r="V342" s="5" t="str">
        <f>INDEX(SmallV[[#Headers],[AR-BC]:[V-H]],SmallV[[#This Row],[Match]])</f>
        <v>AR-H2</v>
      </c>
      <c r="W342" s="5" t="s">
        <v>17</v>
      </c>
      <c r="X342" s="27">
        <v>1166</v>
      </c>
      <c r="Y342" s="5" t="s">
        <v>17</v>
      </c>
      <c r="Z342">
        <v>621</v>
      </c>
      <c r="AA342" s="5">
        <v>22.58</v>
      </c>
      <c r="AB342" s="5" t="s">
        <v>17</v>
      </c>
      <c r="AC342" s="5">
        <v>3803.4</v>
      </c>
      <c r="AD342" s="5" t="s">
        <v>17</v>
      </c>
      <c r="AE342" s="5" t="s">
        <v>17</v>
      </c>
      <c r="AF342" s="5" t="s">
        <v>17</v>
      </c>
      <c r="AG342" s="81">
        <v>240.94</v>
      </c>
      <c r="AH342" s="28">
        <v>31.37</v>
      </c>
      <c r="AI342" s="38">
        <v>850.53</v>
      </c>
      <c r="AJ342" s="4">
        <v>17.159400000000002</v>
      </c>
      <c r="AK342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17.159400000000002</v>
      </c>
      <c r="AL342">
        <f>MATCH(SmallV[[#This Row],[t best]],SmallV[[#This Row],[t AR-BC]:[t V-H]],0)</f>
        <v>14</v>
      </c>
      <c r="AM342" t="str">
        <f>INDEX(SmallV[[#Headers],[t AR-BC]:[t V-H]],SmallV[[#This Row],[t Match]])</f>
        <v>t V-H</v>
      </c>
    </row>
    <row r="343" spans="1:39" ht="15" customHeight="1">
      <c r="A343" s="5" t="s">
        <v>55</v>
      </c>
      <c r="B343" s="5">
        <v>3</v>
      </c>
      <c r="C343" s="5">
        <v>20</v>
      </c>
      <c r="D343" s="5">
        <v>5</v>
      </c>
      <c r="E343" s="5">
        <v>3</v>
      </c>
      <c r="F343" s="5" t="s">
        <v>17</v>
      </c>
      <c r="G343" s="27">
        <v>9149.16</v>
      </c>
      <c r="H343" s="5" t="s">
        <v>17</v>
      </c>
      <c r="I343" s="5">
        <v>9149.1602700000003</v>
      </c>
      <c r="J343" s="5">
        <v>9394.2900000000009</v>
      </c>
      <c r="K343" s="10">
        <v>9394.2900000000009</v>
      </c>
      <c r="L343" s="5">
        <v>9149.16</v>
      </c>
      <c r="M343" s="5" t="s">
        <v>17</v>
      </c>
      <c r="N343" s="5" t="s">
        <v>17</v>
      </c>
      <c r="O343" s="7">
        <v>9628.3878100000002</v>
      </c>
      <c r="P343" s="80">
        <v>9149.16</v>
      </c>
      <c r="Q343" s="28">
        <v>9149.16</v>
      </c>
      <c r="R343" s="39">
        <v>9149.16</v>
      </c>
      <c r="S343" s="79">
        <v>9418.51</v>
      </c>
      <c r="T343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9149.16</v>
      </c>
      <c r="U343" s="5">
        <f>MATCH(SmallV[[#This Row],[Best]],SmallV[[#This Row],[AR-BC]:[V-H]],0)</f>
        <v>2</v>
      </c>
      <c r="V343" s="5" t="str">
        <f>INDEX(SmallV[[#Headers],[AR-BC]:[V-H]],SmallV[[#This Row],[Match]])</f>
        <v>CL-BC</v>
      </c>
      <c r="W343" s="5" t="s">
        <v>17</v>
      </c>
      <c r="X343" s="27">
        <v>811</v>
      </c>
      <c r="Y343" s="5" t="s">
        <v>17</v>
      </c>
      <c r="Z343">
        <v>547</v>
      </c>
      <c r="AA343" s="5">
        <v>35.47</v>
      </c>
      <c r="AB343" s="5" t="s">
        <v>17</v>
      </c>
      <c r="AC343" s="5">
        <v>15.2</v>
      </c>
      <c r="AD343" s="5" t="s">
        <v>17</v>
      </c>
      <c r="AE343" s="5" t="s">
        <v>17</v>
      </c>
      <c r="AF343" s="5" t="s">
        <v>17</v>
      </c>
      <c r="AG343" s="81">
        <v>95.28</v>
      </c>
      <c r="AH343" s="28">
        <v>27.12</v>
      </c>
      <c r="AI343" s="38">
        <v>864.9</v>
      </c>
      <c r="AJ343" s="4">
        <v>9.2667300000000008</v>
      </c>
      <c r="AK343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9.2667300000000008</v>
      </c>
      <c r="AL343">
        <f>MATCH(SmallV[[#This Row],[t best]],SmallV[[#This Row],[t AR-BC]:[t V-H]],0)</f>
        <v>14</v>
      </c>
      <c r="AM343" t="str">
        <f>INDEX(SmallV[[#Headers],[t AR-BC]:[t V-H]],SmallV[[#This Row],[t Match]])</f>
        <v>t V-H</v>
      </c>
    </row>
    <row r="344" spans="1:39" ht="15" customHeight="1">
      <c r="A344" s="5" t="s">
        <v>55</v>
      </c>
      <c r="B344" s="5">
        <v>3</v>
      </c>
      <c r="C344" s="5">
        <v>25</v>
      </c>
      <c r="D344" s="5">
        <v>1</v>
      </c>
      <c r="E344" s="5">
        <v>3</v>
      </c>
      <c r="F344" s="5" t="s">
        <v>17</v>
      </c>
      <c r="G344" s="27">
        <v>8893.82</v>
      </c>
      <c r="H344" s="5" t="s">
        <v>17</v>
      </c>
      <c r="I344" s="5">
        <v>8893.8201000000008</v>
      </c>
      <c r="J344" s="5">
        <v>9041.0400000000009</v>
      </c>
      <c r="K344" s="10">
        <v>9153.9</v>
      </c>
      <c r="L344" s="5">
        <v>8893.82</v>
      </c>
      <c r="M344" s="5" t="s">
        <v>17</v>
      </c>
      <c r="N344" s="5" t="s">
        <v>17</v>
      </c>
      <c r="O344" s="7">
        <v>9265.6008600000005</v>
      </c>
      <c r="P344" s="80">
        <v>8893.82</v>
      </c>
      <c r="Q344" s="28">
        <v>8919.2800000000007</v>
      </c>
      <c r="R344" s="39">
        <v>8893.82</v>
      </c>
      <c r="S344" s="79">
        <v>8997.58</v>
      </c>
      <c r="T344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8893.82</v>
      </c>
      <c r="U344" s="5">
        <f>MATCH(SmallV[[#This Row],[Best]],SmallV[[#This Row],[AR-BC]:[V-H]],0)</f>
        <v>2</v>
      </c>
      <c r="V344" s="5" t="str">
        <f>INDEX(SmallV[[#Headers],[AR-BC]:[V-H]],SmallV[[#This Row],[Match]])</f>
        <v>CL-BC</v>
      </c>
      <c r="W344" s="5" t="s">
        <v>17</v>
      </c>
      <c r="X344" s="27">
        <v>108</v>
      </c>
      <c r="Y344" s="5" t="s">
        <v>17</v>
      </c>
      <c r="Z344">
        <v>258</v>
      </c>
      <c r="AA344" s="5">
        <v>43.28</v>
      </c>
      <c r="AB344" s="5" t="s">
        <v>17</v>
      </c>
      <c r="AC344" s="5">
        <v>399.4</v>
      </c>
      <c r="AD344" s="5" t="s">
        <v>17</v>
      </c>
      <c r="AE344" s="5" t="s">
        <v>17</v>
      </c>
      <c r="AF344" s="5" t="s">
        <v>17</v>
      </c>
      <c r="AG344" s="81">
        <v>1030.04</v>
      </c>
      <c r="AH344" s="28">
        <v>42.15</v>
      </c>
      <c r="AI344" s="38">
        <v>215.46</v>
      </c>
      <c r="AJ344" s="4">
        <v>15.6182</v>
      </c>
      <c r="AK344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15.6182</v>
      </c>
      <c r="AL344">
        <f>MATCH(SmallV[[#This Row],[t best]],SmallV[[#This Row],[t AR-BC]:[t V-H]],0)</f>
        <v>14</v>
      </c>
      <c r="AM344" t="str">
        <f>INDEX(SmallV[[#Headers],[t AR-BC]:[t V-H]],SmallV[[#This Row],[t Match]])</f>
        <v>t V-H</v>
      </c>
    </row>
    <row r="345" spans="1:39" ht="15" customHeight="1">
      <c r="A345" s="5" t="s">
        <v>55</v>
      </c>
      <c r="B345" s="5">
        <v>3</v>
      </c>
      <c r="C345" s="5">
        <v>25</v>
      </c>
      <c r="D345" s="5">
        <v>2</v>
      </c>
      <c r="E345" s="5">
        <v>3</v>
      </c>
      <c r="F345" s="5" t="s">
        <v>17</v>
      </c>
      <c r="G345" s="27">
        <v>9708.34</v>
      </c>
      <c r="H345" s="5" t="s">
        <v>17</v>
      </c>
      <c r="I345" s="5">
        <v>9725.9001800000005</v>
      </c>
      <c r="J345" s="5">
        <v>9720.0499999999993</v>
      </c>
      <c r="K345" s="10">
        <v>9797.34</v>
      </c>
      <c r="L345" s="5">
        <v>9720.18</v>
      </c>
      <c r="M345" s="5" t="s">
        <v>17</v>
      </c>
      <c r="N345" s="5" t="s">
        <v>17</v>
      </c>
      <c r="O345" s="7">
        <v>10071.739529999999</v>
      </c>
      <c r="P345" s="80">
        <v>9708.34</v>
      </c>
      <c r="Q345" s="28">
        <v>9708.34</v>
      </c>
      <c r="R345" s="39">
        <v>9708.34</v>
      </c>
      <c r="S345" s="79">
        <v>9720.18</v>
      </c>
      <c r="T345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9708.34</v>
      </c>
      <c r="U345" s="5">
        <f>MATCH(SmallV[[#This Row],[Best]],SmallV[[#This Row],[AR-BC]:[V-H]],0)</f>
        <v>2</v>
      </c>
      <c r="V345" s="5" t="str">
        <f>INDEX(SmallV[[#Headers],[AR-BC]:[V-H]],SmallV[[#This Row],[Match]])</f>
        <v>CL-BC</v>
      </c>
      <c r="W345" s="5" t="s">
        <v>17</v>
      </c>
      <c r="X345" s="27">
        <v>7206</v>
      </c>
      <c r="Y345" s="5" t="s">
        <v>17</v>
      </c>
      <c r="Z345">
        <v>758</v>
      </c>
      <c r="AA345" s="5">
        <v>41.46</v>
      </c>
      <c r="AB345" s="5" t="s">
        <v>17</v>
      </c>
      <c r="AC345" s="5">
        <v>7200.2</v>
      </c>
      <c r="AD345" s="5" t="s">
        <v>17</v>
      </c>
      <c r="AE345" s="5" t="s">
        <v>17</v>
      </c>
      <c r="AF345" s="5" t="s">
        <v>17</v>
      </c>
      <c r="AG345" s="81">
        <v>7201.1</v>
      </c>
      <c r="AH345" s="28">
        <v>50.95</v>
      </c>
      <c r="AI345" s="38">
        <v>1448.18</v>
      </c>
      <c r="AJ345" s="4">
        <v>15.8309</v>
      </c>
      <c r="AK345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15.8309</v>
      </c>
      <c r="AL345">
        <f>MATCH(SmallV[[#This Row],[t best]],SmallV[[#This Row],[t AR-BC]:[t V-H]],0)</f>
        <v>14</v>
      </c>
      <c r="AM345" t="str">
        <f>INDEX(SmallV[[#Headers],[t AR-BC]:[t V-H]],SmallV[[#This Row],[t Match]])</f>
        <v>t V-H</v>
      </c>
    </row>
    <row r="346" spans="1:39" ht="15" customHeight="1">
      <c r="A346" s="5" t="s">
        <v>55</v>
      </c>
      <c r="B346" s="5">
        <v>3</v>
      </c>
      <c r="C346" s="5">
        <v>25</v>
      </c>
      <c r="D346" s="5">
        <v>3</v>
      </c>
      <c r="E346" s="5">
        <v>3</v>
      </c>
      <c r="F346" s="5" t="s">
        <v>17</v>
      </c>
      <c r="G346" s="27">
        <v>10404.9</v>
      </c>
      <c r="H346" s="5" t="s">
        <v>17</v>
      </c>
      <c r="I346" s="5">
        <v>10404.880590000001</v>
      </c>
      <c r="J346" s="5">
        <v>10452.6</v>
      </c>
      <c r="K346" s="10">
        <v>10404.879999999999</v>
      </c>
      <c r="L346" s="5">
        <v>10404.879999999999</v>
      </c>
      <c r="M346" s="5" t="s">
        <v>17</v>
      </c>
      <c r="N346" s="5" t="s">
        <v>17</v>
      </c>
      <c r="O346" s="7">
        <v>11071.15012</v>
      </c>
      <c r="P346" s="80">
        <v>10404.879999999999</v>
      </c>
      <c r="Q346" s="28">
        <v>10404.879999999999</v>
      </c>
      <c r="R346" s="39">
        <v>10404.879999999999</v>
      </c>
      <c r="S346" s="79">
        <v>10762.9</v>
      </c>
      <c r="T346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10404.879999999999</v>
      </c>
      <c r="U346" s="5">
        <f>MATCH(SmallV[[#This Row],[Best]],SmallV[[#This Row],[AR-BC]:[V-H]],0)</f>
        <v>6</v>
      </c>
      <c r="V346" s="5" t="str">
        <f>INDEX(SmallV[[#Headers],[AR-BC]:[V-H]],SmallV[[#This Row],[Match]])</f>
        <v>Al-H</v>
      </c>
      <c r="W346" s="5" t="s">
        <v>17</v>
      </c>
      <c r="X346" s="27">
        <v>414</v>
      </c>
      <c r="Y346" s="5" t="s">
        <v>17</v>
      </c>
      <c r="Z346">
        <v>516</v>
      </c>
      <c r="AA346" s="5">
        <v>39.58</v>
      </c>
      <c r="AB346" s="5" t="s">
        <v>17</v>
      </c>
      <c r="AC346" s="5">
        <v>33</v>
      </c>
      <c r="AD346" s="5" t="s">
        <v>17</v>
      </c>
      <c r="AE346" s="5" t="s">
        <v>17</v>
      </c>
      <c r="AF346" s="5" t="s">
        <v>17</v>
      </c>
      <c r="AG346" s="81">
        <v>118.41</v>
      </c>
      <c r="AH346" s="28">
        <v>49.68</v>
      </c>
      <c r="AI346" s="38">
        <v>622.78</v>
      </c>
      <c r="AJ346" s="4">
        <v>15.3904</v>
      </c>
      <c r="AK346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15.3904</v>
      </c>
      <c r="AL346">
        <f>MATCH(SmallV[[#This Row],[t best]],SmallV[[#This Row],[t AR-BC]:[t V-H]],0)</f>
        <v>14</v>
      </c>
      <c r="AM346" t="str">
        <f>INDEX(SmallV[[#Headers],[t AR-BC]:[t V-H]],SmallV[[#This Row],[t Match]])</f>
        <v>t V-H</v>
      </c>
    </row>
    <row r="347" spans="1:39" ht="15" customHeight="1">
      <c r="A347" s="5" t="s">
        <v>55</v>
      </c>
      <c r="B347" s="5">
        <v>3</v>
      </c>
      <c r="C347" s="5">
        <v>25</v>
      </c>
      <c r="D347" s="5">
        <v>4</v>
      </c>
      <c r="E347" s="5">
        <v>3</v>
      </c>
      <c r="F347" s="5" t="s">
        <v>17</v>
      </c>
      <c r="G347" s="27">
        <v>9049.07</v>
      </c>
      <c r="H347" s="5" t="s">
        <v>17</v>
      </c>
      <c r="I347" s="5">
        <v>9057.5702700000002</v>
      </c>
      <c r="J347" s="5">
        <v>9065.59</v>
      </c>
      <c r="K347" s="10">
        <v>9231.9699999999993</v>
      </c>
      <c r="L347" s="5">
        <v>9054.07</v>
      </c>
      <c r="M347" s="27" t="s">
        <v>17</v>
      </c>
      <c r="N347" s="5" t="s">
        <v>17</v>
      </c>
      <c r="O347" s="7">
        <v>9404.5800400000007</v>
      </c>
      <c r="P347" s="80">
        <v>9049.07</v>
      </c>
      <c r="Q347" s="28">
        <v>9057.57</v>
      </c>
      <c r="R347" s="39">
        <v>9049.07</v>
      </c>
      <c r="S347" s="79">
        <v>9155.93</v>
      </c>
      <c r="T347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9049.07</v>
      </c>
      <c r="U347" s="5">
        <f>MATCH(SmallV[[#This Row],[Best]],SmallV[[#This Row],[AR-BC]:[V-H]],0)</f>
        <v>2</v>
      </c>
      <c r="V347" s="5" t="str">
        <f>INDEX(SmallV[[#Headers],[AR-BC]:[V-H]],SmallV[[#This Row],[Match]])</f>
        <v>CL-BC</v>
      </c>
      <c r="W347" s="5" t="s">
        <v>17</v>
      </c>
      <c r="X347" s="27">
        <v>473</v>
      </c>
      <c r="Y347" s="5" t="s">
        <v>17</v>
      </c>
      <c r="Z347">
        <v>635</v>
      </c>
      <c r="AA347" s="5">
        <v>29.59</v>
      </c>
      <c r="AB347" s="5" t="s">
        <v>17</v>
      </c>
      <c r="AC347" s="5">
        <v>7200.2</v>
      </c>
      <c r="AD347" s="5" t="s">
        <v>17</v>
      </c>
      <c r="AE347" s="5" t="s">
        <v>17</v>
      </c>
      <c r="AF347" s="5" t="s">
        <v>17</v>
      </c>
      <c r="AG347" s="81">
        <v>336.66</v>
      </c>
      <c r="AH347" s="28">
        <v>47.59</v>
      </c>
      <c r="AI347" s="38">
        <v>263.33</v>
      </c>
      <c r="AJ347" s="4">
        <v>14.8424</v>
      </c>
      <c r="AK347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14.8424</v>
      </c>
      <c r="AL347">
        <f>MATCH(SmallV[[#This Row],[t best]],SmallV[[#This Row],[t AR-BC]:[t V-H]],0)</f>
        <v>14</v>
      </c>
      <c r="AM347" t="str">
        <f>INDEX(SmallV[[#Headers],[t AR-BC]:[t V-H]],SmallV[[#This Row],[t Match]])</f>
        <v>t V-H</v>
      </c>
    </row>
    <row r="348" spans="1:39" ht="15" customHeight="1">
      <c r="A348" s="5" t="s">
        <v>55</v>
      </c>
      <c r="B348" s="5">
        <v>3</v>
      </c>
      <c r="C348" s="5">
        <v>25</v>
      </c>
      <c r="D348" s="5">
        <v>5</v>
      </c>
      <c r="E348" s="5">
        <v>3</v>
      </c>
      <c r="F348" s="5" t="s">
        <v>17</v>
      </c>
      <c r="G348" s="27">
        <v>11250.9</v>
      </c>
      <c r="H348" s="5" t="s">
        <v>17</v>
      </c>
      <c r="I348" s="5">
        <v>11264.220160000001</v>
      </c>
      <c r="J348" s="5">
        <v>11250.9</v>
      </c>
      <c r="K348" s="10">
        <v>11407.09</v>
      </c>
      <c r="L348" s="5">
        <v>11250.92</v>
      </c>
      <c r="M348" s="5" t="s">
        <v>17</v>
      </c>
      <c r="N348" s="5" t="s">
        <v>17</v>
      </c>
      <c r="O348" s="7">
        <v>11744.030699999999</v>
      </c>
      <c r="P348" s="80">
        <v>11250.92</v>
      </c>
      <c r="Q348" s="28">
        <v>11250.92</v>
      </c>
      <c r="R348" s="39">
        <v>11250.92</v>
      </c>
      <c r="S348" s="79">
        <v>11250.9</v>
      </c>
      <c r="T348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11250.9</v>
      </c>
      <c r="U348" s="5">
        <f>MATCH(SmallV[[#This Row],[Best]],SmallV[[#This Row],[AR-BC]:[V-H]],0)</f>
        <v>2</v>
      </c>
      <c r="V348" s="5" t="str">
        <f>INDEX(SmallV[[#Headers],[AR-BC]:[V-H]],SmallV[[#This Row],[Match]])</f>
        <v>CL-BC</v>
      </c>
      <c r="W348" s="5" t="s">
        <v>17</v>
      </c>
      <c r="X348" s="27">
        <v>465</v>
      </c>
      <c r="Y348" s="5" t="s">
        <v>17</v>
      </c>
      <c r="Z348">
        <v>723</v>
      </c>
      <c r="AA348" s="5">
        <v>29.4</v>
      </c>
      <c r="AB348" s="5" t="s">
        <v>17</v>
      </c>
      <c r="AC348" s="5">
        <v>15.4</v>
      </c>
      <c r="AD348" s="5" t="s">
        <v>17</v>
      </c>
      <c r="AE348" s="5" t="s">
        <v>17</v>
      </c>
      <c r="AF348" s="5" t="s">
        <v>17</v>
      </c>
      <c r="AG348" s="81">
        <v>506.69</v>
      </c>
      <c r="AH348" s="28">
        <v>49.13</v>
      </c>
      <c r="AI348" s="38">
        <v>1430.19</v>
      </c>
      <c r="AJ348" s="4">
        <v>13.8047</v>
      </c>
      <c r="AK348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13.8047</v>
      </c>
      <c r="AL348">
        <f>MATCH(SmallV[[#This Row],[t best]],SmallV[[#This Row],[t AR-BC]:[t V-H]],0)</f>
        <v>14</v>
      </c>
      <c r="AM348" t="str">
        <f>INDEX(SmallV[[#Headers],[t AR-BC]:[t V-H]],SmallV[[#This Row],[t Match]])</f>
        <v>t V-H</v>
      </c>
    </row>
    <row r="349" spans="1:39" ht="15" customHeight="1">
      <c r="A349" s="5" t="s">
        <v>55</v>
      </c>
      <c r="B349" s="5">
        <v>3</v>
      </c>
      <c r="C349" s="5">
        <v>30</v>
      </c>
      <c r="D349" s="5">
        <v>1</v>
      </c>
      <c r="E349" s="5">
        <v>3</v>
      </c>
      <c r="F349" s="5" t="s">
        <v>17</v>
      </c>
      <c r="G349" s="27">
        <v>12908.9</v>
      </c>
      <c r="H349" s="5" t="s">
        <v>17</v>
      </c>
      <c r="I349" s="5">
        <v>12943.38027</v>
      </c>
      <c r="J349" s="5">
        <v>12916.7</v>
      </c>
      <c r="K349" s="10">
        <v>12918.32</v>
      </c>
      <c r="L349" s="5">
        <v>12908.9</v>
      </c>
      <c r="M349" s="5" t="s">
        <v>17</v>
      </c>
      <c r="N349" s="5" t="s">
        <v>17</v>
      </c>
      <c r="O349" s="7">
        <v>13872.0502</v>
      </c>
      <c r="P349" s="80">
        <v>12908.9</v>
      </c>
      <c r="Q349" s="28">
        <v>12908.9</v>
      </c>
      <c r="R349" s="39">
        <v>12908.9</v>
      </c>
      <c r="S349" s="79">
        <v>12916.7</v>
      </c>
      <c r="T349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12908.9</v>
      </c>
      <c r="U349" s="5">
        <f>MATCH(SmallV[[#This Row],[Best]],SmallV[[#This Row],[AR-BC]:[V-H]],0)</f>
        <v>2</v>
      </c>
      <c r="V349" s="5" t="str">
        <f>INDEX(SmallV[[#Headers],[AR-BC]:[V-H]],SmallV[[#This Row],[Match]])</f>
        <v>CL-BC</v>
      </c>
      <c r="W349" s="5" t="s">
        <v>17</v>
      </c>
      <c r="X349" s="27">
        <v>2011</v>
      </c>
      <c r="Y349" s="5" t="s">
        <v>17</v>
      </c>
      <c r="Z349">
        <v>1722</v>
      </c>
      <c r="AA349" s="5">
        <v>62.36</v>
      </c>
      <c r="AB349" s="5" t="s">
        <v>17</v>
      </c>
      <c r="AC349" s="5">
        <v>201.1</v>
      </c>
      <c r="AD349" s="5" t="s">
        <v>17</v>
      </c>
      <c r="AE349" s="5" t="s">
        <v>17</v>
      </c>
      <c r="AF349" s="5" t="s">
        <v>17</v>
      </c>
      <c r="AG349" s="81">
        <v>1908.83</v>
      </c>
      <c r="AH349" s="28">
        <v>90.02</v>
      </c>
      <c r="AI349" s="38">
        <v>901.22</v>
      </c>
      <c r="AJ349" s="4">
        <v>19.887699999999999</v>
      </c>
      <c r="AK349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19.887699999999999</v>
      </c>
      <c r="AL349">
        <f>MATCH(SmallV[[#This Row],[t best]],SmallV[[#This Row],[t AR-BC]:[t V-H]],0)</f>
        <v>14</v>
      </c>
      <c r="AM349" t="str">
        <f>INDEX(SmallV[[#Headers],[t AR-BC]:[t V-H]],SmallV[[#This Row],[t Match]])</f>
        <v>t V-H</v>
      </c>
    </row>
    <row r="350" spans="1:39" ht="15" customHeight="1">
      <c r="A350" s="5" t="s">
        <v>55</v>
      </c>
      <c r="B350" s="5">
        <v>3</v>
      </c>
      <c r="C350" s="5">
        <v>30</v>
      </c>
      <c r="D350" s="5">
        <v>2</v>
      </c>
      <c r="E350" s="5">
        <v>3</v>
      </c>
      <c r="F350" s="5" t="s">
        <v>17</v>
      </c>
      <c r="G350" s="27">
        <v>11686.5</v>
      </c>
      <c r="H350" s="5" t="s">
        <v>17</v>
      </c>
      <c r="I350" s="5">
        <v>11763.19996</v>
      </c>
      <c r="J350" s="5">
        <v>11686.2</v>
      </c>
      <c r="K350" s="10">
        <v>11745.4</v>
      </c>
      <c r="L350" s="5">
        <v>11686.46</v>
      </c>
      <c r="M350" s="5" t="s">
        <v>17</v>
      </c>
      <c r="N350" s="5" t="s">
        <v>17</v>
      </c>
      <c r="O350" s="7">
        <v>12529.04176</v>
      </c>
      <c r="P350" s="80">
        <v>11686.46</v>
      </c>
      <c r="Q350" s="28">
        <v>11686.46</v>
      </c>
      <c r="R350" s="39">
        <v>11686.46</v>
      </c>
      <c r="S350" s="79">
        <v>11686.5</v>
      </c>
      <c r="T350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11686.2</v>
      </c>
      <c r="U350" s="5">
        <f>MATCH(SmallV[[#This Row],[Best]],SmallV[[#This Row],[AR-BC]:[V-H]],0)</f>
        <v>5</v>
      </c>
      <c r="V350" s="5" t="str">
        <f>INDEX(SmallV[[#Headers],[AR-BC]:[V-H]],SmallV[[#This Row],[Match]])</f>
        <v>C-H</v>
      </c>
      <c r="W350" s="5" t="s">
        <v>17</v>
      </c>
      <c r="X350" s="27">
        <v>2459</v>
      </c>
      <c r="Y350" s="5" t="s">
        <v>17</v>
      </c>
      <c r="Z350">
        <v>1167</v>
      </c>
      <c r="AA350" s="5">
        <v>61.78</v>
      </c>
      <c r="AB350" s="5" t="s">
        <v>17</v>
      </c>
      <c r="AC350" s="5">
        <v>3326.1</v>
      </c>
      <c r="AD350" s="5" t="s">
        <v>17</v>
      </c>
      <c r="AE350" s="5" t="s">
        <v>17</v>
      </c>
      <c r="AF350" s="5" t="s">
        <v>17</v>
      </c>
      <c r="AG350" s="81">
        <v>3018.48</v>
      </c>
      <c r="AH350" s="28">
        <v>73.8</v>
      </c>
      <c r="AI350" s="38">
        <v>833.34</v>
      </c>
      <c r="AJ350" s="4">
        <v>23.0183</v>
      </c>
      <c r="AK350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23.0183</v>
      </c>
      <c r="AL350">
        <f>MATCH(SmallV[[#This Row],[t best]],SmallV[[#This Row],[t AR-BC]:[t V-H]],0)</f>
        <v>14</v>
      </c>
      <c r="AM350" t="str">
        <f>INDEX(SmallV[[#Headers],[t AR-BC]:[t V-H]],SmallV[[#This Row],[t Match]])</f>
        <v>t V-H</v>
      </c>
    </row>
    <row r="351" spans="1:39" ht="15" customHeight="1">
      <c r="A351" s="5" t="s">
        <v>55</v>
      </c>
      <c r="B351" s="5">
        <v>3</v>
      </c>
      <c r="C351" s="5">
        <v>30</v>
      </c>
      <c r="D351" s="5">
        <v>3</v>
      </c>
      <c r="E351" s="5">
        <v>3</v>
      </c>
      <c r="F351" s="5" t="s">
        <v>17</v>
      </c>
      <c r="G351" s="27">
        <v>12488</v>
      </c>
      <c r="H351" s="5" t="s">
        <v>17</v>
      </c>
      <c r="I351" s="5">
        <v>12487.95996</v>
      </c>
      <c r="J351" s="5">
        <v>12488</v>
      </c>
      <c r="K351" s="10">
        <v>12984.64</v>
      </c>
      <c r="L351" s="5">
        <v>12487.96</v>
      </c>
      <c r="M351" s="5" t="s">
        <v>17</v>
      </c>
      <c r="N351" s="5" t="s">
        <v>17</v>
      </c>
      <c r="O351" s="7">
        <v>13143.662109999999</v>
      </c>
      <c r="P351" s="80">
        <v>12487.96</v>
      </c>
      <c r="Q351" s="28">
        <v>12487.96</v>
      </c>
      <c r="R351" s="39">
        <v>12487.96</v>
      </c>
      <c r="S351" s="79">
        <v>12488</v>
      </c>
      <c r="T351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12487.95996</v>
      </c>
      <c r="U351" s="5">
        <f>MATCH(SmallV[[#This Row],[Best]],SmallV[[#This Row],[AR-BC]:[V-H]],0)</f>
        <v>4</v>
      </c>
      <c r="V351" s="5" t="str">
        <f>INDEX(SmallV[[#Headers],[AR-BC]:[V-H]],SmallV[[#This Row],[Match]])</f>
        <v>AR-H2</v>
      </c>
      <c r="W351" s="5" t="s">
        <v>17</v>
      </c>
      <c r="X351" s="27">
        <v>165</v>
      </c>
      <c r="Y351" s="5" t="s">
        <v>17</v>
      </c>
      <c r="Z351">
        <v>794</v>
      </c>
      <c r="AA351" s="5">
        <v>69.98</v>
      </c>
      <c r="AB351" s="5" t="s">
        <v>17</v>
      </c>
      <c r="AC351" s="5">
        <v>37.1</v>
      </c>
      <c r="AD351" s="5" t="s">
        <v>17</v>
      </c>
      <c r="AE351" s="5" t="s">
        <v>17</v>
      </c>
      <c r="AF351" s="5" t="s">
        <v>17</v>
      </c>
      <c r="AG351" s="81">
        <v>30.83</v>
      </c>
      <c r="AH351" s="28">
        <v>67.75</v>
      </c>
      <c r="AI351" s="38">
        <v>62.89</v>
      </c>
      <c r="AJ351" s="4">
        <v>16.665600000000001</v>
      </c>
      <c r="AK351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16.665600000000001</v>
      </c>
      <c r="AL351">
        <f>MATCH(SmallV[[#This Row],[t best]],SmallV[[#This Row],[t AR-BC]:[t V-H]],0)</f>
        <v>14</v>
      </c>
      <c r="AM351" t="str">
        <f>INDEX(SmallV[[#Headers],[t AR-BC]:[t V-H]],SmallV[[#This Row],[t Match]])</f>
        <v>t V-H</v>
      </c>
    </row>
    <row r="352" spans="1:39" ht="15" customHeight="1">
      <c r="A352" s="5" t="s">
        <v>55</v>
      </c>
      <c r="B352" s="5">
        <v>3</v>
      </c>
      <c r="C352" s="5">
        <v>30</v>
      </c>
      <c r="D352" s="5">
        <v>4</v>
      </c>
      <c r="E352" s="5">
        <v>3</v>
      </c>
      <c r="F352" s="5" t="s">
        <v>17</v>
      </c>
      <c r="G352" s="27">
        <v>10287.1</v>
      </c>
      <c r="H352" s="5" t="s">
        <v>17</v>
      </c>
      <c r="I352" s="5">
        <v>10364.710230000001</v>
      </c>
      <c r="J352" s="5">
        <v>10318.700000000001</v>
      </c>
      <c r="K352" s="10">
        <v>10654.46</v>
      </c>
      <c r="L352" s="5">
        <v>10287.09</v>
      </c>
      <c r="M352" s="5" t="s">
        <v>17</v>
      </c>
      <c r="N352" s="5" t="s">
        <v>17</v>
      </c>
      <c r="O352" s="7">
        <v>11254.039339999999</v>
      </c>
      <c r="P352" s="80">
        <v>10287.09</v>
      </c>
      <c r="Q352" s="28">
        <v>10287.09</v>
      </c>
      <c r="R352" s="39">
        <v>10287.09</v>
      </c>
      <c r="S352" s="79">
        <v>10287.1</v>
      </c>
      <c r="T352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10287.09</v>
      </c>
      <c r="U352" s="5">
        <f>MATCH(SmallV[[#This Row],[Best]],SmallV[[#This Row],[AR-BC]:[V-H]],0)</f>
        <v>7</v>
      </c>
      <c r="V352" s="5" t="str">
        <f>INDEX(SmallV[[#Headers],[AR-BC]:[V-H]],SmallV[[#This Row],[Match]])</f>
        <v>D-BPC</v>
      </c>
      <c r="W352" s="5" t="s">
        <v>17</v>
      </c>
      <c r="X352" s="27">
        <v>1859</v>
      </c>
      <c r="Y352" s="5" t="s">
        <v>17</v>
      </c>
      <c r="Z352">
        <v>608</v>
      </c>
      <c r="AA352" s="5">
        <v>57.25</v>
      </c>
      <c r="AB352" s="5" t="s">
        <v>17</v>
      </c>
      <c r="AC352" s="5">
        <v>4160.3999999999996</v>
      </c>
      <c r="AD352" s="5" t="s">
        <v>17</v>
      </c>
      <c r="AE352" s="5" t="s">
        <v>17</v>
      </c>
      <c r="AF352" s="5" t="s">
        <v>17</v>
      </c>
      <c r="AG352" s="81">
        <v>288.51</v>
      </c>
      <c r="AH352" s="28">
        <v>87.51</v>
      </c>
      <c r="AI352" s="38">
        <v>397.77</v>
      </c>
      <c r="AJ352" s="4">
        <v>18.422000000000001</v>
      </c>
      <c r="AK352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18.422000000000001</v>
      </c>
      <c r="AL352">
        <f>MATCH(SmallV[[#This Row],[t best]],SmallV[[#This Row],[t AR-BC]:[t V-H]],0)</f>
        <v>14</v>
      </c>
      <c r="AM352" t="str">
        <f>INDEX(SmallV[[#Headers],[t AR-BC]:[t V-H]],SmallV[[#This Row],[t Match]])</f>
        <v>t V-H</v>
      </c>
    </row>
    <row r="353" spans="1:39" ht="15" customHeight="1">
      <c r="A353" s="5" t="s">
        <v>55</v>
      </c>
      <c r="B353" s="5">
        <v>3</v>
      </c>
      <c r="C353" s="5">
        <v>30</v>
      </c>
      <c r="D353" s="5">
        <v>5</v>
      </c>
      <c r="E353" s="5">
        <v>3</v>
      </c>
      <c r="F353" s="5" t="s">
        <v>17</v>
      </c>
      <c r="G353" s="27">
        <v>10450.4</v>
      </c>
      <c r="H353" s="5" t="s">
        <v>17</v>
      </c>
      <c r="I353" s="5">
        <v>10464.440549999999</v>
      </c>
      <c r="J353" s="5">
        <v>10450.299999999999</v>
      </c>
      <c r="K353" s="10">
        <v>10450.42</v>
      </c>
      <c r="L353" s="5">
        <v>10450.42</v>
      </c>
      <c r="M353" s="5" t="s">
        <v>17</v>
      </c>
      <c r="N353" s="5" t="s">
        <v>17</v>
      </c>
      <c r="O353" s="7">
        <v>11280.180779999999</v>
      </c>
      <c r="P353" s="80">
        <v>10450.42</v>
      </c>
      <c r="Q353" s="28">
        <v>10450.42</v>
      </c>
      <c r="R353" s="39">
        <v>10450.42</v>
      </c>
      <c r="S353" s="79">
        <v>10486.5</v>
      </c>
      <c r="T353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10450.299999999999</v>
      </c>
      <c r="U353" s="5">
        <f>MATCH(SmallV[[#This Row],[Best]],SmallV[[#This Row],[AR-BC]:[V-H]],0)</f>
        <v>5</v>
      </c>
      <c r="V353" s="5" t="str">
        <f>INDEX(SmallV[[#Headers],[AR-BC]:[V-H]],SmallV[[#This Row],[Match]])</f>
        <v>C-H</v>
      </c>
      <c r="W353" s="5" t="s">
        <v>17</v>
      </c>
      <c r="X353" s="27">
        <v>1225</v>
      </c>
      <c r="Y353" s="5" t="s">
        <v>17</v>
      </c>
      <c r="Z353">
        <v>1082</v>
      </c>
      <c r="AA353" s="5">
        <v>72.510000000000005</v>
      </c>
      <c r="AB353" s="5" t="s">
        <v>17</v>
      </c>
      <c r="AC353" s="5">
        <v>426.3</v>
      </c>
      <c r="AD353" s="5" t="s">
        <v>17</v>
      </c>
      <c r="AE353" s="5" t="s">
        <v>17</v>
      </c>
      <c r="AF353" s="5" t="s">
        <v>17</v>
      </c>
      <c r="AG353" s="81">
        <v>1686.78</v>
      </c>
      <c r="AH353" s="28">
        <v>87.72</v>
      </c>
      <c r="AI353" s="38">
        <v>907.92</v>
      </c>
      <c r="AJ353" s="4">
        <v>17.460799999999999</v>
      </c>
      <c r="AK353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17.460799999999999</v>
      </c>
      <c r="AL353">
        <f>MATCH(SmallV[[#This Row],[t best]],SmallV[[#This Row],[t AR-BC]:[t V-H]],0)</f>
        <v>14</v>
      </c>
      <c r="AM353" t="str">
        <f>INDEX(SmallV[[#Headers],[t AR-BC]:[t V-H]],SmallV[[#This Row],[t Match]])</f>
        <v>t V-H</v>
      </c>
    </row>
    <row r="354" spans="1:39" ht="15" customHeight="1">
      <c r="A354" s="5" t="s">
        <v>55</v>
      </c>
      <c r="B354" s="5">
        <v>3</v>
      </c>
      <c r="C354" s="5">
        <v>35</v>
      </c>
      <c r="D354" s="5">
        <v>1</v>
      </c>
      <c r="E354" s="5">
        <v>3</v>
      </c>
      <c r="F354" s="5" t="s">
        <v>17</v>
      </c>
      <c r="G354" s="27">
        <v>12396</v>
      </c>
      <c r="H354" s="5" t="s">
        <v>17</v>
      </c>
      <c r="I354" s="5">
        <v>12439.39984</v>
      </c>
      <c r="J354" s="5">
        <v>12415</v>
      </c>
      <c r="K354" s="10">
        <v>12737.63</v>
      </c>
      <c r="L354" s="5">
        <v>12395.96</v>
      </c>
      <c r="M354" s="5" t="s">
        <v>17</v>
      </c>
      <c r="N354" s="5" t="s">
        <v>17</v>
      </c>
      <c r="O354" s="7">
        <v>13281.80805</v>
      </c>
      <c r="P354" s="80">
        <v>12395.96</v>
      </c>
      <c r="Q354" s="28">
        <v>12395.96</v>
      </c>
      <c r="R354" s="39">
        <v>12395.96</v>
      </c>
      <c r="S354" s="79">
        <v>12681</v>
      </c>
      <c r="T354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12395.96</v>
      </c>
      <c r="U354" s="5">
        <f>MATCH(SmallV[[#This Row],[Best]],SmallV[[#This Row],[AR-BC]:[V-H]],0)</f>
        <v>7</v>
      </c>
      <c r="V354" s="5" t="str">
        <f>INDEX(SmallV[[#Headers],[AR-BC]:[V-H]],SmallV[[#This Row],[Match]])</f>
        <v>D-BPC</v>
      </c>
      <c r="W354" s="5" t="s">
        <v>17</v>
      </c>
      <c r="X354" s="27">
        <v>3995</v>
      </c>
      <c r="Y354" s="5" t="s">
        <v>17</v>
      </c>
      <c r="Z354">
        <v>2123</v>
      </c>
      <c r="AA354" s="5">
        <v>107.22</v>
      </c>
      <c r="AB354" s="5" t="s">
        <v>17</v>
      </c>
      <c r="AC354" s="5">
        <v>2493.3000000000002</v>
      </c>
      <c r="AD354" s="5" t="s">
        <v>17</v>
      </c>
      <c r="AE354" s="5" t="s">
        <v>17</v>
      </c>
      <c r="AF354" s="5" t="s">
        <v>17</v>
      </c>
      <c r="AG354" s="81">
        <v>7200.39</v>
      </c>
      <c r="AH354" s="28">
        <v>118.31</v>
      </c>
      <c r="AI354" s="38">
        <v>2502.11</v>
      </c>
      <c r="AJ354" s="4">
        <v>26.915299999999998</v>
      </c>
      <c r="AK354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26.915299999999998</v>
      </c>
      <c r="AL354">
        <f>MATCH(SmallV[[#This Row],[t best]],SmallV[[#This Row],[t AR-BC]:[t V-H]],0)</f>
        <v>14</v>
      </c>
      <c r="AM354" t="str">
        <f>INDEX(SmallV[[#Headers],[t AR-BC]:[t V-H]],SmallV[[#This Row],[t Match]])</f>
        <v>t V-H</v>
      </c>
    </row>
    <row r="355" spans="1:39" ht="15" customHeight="1">
      <c r="A355" s="5" t="s">
        <v>55</v>
      </c>
      <c r="B355" s="5">
        <v>3</v>
      </c>
      <c r="C355" s="5">
        <v>35</v>
      </c>
      <c r="D355" s="5">
        <v>2</v>
      </c>
      <c r="E355" s="5">
        <v>3</v>
      </c>
      <c r="F355" s="5" t="s">
        <v>17</v>
      </c>
      <c r="G355" s="27">
        <v>11125.3</v>
      </c>
      <c r="H355" s="5" t="s">
        <v>17</v>
      </c>
      <c r="I355" s="5">
        <v>11311.33988</v>
      </c>
      <c r="J355" s="5">
        <v>11168.8</v>
      </c>
      <c r="K355" s="10">
        <v>11424.75</v>
      </c>
      <c r="L355" s="5">
        <v>11192.82</v>
      </c>
      <c r="M355" s="5" t="s">
        <v>17</v>
      </c>
      <c r="N355" s="5" t="s">
        <v>17</v>
      </c>
      <c r="O355" s="7">
        <v>12097.176800000001</v>
      </c>
      <c r="P355" s="80">
        <v>11125.27</v>
      </c>
      <c r="Q355" s="28">
        <v>11125.27</v>
      </c>
      <c r="R355" s="39">
        <v>11125.27</v>
      </c>
      <c r="S355" s="79">
        <v>11607.8</v>
      </c>
      <c r="T355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11125.27</v>
      </c>
      <c r="U355" s="5">
        <f>MATCH(SmallV[[#This Row],[Best]],SmallV[[#This Row],[AR-BC]:[V-H]],0)</f>
        <v>11</v>
      </c>
      <c r="V355" s="5" t="str">
        <f>INDEX(SmallV[[#Headers],[AR-BC]:[V-H]],SmallV[[#This Row],[Match]])</f>
        <v>M-BC</v>
      </c>
      <c r="W355" s="5" t="s">
        <v>17</v>
      </c>
      <c r="X355" s="27">
        <v>5813</v>
      </c>
      <c r="Y355" s="5" t="s">
        <v>17</v>
      </c>
      <c r="Z355">
        <v>1455</v>
      </c>
      <c r="AA355" s="5">
        <v>76.61</v>
      </c>
      <c r="AB355" s="5" t="s">
        <v>17</v>
      </c>
      <c r="AC355" s="5">
        <v>7201.2</v>
      </c>
      <c r="AD355" s="5" t="s">
        <v>17</v>
      </c>
      <c r="AE355" s="5" t="s">
        <v>17</v>
      </c>
      <c r="AF355" s="5" t="s">
        <v>17</v>
      </c>
      <c r="AG355" s="81">
        <v>1413.57</v>
      </c>
      <c r="AH355" s="28">
        <v>126.54</v>
      </c>
      <c r="AI355" s="38">
        <v>250.2</v>
      </c>
      <c r="AJ355" s="4">
        <v>23.933299999999999</v>
      </c>
      <c r="AK355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23.933299999999999</v>
      </c>
      <c r="AL355">
        <f>MATCH(SmallV[[#This Row],[t best]],SmallV[[#This Row],[t AR-BC]:[t V-H]],0)</f>
        <v>14</v>
      </c>
      <c r="AM355" t="str">
        <f>INDEX(SmallV[[#Headers],[t AR-BC]:[t V-H]],SmallV[[#This Row],[t Match]])</f>
        <v>t V-H</v>
      </c>
    </row>
    <row r="356" spans="1:39" ht="15" customHeight="1">
      <c r="A356" s="5" t="s">
        <v>55</v>
      </c>
      <c r="B356" s="5">
        <v>3</v>
      </c>
      <c r="C356" s="5">
        <v>35</v>
      </c>
      <c r="D356" s="5">
        <v>3</v>
      </c>
      <c r="E356" s="5">
        <v>3</v>
      </c>
      <c r="F356" s="5" t="s">
        <v>17</v>
      </c>
      <c r="G356" s="27">
        <v>14694.5</v>
      </c>
      <c r="H356" s="5" t="s">
        <v>17</v>
      </c>
      <c r="I356" s="5">
        <v>14696.359920000001</v>
      </c>
      <c r="J356" s="5">
        <v>14694.5</v>
      </c>
      <c r="K356" s="10">
        <v>15046.37</v>
      </c>
      <c r="L356" s="5">
        <v>14694.46</v>
      </c>
      <c r="M356" s="5" t="s">
        <v>17</v>
      </c>
      <c r="N356" s="5" t="s">
        <v>17</v>
      </c>
      <c r="O356" s="7">
        <v>15836.362850000001</v>
      </c>
      <c r="P356" s="69">
        <v>14694.46</v>
      </c>
      <c r="Q356" s="28">
        <v>14694.46</v>
      </c>
      <c r="R356" s="39">
        <v>14694.46</v>
      </c>
      <c r="S356" s="79">
        <v>15048.1</v>
      </c>
      <c r="T356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14694.46</v>
      </c>
      <c r="U356" s="5">
        <f>MATCH(SmallV[[#This Row],[Best]],SmallV[[#This Row],[AR-BC]:[V-H]],0)</f>
        <v>7</v>
      </c>
      <c r="V356" s="5" t="str">
        <f>INDEX(SmallV[[#Headers],[AR-BC]:[V-H]],SmallV[[#This Row],[Match]])</f>
        <v>D-BPC</v>
      </c>
      <c r="W356" s="5" t="s">
        <v>17</v>
      </c>
      <c r="X356" s="27">
        <v>1861</v>
      </c>
      <c r="Y356" s="5" t="s">
        <v>17</v>
      </c>
      <c r="Z356">
        <v>1351</v>
      </c>
      <c r="AA356" s="5">
        <v>78.53</v>
      </c>
      <c r="AB356" s="5" t="s">
        <v>17</v>
      </c>
      <c r="AC356" s="5">
        <v>539</v>
      </c>
      <c r="AD356" s="5" t="s">
        <v>17</v>
      </c>
      <c r="AE356" s="5" t="s">
        <v>17</v>
      </c>
      <c r="AF356" s="5" t="s">
        <v>17</v>
      </c>
      <c r="AG356" s="81">
        <v>511.59</v>
      </c>
      <c r="AH356" s="28">
        <v>123.93</v>
      </c>
      <c r="AI356" s="38">
        <v>996.02</v>
      </c>
      <c r="AJ356" s="4">
        <v>22.776</v>
      </c>
      <c r="AK356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22.776</v>
      </c>
      <c r="AL356">
        <f>MATCH(SmallV[[#This Row],[t best]],SmallV[[#This Row],[t AR-BC]:[t V-H]],0)</f>
        <v>14</v>
      </c>
      <c r="AM356" t="str">
        <f>INDEX(SmallV[[#Headers],[t AR-BC]:[t V-H]],SmallV[[#This Row],[t Match]])</f>
        <v>t V-H</v>
      </c>
    </row>
    <row r="357" spans="1:39" ht="15" customHeight="1">
      <c r="A357" s="5" t="s">
        <v>55</v>
      </c>
      <c r="B357" s="5">
        <v>3</v>
      </c>
      <c r="C357" s="5">
        <v>35</v>
      </c>
      <c r="D357" s="5">
        <v>4</v>
      </c>
      <c r="E357" s="5">
        <v>3</v>
      </c>
      <c r="F357" s="5" t="s">
        <v>17</v>
      </c>
      <c r="G357" s="27">
        <v>11092.9</v>
      </c>
      <c r="H357" s="5" t="s">
        <v>17</v>
      </c>
      <c r="I357" s="5">
        <v>11092.88039</v>
      </c>
      <c r="J357" s="5">
        <v>11168.5</v>
      </c>
      <c r="K357" s="10">
        <v>11093.08</v>
      </c>
      <c r="L357" s="5">
        <v>11092.88</v>
      </c>
      <c r="M357" s="5" t="s">
        <v>17</v>
      </c>
      <c r="N357" s="5" t="s">
        <v>17</v>
      </c>
      <c r="O357" s="7">
        <v>12250.11867</v>
      </c>
      <c r="P357" s="69">
        <v>11092.88</v>
      </c>
      <c r="Q357" s="28">
        <v>11093.08</v>
      </c>
      <c r="R357" s="39">
        <v>11092.88</v>
      </c>
      <c r="S357" s="79">
        <v>11092.9</v>
      </c>
      <c r="T357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11092.88</v>
      </c>
      <c r="U357" s="5">
        <f>MATCH(SmallV[[#This Row],[Best]],SmallV[[#This Row],[AR-BC]:[V-H]],0)</f>
        <v>7</v>
      </c>
      <c r="V357" s="5" t="str">
        <f>INDEX(SmallV[[#Headers],[AR-BC]:[V-H]],SmallV[[#This Row],[Match]])</f>
        <v>D-BPC</v>
      </c>
      <c r="W357" s="5" t="s">
        <v>17</v>
      </c>
      <c r="X357" s="27">
        <v>3071</v>
      </c>
      <c r="Y357" s="5" t="s">
        <v>17</v>
      </c>
      <c r="Z357">
        <v>1128</v>
      </c>
      <c r="AA357" s="5">
        <v>118.2</v>
      </c>
      <c r="AB357" s="5" t="s">
        <v>17</v>
      </c>
      <c r="AC357" s="5">
        <v>6912.4</v>
      </c>
      <c r="AD357" s="5" t="s">
        <v>17</v>
      </c>
      <c r="AE357" s="5" t="s">
        <v>17</v>
      </c>
      <c r="AF357" s="5" t="s">
        <v>17</v>
      </c>
      <c r="AG357" s="81">
        <v>7200.77</v>
      </c>
      <c r="AH357" s="28">
        <v>124.08</v>
      </c>
      <c r="AI357" s="38">
        <v>744.19</v>
      </c>
      <c r="AJ357" s="4">
        <v>22.133800000000001</v>
      </c>
      <c r="AK357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22.133800000000001</v>
      </c>
      <c r="AL357">
        <f>MATCH(SmallV[[#This Row],[t best]],SmallV[[#This Row],[t AR-BC]:[t V-H]],0)</f>
        <v>14</v>
      </c>
      <c r="AM357" t="str">
        <f>INDEX(SmallV[[#Headers],[t AR-BC]:[t V-H]],SmallV[[#This Row],[t Match]])</f>
        <v>t V-H</v>
      </c>
    </row>
    <row r="358" spans="1:39" ht="15" customHeight="1">
      <c r="A358" s="5" t="s">
        <v>55</v>
      </c>
      <c r="B358" s="5">
        <v>3</v>
      </c>
      <c r="C358" s="5">
        <v>35</v>
      </c>
      <c r="D358" s="5">
        <v>5</v>
      </c>
      <c r="E358" s="5">
        <v>3</v>
      </c>
      <c r="F358" s="5" t="s">
        <v>17</v>
      </c>
      <c r="G358" s="27">
        <v>11568.3</v>
      </c>
      <c r="H358" s="5" t="s">
        <v>17</v>
      </c>
      <c r="I358" s="5">
        <v>11568.340550000001</v>
      </c>
      <c r="J358" s="5">
        <v>11576.3</v>
      </c>
      <c r="K358" s="10">
        <v>11686.42</v>
      </c>
      <c r="L358" s="5">
        <v>11569.22</v>
      </c>
      <c r="M358" s="5" t="s">
        <v>17</v>
      </c>
      <c r="N358" s="5" t="s">
        <v>17</v>
      </c>
      <c r="O358" s="7">
        <v>12388.16086</v>
      </c>
      <c r="P358" s="69">
        <v>11568.34</v>
      </c>
      <c r="Q358" s="28">
        <v>11569.22</v>
      </c>
      <c r="R358" s="39">
        <v>11568.34</v>
      </c>
      <c r="S358" s="79">
        <v>11700.2</v>
      </c>
      <c r="T358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11568.3</v>
      </c>
      <c r="U358" s="5">
        <f>MATCH(SmallV[[#This Row],[Best]],SmallV[[#This Row],[AR-BC]:[V-H]],0)</f>
        <v>2</v>
      </c>
      <c r="V358" s="5" t="str">
        <f>INDEX(SmallV[[#Headers],[AR-BC]:[V-H]],SmallV[[#This Row],[Match]])</f>
        <v>CL-BC</v>
      </c>
      <c r="W358" s="5" t="s">
        <v>17</v>
      </c>
      <c r="X358" s="27">
        <v>4939</v>
      </c>
      <c r="Y358" s="5" t="s">
        <v>17</v>
      </c>
      <c r="Z358">
        <v>1197</v>
      </c>
      <c r="AA358" s="5">
        <v>104.48</v>
      </c>
      <c r="AB358" s="5" t="s">
        <v>17</v>
      </c>
      <c r="AC358" s="5">
        <v>7201.5</v>
      </c>
      <c r="AD358" s="5" t="s">
        <v>17</v>
      </c>
      <c r="AE358" s="5" t="s">
        <v>17</v>
      </c>
      <c r="AF358" s="5" t="s">
        <v>17</v>
      </c>
      <c r="AG358" s="81">
        <v>6945.35</v>
      </c>
      <c r="AH358" s="28">
        <v>125.8</v>
      </c>
      <c r="AI358" s="38">
        <v>1672.27</v>
      </c>
      <c r="AJ358" s="4">
        <v>21.824200000000001</v>
      </c>
      <c r="AK358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21.824200000000001</v>
      </c>
      <c r="AL358">
        <f>MATCH(SmallV[[#This Row],[t best]],SmallV[[#This Row],[t AR-BC]:[t V-H]],0)</f>
        <v>14</v>
      </c>
      <c r="AM358" t="str">
        <f>INDEX(SmallV[[#Headers],[t AR-BC]:[t V-H]],SmallV[[#This Row],[t Match]])</f>
        <v>t V-H</v>
      </c>
    </row>
    <row r="359" spans="1:39" ht="15" customHeight="1">
      <c r="A359" s="5" t="s">
        <v>55</v>
      </c>
      <c r="B359" s="5">
        <v>3</v>
      </c>
      <c r="C359" s="5">
        <v>40</v>
      </c>
      <c r="D359" s="5">
        <v>1</v>
      </c>
      <c r="E359" s="5">
        <v>3</v>
      </c>
      <c r="F359" s="5" t="s">
        <v>17</v>
      </c>
      <c r="G359" s="27">
        <v>14242</v>
      </c>
      <c r="H359" s="5" t="s">
        <v>17</v>
      </c>
      <c r="I359" s="5">
        <v>14230.320659999999</v>
      </c>
      <c r="J359" s="5">
        <v>14228.7</v>
      </c>
      <c r="K359" s="10">
        <v>14558.72</v>
      </c>
      <c r="L359" s="5">
        <v>14224.12</v>
      </c>
      <c r="M359" s="5" t="s">
        <v>17</v>
      </c>
      <c r="N359" s="5" t="s">
        <v>17</v>
      </c>
      <c r="O359" s="7">
        <v>15340.284529999999</v>
      </c>
      <c r="P359" s="80">
        <v>14230.32</v>
      </c>
      <c r="Q359" s="28">
        <v>14224.12</v>
      </c>
      <c r="R359" s="39">
        <v>14224.12</v>
      </c>
      <c r="S359" s="79">
        <v>14225.3</v>
      </c>
      <c r="T359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14224.12</v>
      </c>
      <c r="U359" s="5">
        <f>MATCH(SmallV[[#This Row],[Best]],SmallV[[#This Row],[AR-BC]:[V-H]],0)</f>
        <v>7</v>
      </c>
      <c r="V359" s="5" t="str">
        <f>INDEX(SmallV[[#Headers],[AR-BC]:[V-H]],SmallV[[#This Row],[Match]])</f>
        <v>D-BPC</v>
      </c>
      <c r="W359" s="5" t="s">
        <v>17</v>
      </c>
      <c r="X359" s="27">
        <v>7223</v>
      </c>
      <c r="Y359" s="5" t="s">
        <v>17</v>
      </c>
      <c r="Z359">
        <v>1914</v>
      </c>
      <c r="AA359" s="5">
        <v>109.59</v>
      </c>
      <c r="AB359" s="5" t="s">
        <v>17</v>
      </c>
      <c r="AC359" s="5">
        <v>7201.6</v>
      </c>
      <c r="AD359" s="5" t="s">
        <v>17</v>
      </c>
      <c r="AE359" s="5" t="s">
        <v>17</v>
      </c>
      <c r="AF359" s="5" t="s">
        <v>17</v>
      </c>
      <c r="AG359" s="81">
        <v>7201.95</v>
      </c>
      <c r="AH359" s="28">
        <v>182.56</v>
      </c>
      <c r="AI359" s="38">
        <v>6673.61</v>
      </c>
      <c r="AJ359" s="4">
        <v>27.366700000000002</v>
      </c>
      <c r="AK359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27.366700000000002</v>
      </c>
      <c r="AL359">
        <f>MATCH(SmallV[[#This Row],[t best]],SmallV[[#This Row],[t AR-BC]:[t V-H]],0)</f>
        <v>14</v>
      </c>
      <c r="AM359" t="str">
        <f>INDEX(SmallV[[#Headers],[t AR-BC]:[t V-H]],SmallV[[#This Row],[t Match]])</f>
        <v>t V-H</v>
      </c>
    </row>
    <row r="360" spans="1:39" ht="15" customHeight="1">
      <c r="A360" s="5" t="s">
        <v>55</v>
      </c>
      <c r="B360" s="5">
        <v>3</v>
      </c>
      <c r="C360" s="5">
        <v>40</v>
      </c>
      <c r="D360" s="5">
        <v>2</v>
      </c>
      <c r="E360" s="5">
        <v>3</v>
      </c>
      <c r="F360" s="5" t="s">
        <v>17</v>
      </c>
      <c r="G360" s="27">
        <v>12015.6</v>
      </c>
      <c r="H360" s="5" t="s">
        <v>17</v>
      </c>
      <c r="I360" s="5">
        <v>12327.02016</v>
      </c>
      <c r="J360" s="5">
        <v>12118.6</v>
      </c>
      <c r="K360" s="10">
        <v>12623.74</v>
      </c>
      <c r="L360" s="5">
        <v>15526.72</v>
      </c>
      <c r="M360" s="5" t="s">
        <v>17</v>
      </c>
      <c r="N360" s="5" t="s">
        <v>17</v>
      </c>
      <c r="O360" s="7">
        <v>12884.66762</v>
      </c>
      <c r="P360" s="69">
        <v>12015.62</v>
      </c>
      <c r="Q360" s="28">
        <v>12015.62</v>
      </c>
      <c r="R360" s="39">
        <v>12015.62</v>
      </c>
      <c r="S360" s="79">
        <v>12154</v>
      </c>
      <c r="T360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12015.6</v>
      </c>
      <c r="U360" s="5">
        <f>MATCH(SmallV[[#This Row],[Best]],SmallV[[#This Row],[AR-BC]:[V-H]],0)</f>
        <v>2</v>
      </c>
      <c r="V360" s="5" t="str">
        <f>INDEX(SmallV[[#Headers],[AR-BC]:[V-H]],SmallV[[#This Row],[Match]])</f>
        <v>CL-BC</v>
      </c>
      <c r="W360" s="5" t="s">
        <v>17</v>
      </c>
      <c r="X360" s="27">
        <v>7222</v>
      </c>
      <c r="Y360" s="5" t="s">
        <v>17</v>
      </c>
      <c r="Z360">
        <v>2342</v>
      </c>
      <c r="AA360" s="5">
        <v>154.58000000000001</v>
      </c>
      <c r="AB360" s="5" t="s">
        <v>17</v>
      </c>
      <c r="AC360" s="5">
        <v>7200.7</v>
      </c>
      <c r="AD360" s="5" t="s">
        <v>17</v>
      </c>
      <c r="AE360" s="5" t="s">
        <v>17</v>
      </c>
      <c r="AF360" s="5" t="s">
        <v>17</v>
      </c>
      <c r="AG360" s="81">
        <v>7200.66</v>
      </c>
      <c r="AH360" s="28">
        <v>171.73</v>
      </c>
      <c r="AI360" s="38">
        <v>1914.66</v>
      </c>
      <c r="AJ360" s="4">
        <v>26.186599999999999</v>
      </c>
      <c r="AK360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26.186599999999999</v>
      </c>
      <c r="AL360">
        <f>MATCH(SmallV[[#This Row],[t best]],SmallV[[#This Row],[t AR-BC]:[t V-H]],0)</f>
        <v>14</v>
      </c>
      <c r="AM360" t="str">
        <f>INDEX(SmallV[[#Headers],[t AR-BC]:[t V-H]],SmallV[[#This Row],[t Match]])</f>
        <v>t V-H</v>
      </c>
    </row>
    <row r="361" spans="1:39" ht="15" customHeight="1">
      <c r="A361" s="5" t="s">
        <v>55</v>
      </c>
      <c r="B361" s="5">
        <v>3</v>
      </c>
      <c r="C361" s="5">
        <v>40</v>
      </c>
      <c r="D361" s="5">
        <v>3</v>
      </c>
      <c r="E361" s="5">
        <v>3</v>
      </c>
      <c r="F361" s="5" t="s">
        <v>17</v>
      </c>
      <c r="G361" s="27">
        <v>14040.4</v>
      </c>
      <c r="H361" s="5" t="s">
        <v>17</v>
      </c>
      <c r="I361" s="5">
        <v>14053.459800000001</v>
      </c>
      <c r="J361" s="5">
        <v>14040.1</v>
      </c>
      <c r="K361" s="10">
        <v>14287.99</v>
      </c>
      <c r="L361" s="5">
        <v>14040.36</v>
      </c>
      <c r="M361" s="5" t="s">
        <v>17</v>
      </c>
      <c r="N361" s="5" t="s">
        <v>17</v>
      </c>
      <c r="O361" s="7">
        <v>15019.87191</v>
      </c>
      <c r="P361" s="69">
        <v>14040.36</v>
      </c>
      <c r="Q361" s="28">
        <v>14040.36</v>
      </c>
      <c r="R361" s="39">
        <v>14040.36</v>
      </c>
      <c r="S361" s="79">
        <v>14311.5</v>
      </c>
      <c r="T361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14040.1</v>
      </c>
      <c r="U361" s="5">
        <f>MATCH(SmallV[[#This Row],[Best]],SmallV[[#This Row],[AR-BC]:[V-H]],0)</f>
        <v>5</v>
      </c>
      <c r="V361" s="5" t="str">
        <f>INDEX(SmallV[[#Headers],[AR-BC]:[V-H]],SmallV[[#This Row],[Match]])</f>
        <v>C-H</v>
      </c>
      <c r="W361" s="5" t="s">
        <v>17</v>
      </c>
      <c r="X361" s="27">
        <v>1618</v>
      </c>
      <c r="Y361" s="5" t="s">
        <v>17</v>
      </c>
      <c r="Z361">
        <v>1632</v>
      </c>
      <c r="AA361" s="5">
        <v>139.97</v>
      </c>
      <c r="AB361" s="5" t="s">
        <v>17</v>
      </c>
      <c r="AC361" s="5">
        <v>769</v>
      </c>
      <c r="AD361" s="5" t="s">
        <v>17</v>
      </c>
      <c r="AE361" s="5" t="s">
        <v>17</v>
      </c>
      <c r="AF361" s="5" t="s">
        <v>17</v>
      </c>
      <c r="AG361" s="81">
        <v>181.11</v>
      </c>
      <c r="AH361" s="28">
        <v>153.32</v>
      </c>
      <c r="AI361" s="38">
        <v>553.37</v>
      </c>
      <c r="AJ361" s="4">
        <v>31.791499999999999</v>
      </c>
      <c r="AK361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31.791499999999999</v>
      </c>
      <c r="AL361">
        <f>MATCH(SmallV[[#This Row],[t best]],SmallV[[#This Row],[t AR-BC]:[t V-H]],0)</f>
        <v>14</v>
      </c>
      <c r="AM361" t="str">
        <f>INDEX(SmallV[[#Headers],[t AR-BC]:[t V-H]],SmallV[[#This Row],[t Match]])</f>
        <v>t V-H</v>
      </c>
    </row>
    <row r="362" spans="1:39" ht="15" customHeight="1">
      <c r="A362" s="5" t="s">
        <v>55</v>
      </c>
      <c r="B362" s="5">
        <v>3</v>
      </c>
      <c r="C362" s="5">
        <v>40</v>
      </c>
      <c r="D362" s="5">
        <v>4</v>
      </c>
      <c r="E362" s="5">
        <v>3</v>
      </c>
      <c r="F362" s="5" t="s">
        <v>17</v>
      </c>
      <c r="G362" s="27">
        <v>11849</v>
      </c>
      <c r="H362" s="5" t="s">
        <v>17</v>
      </c>
      <c r="I362" s="5">
        <v>11863.0607</v>
      </c>
      <c r="J362" s="5">
        <v>11863.1</v>
      </c>
      <c r="K362" s="10">
        <v>12287.11</v>
      </c>
      <c r="L362" s="5">
        <v>11848.98</v>
      </c>
      <c r="M362" s="5" t="s">
        <v>17</v>
      </c>
      <c r="N362" s="5" t="s">
        <v>17</v>
      </c>
      <c r="O362" s="7">
        <v>12822.507970000001</v>
      </c>
      <c r="P362" s="69">
        <v>11848.98</v>
      </c>
      <c r="Q362" s="28">
        <v>11848.98</v>
      </c>
      <c r="R362" s="39">
        <v>11848.98</v>
      </c>
      <c r="S362" s="79">
        <v>11973.7</v>
      </c>
      <c r="T362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11848.98</v>
      </c>
      <c r="U362" s="5">
        <f>MATCH(SmallV[[#This Row],[Best]],SmallV[[#This Row],[AR-BC]:[V-H]],0)</f>
        <v>7</v>
      </c>
      <c r="V362" s="5" t="str">
        <f>INDEX(SmallV[[#Headers],[AR-BC]:[V-H]],SmallV[[#This Row],[Match]])</f>
        <v>D-BPC</v>
      </c>
      <c r="W362" s="5" t="s">
        <v>17</v>
      </c>
      <c r="X362" s="27">
        <v>1208</v>
      </c>
      <c r="Y362" s="5" t="s">
        <v>17</v>
      </c>
      <c r="Z362">
        <v>1985</v>
      </c>
      <c r="AA362" s="5">
        <v>136.38</v>
      </c>
      <c r="AB362" s="5" t="s">
        <v>17</v>
      </c>
      <c r="AC362" s="5">
        <v>343.4</v>
      </c>
      <c r="AD362" s="5" t="s">
        <v>17</v>
      </c>
      <c r="AE362" s="5" t="s">
        <v>17</v>
      </c>
      <c r="AF362" s="5" t="s">
        <v>17</v>
      </c>
      <c r="AG362" s="81">
        <v>346.92</v>
      </c>
      <c r="AH362" s="28">
        <v>160.86000000000001</v>
      </c>
      <c r="AI362" s="38">
        <v>716.72</v>
      </c>
      <c r="AJ362" s="4">
        <v>21.601299999999998</v>
      </c>
      <c r="AK362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21.601299999999998</v>
      </c>
      <c r="AL362">
        <f>MATCH(SmallV[[#This Row],[t best]],SmallV[[#This Row],[t AR-BC]:[t V-H]],0)</f>
        <v>14</v>
      </c>
      <c r="AM362" t="str">
        <f>INDEX(SmallV[[#Headers],[t AR-BC]:[t V-H]],SmallV[[#This Row],[t Match]])</f>
        <v>t V-H</v>
      </c>
    </row>
    <row r="363" spans="1:39" ht="15" customHeight="1">
      <c r="A363" s="5" t="s">
        <v>55</v>
      </c>
      <c r="B363" s="5">
        <v>3</v>
      </c>
      <c r="C363" s="5">
        <v>40</v>
      </c>
      <c r="D363" s="5">
        <v>5</v>
      </c>
      <c r="E363" s="5">
        <v>3</v>
      </c>
      <c r="F363" s="5" t="s">
        <v>17</v>
      </c>
      <c r="G363" s="27">
        <v>14027.4</v>
      </c>
      <c r="H363" s="5" t="s">
        <v>17</v>
      </c>
      <c r="I363" s="5">
        <v>13892.139800000001</v>
      </c>
      <c r="J363" s="5">
        <v>13878.6</v>
      </c>
      <c r="K363" s="10">
        <v>14060.14</v>
      </c>
      <c r="L363" s="5">
        <v>17782.419999999998</v>
      </c>
      <c r="M363" s="5" t="s">
        <v>17</v>
      </c>
      <c r="N363" s="5" t="s">
        <v>17</v>
      </c>
      <c r="O363" s="7">
        <v>14498.50992</v>
      </c>
      <c r="P363" s="69">
        <v>13858.9</v>
      </c>
      <c r="Q363" s="28">
        <v>13891.49</v>
      </c>
      <c r="R363" s="39">
        <v>13835.14</v>
      </c>
      <c r="S363" s="79">
        <v>13891.5</v>
      </c>
      <c r="T363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13835.14</v>
      </c>
      <c r="U363" s="5">
        <f>MATCH(SmallV[[#This Row],[Best]],SmallV[[#This Row],[AR-BC]:[V-H]],0)</f>
        <v>13</v>
      </c>
      <c r="V363" s="5" t="str">
        <f>INDEX(SmallV[[#Headers],[AR-BC]:[V-H]],SmallV[[#This Row],[Match]])</f>
        <v>G-BC</v>
      </c>
      <c r="W363" s="5" t="s">
        <v>17</v>
      </c>
      <c r="X363" s="27">
        <v>7221</v>
      </c>
      <c r="Y363" s="5" t="s">
        <v>17</v>
      </c>
      <c r="Z363">
        <v>2763</v>
      </c>
      <c r="AA363" s="5">
        <v>143.96</v>
      </c>
      <c r="AB363" s="5" t="s">
        <v>17</v>
      </c>
      <c r="AC363" s="5">
        <v>7201.3</v>
      </c>
      <c r="AD363" s="5" t="s">
        <v>17</v>
      </c>
      <c r="AE363" s="5" t="s">
        <v>17</v>
      </c>
      <c r="AF363" s="5" t="s">
        <v>17</v>
      </c>
      <c r="AG363" s="81">
        <v>7200.18</v>
      </c>
      <c r="AH363" s="28">
        <v>183.29</v>
      </c>
      <c r="AI363" s="38">
        <v>1216.1600000000001</v>
      </c>
      <c r="AJ363" s="4">
        <v>24.105799999999999</v>
      </c>
      <c r="AK363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24.105799999999999</v>
      </c>
      <c r="AL363">
        <f>MATCH(SmallV[[#This Row],[t best]],SmallV[[#This Row],[t AR-BC]:[t V-H]],0)</f>
        <v>14</v>
      </c>
      <c r="AM363" t="str">
        <f>INDEX(SmallV[[#Headers],[t AR-BC]:[t V-H]],SmallV[[#This Row],[t Match]])</f>
        <v>t V-H</v>
      </c>
    </row>
    <row r="364" spans="1:39" ht="15" customHeight="1">
      <c r="A364" s="5" t="s">
        <v>55</v>
      </c>
      <c r="B364" s="5">
        <v>3</v>
      </c>
      <c r="C364" s="5">
        <v>45</v>
      </c>
      <c r="D364" s="5">
        <v>1</v>
      </c>
      <c r="E364" s="5">
        <v>3</v>
      </c>
      <c r="F364" s="5" t="s">
        <v>17</v>
      </c>
      <c r="G364" s="27">
        <v>14916.2</v>
      </c>
      <c r="H364" s="5" t="s">
        <v>17</v>
      </c>
      <c r="I364" s="5">
        <v>14795.960080000001</v>
      </c>
      <c r="J364" s="5">
        <v>14771</v>
      </c>
      <c r="K364" s="10">
        <v>15046.42</v>
      </c>
      <c r="L364" s="5">
        <v>18092.29</v>
      </c>
      <c r="M364" s="5" t="s">
        <v>17</v>
      </c>
      <c r="N364" s="5" t="s">
        <v>17</v>
      </c>
      <c r="O364" s="7">
        <v>15603.980589999999</v>
      </c>
      <c r="P364" s="80">
        <v>14770.98</v>
      </c>
      <c r="Q364" s="28">
        <v>14770.98</v>
      </c>
      <c r="R364" s="39">
        <v>14770.98</v>
      </c>
      <c r="S364" s="79">
        <v>15262.1</v>
      </c>
      <c r="T364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14770.98</v>
      </c>
      <c r="U364" s="5">
        <f>MATCH(SmallV[[#This Row],[Best]],SmallV[[#This Row],[AR-BC]:[V-H]],0)</f>
        <v>11</v>
      </c>
      <c r="V364" s="5" t="str">
        <f>INDEX(SmallV[[#Headers],[AR-BC]:[V-H]],SmallV[[#This Row],[Match]])</f>
        <v>M-BC</v>
      </c>
      <c r="W364" s="5" t="s">
        <v>17</v>
      </c>
      <c r="X364" s="27">
        <v>7243</v>
      </c>
      <c r="Y364" s="5" t="s">
        <v>17</v>
      </c>
      <c r="Z364">
        <v>1569</v>
      </c>
      <c r="AA364" s="5">
        <v>172.08</v>
      </c>
      <c r="AB364" s="5" t="s">
        <v>17</v>
      </c>
      <c r="AC364" s="5">
        <v>7201.6</v>
      </c>
      <c r="AD364" s="5" t="s">
        <v>17</v>
      </c>
      <c r="AE364" s="5" t="s">
        <v>17</v>
      </c>
      <c r="AF364" s="5" t="s">
        <v>17</v>
      </c>
      <c r="AG364" s="81">
        <v>6645.95</v>
      </c>
      <c r="AH364" s="28">
        <v>308.58999999999997</v>
      </c>
      <c r="AI364" s="38">
        <v>2873.17</v>
      </c>
      <c r="AJ364" s="4">
        <v>31.703199999999999</v>
      </c>
      <c r="AK364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31.703199999999999</v>
      </c>
      <c r="AL364">
        <f>MATCH(SmallV[[#This Row],[t best]],SmallV[[#This Row],[t AR-BC]:[t V-H]],0)</f>
        <v>14</v>
      </c>
      <c r="AM364" t="str">
        <f>INDEX(SmallV[[#Headers],[t AR-BC]:[t V-H]],SmallV[[#This Row],[t Match]])</f>
        <v>t V-H</v>
      </c>
    </row>
    <row r="365" spans="1:39" ht="15" customHeight="1">
      <c r="A365" s="5" t="s">
        <v>55</v>
      </c>
      <c r="B365" s="5">
        <v>3</v>
      </c>
      <c r="C365" s="5">
        <v>45</v>
      </c>
      <c r="D365" s="5">
        <v>2</v>
      </c>
      <c r="E365" s="5">
        <v>3</v>
      </c>
      <c r="F365" s="5" t="s">
        <v>17</v>
      </c>
      <c r="G365" s="27">
        <v>14565.7</v>
      </c>
      <c r="H365" s="5" t="s">
        <v>17</v>
      </c>
      <c r="I365" s="5">
        <v>14216.0807</v>
      </c>
      <c r="J365" s="5">
        <v>14211</v>
      </c>
      <c r="K365" s="10">
        <v>14295.92</v>
      </c>
      <c r="L365" s="5">
        <v>14215</v>
      </c>
      <c r="M365" s="5" t="s">
        <v>17</v>
      </c>
      <c r="N365" s="5" t="s">
        <v>17</v>
      </c>
      <c r="O365" s="7">
        <v>15490.760390000001</v>
      </c>
      <c r="P365" s="80">
        <v>14211</v>
      </c>
      <c r="Q365" s="28">
        <v>14211</v>
      </c>
      <c r="R365" s="39">
        <v>14269.72</v>
      </c>
      <c r="S365" s="79">
        <v>14533.5</v>
      </c>
      <c r="T365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14211</v>
      </c>
      <c r="U365" s="5">
        <f>MATCH(SmallV[[#This Row],[Best]],SmallV[[#This Row],[AR-BC]:[V-H]],0)</f>
        <v>5</v>
      </c>
      <c r="V365" s="5" t="str">
        <f>INDEX(SmallV[[#Headers],[AR-BC]:[V-H]],SmallV[[#This Row],[Match]])</f>
        <v>C-H</v>
      </c>
      <c r="W365" s="5" t="s">
        <v>17</v>
      </c>
      <c r="X365" s="27">
        <v>7228</v>
      </c>
      <c r="Y365" s="5" t="s">
        <v>17</v>
      </c>
      <c r="Z365">
        <v>3500</v>
      </c>
      <c r="AA365" s="5">
        <v>168.15</v>
      </c>
      <c r="AB365" s="5" t="s">
        <v>17</v>
      </c>
      <c r="AC365" s="5">
        <v>7201.4</v>
      </c>
      <c r="AD365" s="5" t="s">
        <v>17</v>
      </c>
      <c r="AE365" s="5" t="s">
        <v>17</v>
      </c>
      <c r="AF365" s="5" t="s">
        <v>17</v>
      </c>
      <c r="AG365" s="81">
        <v>7200.39</v>
      </c>
      <c r="AH365" s="28">
        <v>275.98</v>
      </c>
      <c r="AI365" s="38">
        <v>7200</v>
      </c>
      <c r="AJ365" s="4">
        <v>29.492599999999999</v>
      </c>
      <c r="AK365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29.492599999999999</v>
      </c>
      <c r="AL365">
        <f>MATCH(SmallV[[#This Row],[t best]],SmallV[[#This Row],[t AR-BC]:[t V-H]],0)</f>
        <v>14</v>
      </c>
      <c r="AM365" t="str">
        <f>INDEX(SmallV[[#Headers],[t AR-BC]:[t V-H]],SmallV[[#This Row],[t Match]])</f>
        <v>t V-H</v>
      </c>
    </row>
    <row r="366" spans="1:39" ht="15" customHeight="1">
      <c r="A366" s="5" t="s">
        <v>55</v>
      </c>
      <c r="B366" s="5">
        <v>3</v>
      </c>
      <c r="C366" s="5">
        <v>45</v>
      </c>
      <c r="D366" s="5">
        <v>3</v>
      </c>
      <c r="E366" s="5">
        <v>3</v>
      </c>
      <c r="F366" s="5" t="s">
        <v>17</v>
      </c>
      <c r="G366" s="27">
        <v>15170</v>
      </c>
      <c r="H366" s="5" t="s">
        <v>17</v>
      </c>
      <c r="I366" s="5">
        <v>15223.37996</v>
      </c>
      <c r="J366" s="5">
        <v>15170</v>
      </c>
      <c r="K366" s="10">
        <v>15169.96</v>
      </c>
      <c r="L366" s="5">
        <v>15169.96</v>
      </c>
      <c r="M366" s="5" t="s">
        <v>17</v>
      </c>
      <c r="N366" s="5" t="s">
        <v>17</v>
      </c>
      <c r="O366" s="7">
        <v>15909.11434</v>
      </c>
      <c r="P366" s="80">
        <v>15169.96</v>
      </c>
      <c r="Q366" s="28">
        <v>15169.96</v>
      </c>
      <c r="R366" s="39">
        <v>15169.96</v>
      </c>
      <c r="S366" s="79">
        <v>15170</v>
      </c>
      <c r="T366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15169.96</v>
      </c>
      <c r="U366" s="5">
        <f>MATCH(SmallV[[#This Row],[Best]],SmallV[[#This Row],[AR-BC]:[V-H]],0)</f>
        <v>6</v>
      </c>
      <c r="V366" s="5" t="str">
        <f>INDEX(SmallV[[#Headers],[AR-BC]:[V-H]],SmallV[[#This Row],[Match]])</f>
        <v>Al-H</v>
      </c>
      <c r="W366" s="5" t="s">
        <v>17</v>
      </c>
      <c r="X366" s="27">
        <v>378</v>
      </c>
      <c r="Y366" s="5" t="s">
        <v>17</v>
      </c>
      <c r="Z366">
        <v>1998</v>
      </c>
      <c r="AA366" s="5">
        <v>205.18</v>
      </c>
      <c r="AB366" s="5" t="s">
        <v>17</v>
      </c>
      <c r="AC366" s="5">
        <v>6295</v>
      </c>
      <c r="AD366" s="5" t="s">
        <v>17</v>
      </c>
      <c r="AE366" s="5" t="s">
        <v>17</v>
      </c>
      <c r="AF366" s="5" t="s">
        <v>17</v>
      </c>
      <c r="AG366" s="81">
        <v>277.14</v>
      </c>
      <c r="AH366" s="28">
        <v>213.02</v>
      </c>
      <c r="AI366" s="38">
        <v>210.19</v>
      </c>
      <c r="AJ366" s="4">
        <v>25.670100000000001</v>
      </c>
      <c r="AK366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25.670100000000001</v>
      </c>
      <c r="AL366">
        <f>MATCH(SmallV[[#This Row],[t best]],SmallV[[#This Row],[t AR-BC]:[t V-H]],0)</f>
        <v>14</v>
      </c>
      <c r="AM366" t="str">
        <f>INDEX(SmallV[[#Headers],[t AR-BC]:[t V-H]],SmallV[[#This Row],[t Match]])</f>
        <v>t V-H</v>
      </c>
    </row>
    <row r="367" spans="1:39" ht="15" customHeight="1">
      <c r="A367" s="5" t="s">
        <v>55</v>
      </c>
      <c r="B367" s="5">
        <v>3</v>
      </c>
      <c r="C367" s="5">
        <v>45</v>
      </c>
      <c r="D367" s="5">
        <v>4</v>
      </c>
      <c r="E367" s="5">
        <v>3</v>
      </c>
      <c r="F367" s="5" t="s">
        <v>17</v>
      </c>
      <c r="G367" s="27">
        <v>14596.5</v>
      </c>
      <c r="H367" s="5" t="s">
        <v>17</v>
      </c>
      <c r="I367" s="5">
        <v>14724.360199999999</v>
      </c>
      <c r="J367" s="5">
        <v>14476.5</v>
      </c>
      <c r="K367" s="10">
        <v>15034.78</v>
      </c>
      <c r="L367" s="5">
        <v>14476.74</v>
      </c>
      <c r="M367" s="5" t="s">
        <v>17</v>
      </c>
      <c r="N367" s="5" t="s">
        <v>17</v>
      </c>
      <c r="O367" s="7">
        <v>15879.971519999999</v>
      </c>
      <c r="P367" s="80">
        <v>14495.02</v>
      </c>
      <c r="Q367" s="28">
        <v>14510.08</v>
      </c>
      <c r="R367" s="39">
        <v>14503.34</v>
      </c>
      <c r="S367" s="79">
        <v>15001.5</v>
      </c>
      <c r="T367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14476.5</v>
      </c>
      <c r="U367" s="5">
        <f>MATCH(SmallV[[#This Row],[Best]],SmallV[[#This Row],[AR-BC]:[V-H]],0)</f>
        <v>5</v>
      </c>
      <c r="V367" s="5" t="str">
        <f>INDEX(SmallV[[#Headers],[AR-BC]:[V-H]],SmallV[[#This Row],[Match]])</f>
        <v>C-H</v>
      </c>
      <c r="W367" s="5" t="s">
        <v>17</v>
      </c>
      <c r="X367" s="27">
        <v>7243</v>
      </c>
      <c r="Y367" s="5" t="s">
        <v>17</v>
      </c>
      <c r="Z367">
        <v>3409</v>
      </c>
      <c r="AA367" s="5">
        <v>143.75</v>
      </c>
      <c r="AB367" s="5" t="s">
        <v>17</v>
      </c>
      <c r="AC367" s="5">
        <v>7200.9</v>
      </c>
      <c r="AD367" s="5" t="s">
        <v>17</v>
      </c>
      <c r="AE367" s="5" t="s">
        <v>17</v>
      </c>
      <c r="AF367" s="5" t="s">
        <v>17</v>
      </c>
      <c r="AG367" s="81">
        <v>7202.45</v>
      </c>
      <c r="AH367" s="28">
        <v>277</v>
      </c>
      <c r="AI367" s="38">
        <v>7200</v>
      </c>
      <c r="AJ367" s="4">
        <v>38.384999999999998</v>
      </c>
      <c r="AK367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38.384999999999998</v>
      </c>
      <c r="AL367">
        <f>MATCH(SmallV[[#This Row],[t best]],SmallV[[#This Row],[t AR-BC]:[t V-H]],0)</f>
        <v>14</v>
      </c>
      <c r="AM367" t="str">
        <f>INDEX(SmallV[[#Headers],[t AR-BC]:[t V-H]],SmallV[[#This Row],[t Match]])</f>
        <v>t V-H</v>
      </c>
    </row>
    <row r="368" spans="1:39" ht="15" customHeight="1">
      <c r="A368" s="5" t="s">
        <v>55</v>
      </c>
      <c r="B368" s="5">
        <v>3</v>
      </c>
      <c r="C368" s="5">
        <v>45</v>
      </c>
      <c r="D368" s="5">
        <v>5</v>
      </c>
      <c r="E368" s="5">
        <v>3</v>
      </c>
      <c r="F368" s="5" t="s">
        <v>17</v>
      </c>
      <c r="G368" s="27">
        <v>14115.4</v>
      </c>
      <c r="H368" s="5" t="s">
        <v>17</v>
      </c>
      <c r="I368" s="5">
        <v>14028.27988</v>
      </c>
      <c r="J368" s="5">
        <v>14013.4</v>
      </c>
      <c r="K368" s="10">
        <v>14067.14</v>
      </c>
      <c r="L368" s="5">
        <v>17129.939999999999</v>
      </c>
      <c r="M368" s="5" t="s">
        <v>17</v>
      </c>
      <c r="N368" s="5" t="s">
        <v>17</v>
      </c>
      <c r="O368" s="7">
        <v>14476.96348</v>
      </c>
      <c r="P368" s="69">
        <v>14012.2</v>
      </c>
      <c r="Q368" s="28">
        <v>14012.2</v>
      </c>
      <c r="R368" s="39">
        <v>14012.2</v>
      </c>
      <c r="S368" s="79">
        <v>14128.9</v>
      </c>
      <c r="T368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14012.2</v>
      </c>
      <c r="U368" s="5">
        <f>MATCH(SmallV[[#This Row],[Best]],SmallV[[#This Row],[AR-BC]:[V-H]],0)</f>
        <v>11</v>
      </c>
      <c r="V368" s="5" t="str">
        <f>INDEX(SmallV[[#Headers],[AR-BC]:[V-H]],SmallV[[#This Row],[Match]])</f>
        <v>M-BC</v>
      </c>
      <c r="W368" s="5" t="s">
        <v>17</v>
      </c>
      <c r="X368" s="27">
        <v>7217</v>
      </c>
      <c r="Y368" s="5" t="s">
        <v>17</v>
      </c>
      <c r="Z368">
        <v>2999</v>
      </c>
      <c r="AA368" s="5">
        <v>176.66</v>
      </c>
      <c r="AB368" s="5" t="s">
        <v>17</v>
      </c>
      <c r="AC368" s="5">
        <v>7227.7</v>
      </c>
      <c r="AD368" s="5" t="s">
        <v>17</v>
      </c>
      <c r="AE368" s="5" t="s">
        <v>17</v>
      </c>
      <c r="AF368" s="5" t="s">
        <v>17</v>
      </c>
      <c r="AG368" s="81">
        <v>5620.94</v>
      </c>
      <c r="AH368" s="28">
        <v>252.47</v>
      </c>
      <c r="AI368" s="38">
        <v>2489.3000000000002</v>
      </c>
      <c r="AJ368" s="4">
        <v>32.451799999999999</v>
      </c>
      <c r="AK368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32.451799999999999</v>
      </c>
      <c r="AL368">
        <f>MATCH(SmallV[[#This Row],[t best]],SmallV[[#This Row],[t AR-BC]:[t V-H]],0)</f>
        <v>14</v>
      </c>
      <c r="AM368" t="str">
        <f>INDEX(SmallV[[#Headers],[t AR-BC]:[t V-H]],SmallV[[#This Row],[t Match]])</f>
        <v>t V-H</v>
      </c>
    </row>
    <row r="369" spans="1:39" ht="15" customHeight="1">
      <c r="A369" s="5" t="s">
        <v>55</v>
      </c>
      <c r="B369" s="5">
        <v>3</v>
      </c>
      <c r="C369" s="5">
        <v>50</v>
      </c>
      <c r="D369" s="5">
        <v>1</v>
      </c>
      <c r="E369" s="5">
        <v>3</v>
      </c>
      <c r="F369" s="5" t="s">
        <v>17</v>
      </c>
      <c r="G369" s="27">
        <v>16390.8</v>
      </c>
      <c r="H369" s="5" t="s">
        <v>17</v>
      </c>
      <c r="I369" s="5">
        <v>15793.600270000001</v>
      </c>
      <c r="J369" s="5">
        <v>15805.6</v>
      </c>
      <c r="K369" s="10">
        <v>16204.91</v>
      </c>
      <c r="L369" s="5">
        <v>15732.6</v>
      </c>
      <c r="M369" s="5">
        <v>15732.6</v>
      </c>
      <c r="N369" s="5" t="s">
        <v>17</v>
      </c>
      <c r="O369" s="7">
        <v>17325.90984</v>
      </c>
      <c r="P369" s="80">
        <v>15732.6</v>
      </c>
      <c r="Q369" s="28">
        <v>15732.6</v>
      </c>
      <c r="R369" s="39">
        <v>15750.12</v>
      </c>
      <c r="S369" s="79">
        <v>15902.6</v>
      </c>
      <c r="T369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15732.6</v>
      </c>
      <c r="U369" s="5">
        <f>MATCH(SmallV[[#This Row],[Best]],SmallV[[#This Row],[AR-BC]:[V-H]],0)</f>
        <v>7</v>
      </c>
      <c r="V369" s="5" t="str">
        <f>INDEX(SmallV[[#Headers],[AR-BC]:[V-H]],SmallV[[#This Row],[Match]])</f>
        <v>D-BPC</v>
      </c>
      <c r="W369" s="5" t="s">
        <v>17</v>
      </c>
      <c r="X369" s="27">
        <v>7307</v>
      </c>
      <c r="Y369" s="5" t="s">
        <v>17</v>
      </c>
      <c r="Z369">
        <v>2564</v>
      </c>
      <c r="AA369" s="5">
        <v>241.65</v>
      </c>
      <c r="AB369" s="5" t="s">
        <v>17</v>
      </c>
      <c r="AC369" s="5">
        <v>7202.9</v>
      </c>
      <c r="AD369" s="5">
        <v>644</v>
      </c>
      <c r="AE369" s="5" t="s">
        <v>17</v>
      </c>
      <c r="AF369" s="5" t="s">
        <v>17</v>
      </c>
      <c r="AG369" s="81">
        <v>7207.12</v>
      </c>
      <c r="AH369" s="28">
        <v>421.84</v>
      </c>
      <c r="AI369" s="38">
        <v>7200</v>
      </c>
      <c r="AJ369" s="4">
        <v>27.517800000000001</v>
      </c>
      <c r="AK369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27.517800000000001</v>
      </c>
      <c r="AL369">
        <f>MATCH(SmallV[[#This Row],[t best]],SmallV[[#This Row],[t AR-BC]:[t V-H]],0)</f>
        <v>14</v>
      </c>
      <c r="AM369" t="str">
        <f>INDEX(SmallV[[#Headers],[t AR-BC]:[t V-H]],SmallV[[#This Row],[t Match]])</f>
        <v>t V-H</v>
      </c>
    </row>
    <row r="370" spans="1:39" ht="15" customHeight="1">
      <c r="A370" s="5" t="s">
        <v>55</v>
      </c>
      <c r="B370" s="5">
        <v>3</v>
      </c>
      <c r="C370" s="5">
        <v>50</v>
      </c>
      <c r="D370" s="5">
        <v>2</v>
      </c>
      <c r="E370" s="5">
        <v>3</v>
      </c>
      <c r="F370" s="5" t="s">
        <v>17</v>
      </c>
      <c r="G370" s="27">
        <v>16452.400000000001</v>
      </c>
      <c r="H370" s="5" t="s">
        <v>17</v>
      </c>
      <c r="I370" s="5">
        <v>16158.220429999999</v>
      </c>
      <c r="J370" s="5">
        <v>16027.6</v>
      </c>
      <c r="K370" s="10">
        <v>17115.080000000002</v>
      </c>
      <c r="L370" s="5">
        <v>21275.27</v>
      </c>
      <c r="M370" s="5">
        <v>16348.8</v>
      </c>
      <c r="N370" s="5" t="s">
        <v>17</v>
      </c>
      <c r="O370" s="7">
        <v>16914.855199999998</v>
      </c>
      <c r="P370" s="69">
        <v>16102.19</v>
      </c>
      <c r="Q370" s="28">
        <v>16039.32</v>
      </c>
      <c r="R370" s="39">
        <v>16122.1</v>
      </c>
      <c r="S370" s="79">
        <v>16122.1</v>
      </c>
      <c r="T370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16027.6</v>
      </c>
      <c r="U370" s="5">
        <f>MATCH(SmallV[[#This Row],[Best]],SmallV[[#This Row],[AR-BC]:[V-H]],0)</f>
        <v>5</v>
      </c>
      <c r="V370" s="5" t="str">
        <f>INDEX(SmallV[[#Headers],[AR-BC]:[V-H]],SmallV[[#This Row],[Match]])</f>
        <v>C-H</v>
      </c>
      <c r="W370" s="5" t="s">
        <v>17</v>
      </c>
      <c r="X370" s="27">
        <v>7245</v>
      </c>
      <c r="Y370" s="5" t="s">
        <v>17</v>
      </c>
      <c r="Z370">
        <v>4614</v>
      </c>
      <c r="AA370" s="5">
        <v>229.82</v>
      </c>
      <c r="AB370" s="5" t="s">
        <v>17</v>
      </c>
      <c r="AC370" s="5">
        <v>7200.7</v>
      </c>
      <c r="AD370" s="5">
        <v>5400</v>
      </c>
      <c r="AE370" s="5" t="s">
        <v>17</v>
      </c>
      <c r="AF370" s="5" t="s">
        <v>17</v>
      </c>
      <c r="AG370" s="81">
        <v>7200.68</v>
      </c>
      <c r="AH370" s="28">
        <v>450.52</v>
      </c>
      <c r="AI370" s="38">
        <v>7200</v>
      </c>
      <c r="AJ370" s="4">
        <v>31.1219</v>
      </c>
      <c r="AK370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31.1219</v>
      </c>
      <c r="AL370">
        <f>MATCH(SmallV[[#This Row],[t best]],SmallV[[#This Row],[t AR-BC]:[t V-H]],0)</f>
        <v>14</v>
      </c>
      <c r="AM370" t="str">
        <f>INDEX(SmallV[[#Headers],[t AR-BC]:[t V-H]],SmallV[[#This Row],[t Match]])</f>
        <v>t V-H</v>
      </c>
    </row>
    <row r="371" spans="1:39" ht="15" customHeight="1">
      <c r="A371" s="5" t="s">
        <v>55</v>
      </c>
      <c r="B371" s="5">
        <v>3</v>
      </c>
      <c r="C371" s="5">
        <v>50</v>
      </c>
      <c r="D371" s="5">
        <v>3</v>
      </c>
      <c r="E371" s="5">
        <v>3</v>
      </c>
      <c r="F371" s="5" t="s">
        <v>17</v>
      </c>
      <c r="G371" s="27">
        <v>16278.6</v>
      </c>
      <c r="H371" s="5" t="s">
        <v>17</v>
      </c>
      <c r="I371" s="5">
        <v>16220.01031</v>
      </c>
      <c r="J371" s="5">
        <v>15973.5</v>
      </c>
      <c r="K371" s="10">
        <v>16506.75</v>
      </c>
      <c r="L371" s="5">
        <v>19378.349999999999</v>
      </c>
      <c r="M371" s="5">
        <v>16314.26</v>
      </c>
      <c r="N371" s="5" t="s">
        <v>17</v>
      </c>
      <c r="O371" s="7">
        <v>16921.162659999998</v>
      </c>
      <c r="P371" s="69">
        <v>15940.75</v>
      </c>
      <c r="Q371" s="28">
        <v>16014.63</v>
      </c>
      <c r="R371" s="39">
        <v>15962.89</v>
      </c>
      <c r="S371" s="79">
        <v>16134.6</v>
      </c>
      <c r="T371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15940.75</v>
      </c>
      <c r="U371" s="5">
        <f>MATCH(SmallV[[#This Row],[Best]],SmallV[[#This Row],[AR-BC]:[V-H]],0)</f>
        <v>11</v>
      </c>
      <c r="V371" s="5" t="str">
        <f>INDEX(SmallV[[#Headers],[AR-BC]:[V-H]],SmallV[[#This Row],[Match]])</f>
        <v>M-BC</v>
      </c>
      <c r="W371" s="5" t="s">
        <v>17</v>
      </c>
      <c r="X371" s="27">
        <v>7240</v>
      </c>
      <c r="Y371" s="5" t="s">
        <v>17</v>
      </c>
      <c r="Z371">
        <v>3859</v>
      </c>
      <c r="AA371" s="5">
        <v>265.33999999999997</v>
      </c>
      <c r="AB371" s="5" t="s">
        <v>17</v>
      </c>
      <c r="AC371" s="5">
        <v>7201.1</v>
      </c>
      <c r="AD371" s="5">
        <v>4862</v>
      </c>
      <c r="AE371" s="5" t="s">
        <v>17</v>
      </c>
      <c r="AF371" s="5" t="s">
        <v>17</v>
      </c>
      <c r="AG371" s="81">
        <v>7202.78</v>
      </c>
      <c r="AH371" s="28">
        <v>414.65</v>
      </c>
      <c r="AI371" s="38">
        <v>7200</v>
      </c>
      <c r="AJ371" s="4">
        <v>35.128500000000003</v>
      </c>
      <c r="AK371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35.128500000000003</v>
      </c>
      <c r="AL371">
        <f>MATCH(SmallV[[#This Row],[t best]],SmallV[[#This Row],[t AR-BC]:[t V-H]],0)</f>
        <v>14</v>
      </c>
      <c r="AM371" t="str">
        <f>INDEX(SmallV[[#Headers],[t AR-BC]:[t V-H]],SmallV[[#This Row],[t Match]])</f>
        <v>t V-H</v>
      </c>
    </row>
    <row r="372" spans="1:39" ht="15" customHeight="1">
      <c r="A372" s="5" t="s">
        <v>55</v>
      </c>
      <c r="B372" s="5">
        <v>3</v>
      </c>
      <c r="C372" s="5">
        <v>50</v>
      </c>
      <c r="D372" s="5">
        <v>4</v>
      </c>
      <c r="E372" s="5">
        <v>3</v>
      </c>
      <c r="F372" s="5" t="s">
        <v>17</v>
      </c>
      <c r="G372" s="27">
        <v>17560.400000000001</v>
      </c>
      <c r="H372" s="5" t="s">
        <v>17</v>
      </c>
      <c r="I372" s="5">
        <v>17413.000469999999</v>
      </c>
      <c r="J372" s="5">
        <v>17401.400000000001</v>
      </c>
      <c r="K372" s="10">
        <v>17624.169999999998</v>
      </c>
      <c r="L372" s="5">
        <v>19692.490000000002</v>
      </c>
      <c r="M372" s="5">
        <v>17469.32</v>
      </c>
      <c r="N372" s="5" t="s">
        <v>17</v>
      </c>
      <c r="O372" s="7">
        <v>18651.695779999998</v>
      </c>
      <c r="P372" s="69">
        <v>17409.2</v>
      </c>
      <c r="Q372" s="28">
        <v>17401.62</v>
      </c>
      <c r="R372" s="39">
        <v>17458.5</v>
      </c>
      <c r="S372" s="79">
        <v>17413</v>
      </c>
      <c r="T372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17401.400000000001</v>
      </c>
      <c r="U372" s="5">
        <f>MATCH(SmallV[[#This Row],[Best]],SmallV[[#This Row],[AR-BC]:[V-H]],0)</f>
        <v>5</v>
      </c>
      <c r="V372" s="5" t="str">
        <f>INDEX(SmallV[[#Headers],[AR-BC]:[V-H]],SmallV[[#This Row],[Match]])</f>
        <v>C-H</v>
      </c>
      <c r="W372" s="5" t="s">
        <v>17</v>
      </c>
      <c r="X372" s="27">
        <v>7243</v>
      </c>
      <c r="Y372" s="5" t="s">
        <v>17</v>
      </c>
      <c r="Z372">
        <v>2245</v>
      </c>
      <c r="AA372" s="5">
        <v>202.43</v>
      </c>
      <c r="AB372" s="5" t="s">
        <v>17</v>
      </c>
      <c r="AC372" s="5">
        <v>7201.8</v>
      </c>
      <c r="AD372" s="5">
        <v>4693</v>
      </c>
      <c r="AE372" s="5" t="s">
        <v>17</v>
      </c>
      <c r="AF372" s="5" t="s">
        <v>17</v>
      </c>
      <c r="AG372" s="81">
        <v>7201.04</v>
      </c>
      <c r="AH372" s="28">
        <v>387.1</v>
      </c>
      <c r="AI372" s="38">
        <v>7200</v>
      </c>
      <c r="AJ372" s="4">
        <v>33.8187</v>
      </c>
      <c r="AK372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33.8187</v>
      </c>
      <c r="AL372">
        <f>MATCH(SmallV[[#This Row],[t best]],SmallV[[#This Row],[t AR-BC]:[t V-H]],0)</f>
        <v>14</v>
      </c>
      <c r="AM372" t="str">
        <f>INDEX(SmallV[[#Headers],[t AR-BC]:[t V-H]],SmallV[[#This Row],[t Match]])</f>
        <v>t V-H</v>
      </c>
    </row>
    <row r="373" spans="1:39" ht="15" customHeight="1">
      <c r="A373" s="5" t="s">
        <v>55</v>
      </c>
      <c r="B373" s="5">
        <v>3</v>
      </c>
      <c r="C373" s="5">
        <v>50</v>
      </c>
      <c r="D373" s="5">
        <v>5</v>
      </c>
      <c r="E373" s="5">
        <v>3</v>
      </c>
      <c r="F373" s="5" t="s">
        <v>17</v>
      </c>
      <c r="G373" s="27">
        <v>17366.099999999999</v>
      </c>
      <c r="H373" s="5" t="s">
        <v>17</v>
      </c>
      <c r="I373" s="5">
        <v>16609.240430000002</v>
      </c>
      <c r="J373" s="5">
        <v>16630.3</v>
      </c>
      <c r="K373" s="10">
        <v>16725.349999999999</v>
      </c>
      <c r="L373" s="5">
        <v>20355.68</v>
      </c>
      <c r="M373" s="5">
        <v>16662.36</v>
      </c>
      <c r="N373" s="5" t="s">
        <v>17</v>
      </c>
      <c r="O373" s="7">
        <v>17869.011910000001</v>
      </c>
      <c r="P373" s="69">
        <v>16638.41</v>
      </c>
      <c r="Q373" s="28">
        <v>16630.259999999998</v>
      </c>
      <c r="R373" s="39">
        <v>16604.36</v>
      </c>
      <c r="S373" s="79">
        <v>16739.5</v>
      </c>
      <c r="T373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16604.36</v>
      </c>
      <c r="U373" s="5">
        <f>MATCH(SmallV[[#This Row],[Best]],SmallV[[#This Row],[AR-BC]:[V-H]],0)</f>
        <v>13</v>
      </c>
      <c r="V373" s="5" t="str">
        <f>INDEX(SmallV[[#Headers],[AR-BC]:[V-H]],SmallV[[#This Row],[Match]])</f>
        <v>G-BC</v>
      </c>
      <c r="W373" s="5" t="s">
        <v>17</v>
      </c>
      <c r="X373" s="27">
        <v>7236</v>
      </c>
      <c r="Y373" s="5" t="s">
        <v>17</v>
      </c>
      <c r="Z373">
        <v>3153</v>
      </c>
      <c r="AA373" s="5">
        <v>284.79000000000002</v>
      </c>
      <c r="AB373" s="5" t="s">
        <v>17</v>
      </c>
      <c r="AC373" s="5">
        <v>7201.4</v>
      </c>
      <c r="AD373" s="5">
        <v>4774</v>
      </c>
      <c r="AE373" s="5" t="s">
        <v>17</v>
      </c>
      <c r="AF373" s="5" t="s">
        <v>17</v>
      </c>
      <c r="AG373" s="81">
        <v>7203.48</v>
      </c>
      <c r="AH373" s="28">
        <v>414.33</v>
      </c>
      <c r="AI373" s="38">
        <v>7200</v>
      </c>
      <c r="AJ373" s="4">
        <v>38.336799999999997</v>
      </c>
      <c r="AK373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38.336799999999997</v>
      </c>
      <c r="AL373">
        <f>MATCH(SmallV[[#This Row],[t best]],SmallV[[#This Row],[t AR-BC]:[t V-H]],0)</f>
        <v>14</v>
      </c>
      <c r="AM373" t="str">
        <f>INDEX(SmallV[[#Headers],[t AR-BC]:[t V-H]],SmallV[[#This Row],[t Match]])</f>
        <v>t V-H</v>
      </c>
    </row>
    <row r="374" spans="1:39" ht="15" customHeight="1">
      <c r="A374" s="5" t="s">
        <v>56</v>
      </c>
      <c r="B374" s="5">
        <v>3</v>
      </c>
      <c r="C374" s="5">
        <v>5</v>
      </c>
      <c r="D374" s="5">
        <v>1</v>
      </c>
      <c r="E374" s="5">
        <v>3</v>
      </c>
      <c r="F374" s="5" t="s">
        <v>17</v>
      </c>
      <c r="G374" s="27">
        <v>1430.51</v>
      </c>
      <c r="H374" s="5" t="s">
        <v>17</v>
      </c>
      <c r="I374" s="5">
        <v>1430.5099700000001</v>
      </c>
      <c r="J374" s="5">
        <v>1540.57</v>
      </c>
      <c r="K374" s="10">
        <v>1430.51</v>
      </c>
      <c r="L374" s="5">
        <v>1430.51</v>
      </c>
      <c r="M374" s="5" t="s">
        <v>17</v>
      </c>
      <c r="N374" s="5" t="s">
        <v>17</v>
      </c>
      <c r="O374" s="7">
        <v>1430.51009</v>
      </c>
      <c r="P374" s="80">
        <v>1430.51</v>
      </c>
      <c r="Q374" s="28">
        <v>1430.51</v>
      </c>
      <c r="R374" s="39">
        <v>1430.51</v>
      </c>
      <c r="S374" s="4">
        <v>1430.51</v>
      </c>
      <c r="T374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1430.5099700000001</v>
      </c>
      <c r="U374" s="5">
        <f>MATCH(SmallV[[#This Row],[Best]],SmallV[[#This Row],[AR-BC]:[V-H]],0)</f>
        <v>4</v>
      </c>
      <c r="V374" s="5" t="str">
        <f>INDEX(SmallV[[#Headers],[AR-BC]:[V-H]],SmallV[[#This Row],[Match]])</f>
        <v>AR-H2</v>
      </c>
      <c r="W374" s="27" t="s">
        <v>17</v>
      </c>
      <c r="X374" s="27">
        <v>1</v>
      </c>
      <c r="Y374" s="5" t="s">
        <v>17</v>
      </c>
      <c r="Z374">
        <v>11</v>
      </c>
      <c r="AA374" s="5">
        <v>1.59</v>
      </c>
      <c r="AB374" s="5" t="s">
        <v>17</v>
      </c>
      <c r="AC374" s="5">
        <v>0</v>
      </c>
      <c r="AD374" s="5" t="s">
        <v>17</v>
      </c>
      <c r="AE374" s="5" t="s">
        <v>17</v>
      </c>
      <c r="AF374" s="5" t="s">
        <v>17</v>
      </c>
      <c r="AG374" s="81">
        <v>5.01</v>
      </c>
      <c r="AH374" s="28">
        <v>0.56000000000000005</v>
      </c>
      <c r="AI374" s="38">
        <v>0.32</v>
      </c>
      <c r="AJ374" s="4">
        <v>0.20632600000000001</v>
      </c>
      <c r="AK374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0</v>
      </c>
      <c r="AL374">
        <f>MATCH(SmallV[[#This Row],[t best]],SmallV[[#This Row],[t AR-BC]:[t V-H]],0)</f>
        <v>7</v>
      </c>
      <c r="AM374" t="str">
        <f>INDEX(SmallV[[#Headers],[t AR-BC]:[t V-H]],SmallV[[#This Row],[t Match]])</f>
        <v>t D-BPC</v>
      </c>
    </row>
    <row r="375" spans="1:39" ht="15" customHeight="1">
      <c r="A375" s="5" t="s">
        <v>56</v>
      </c>
      <c r="B375" s="5">
        <v>3</v>
      </c>
      <c r="C375" s="5">
        <v>5</v>
      </c>
      <c r="D375" s="5">
        <v>2</v>
      </c>
      <c r="E375" s="5">
        <v>3</v>
      </c>
      <c r="F375" s="5" t="s">
        <v>17</v>
      </c>
      <c r="G375" s="27">
        <v>1582.69</v>
      </c>
      <c r="H375" s="5" t="s">
        <v>17</v>
      </c>
      <c r="I375" s="5">
        <v>1582.68995</v>
      </c>
      <c r="J375" s="5">
        <v>1613.52</v>
      </c>
      <c r="K375" s="10">
        <v>1582.69</v>
      </c>
      <c r="L375" s="5">
        <v>1582.69</v>
      </c>
      <c r="M375" s="5" t="s">
        <v>17</v>
      </c>
      <c r="N375" s="5" t="s">
        <v>17</v>
      </c>
      <c r="O375" s="7">
        <v>1582.68995</v>
      </c>
      <c r="P375" s="80">
        <v>1582.69</v>
      </c>
      <c r="Q375" s="28">
        <v>1582.69</v>
      </c>
      <c r="R375" s="39">
        <v>1582.69</v>
      </c>
      <c r="S375" s="4">
        <v>1582.69</v>
      </c>
      <c r="T375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1582.68995</v>
      </c>
      <c r="U375" s="5">
        <f>MATCH(SmallV[[#This Row],[Best]],SmallV[[#This Row],[AR-BC]:[V-H]],0)</f>
        <v>4</v>
      </c>
      <c r="V375" s="5" t="str">
        <f>INDEX(SmallV[[#Headers],[AR-BC]:[V-H]],SmallV[[#This Row],[Match]])</f>
        <v>AR-H2</v>
      </c>
      <c r="W375" s="27" t="s">
        <v>17</v>
      </c>
      <c r="X375" s="27">
        <v>1</v>
      </c>
      <c r="Y375" s="5" t="s">
        <v>17</v>
      </c>
      <c r="Z375">
        <v>10</v>
      </c>
      <c r="AA375" s="5">
        <v>1.56</v>
      </c>
      <c r="AB375" s="5" t="s">
        <v>17</v>
      </c>
      <c r="AC375" s="5">
        <v>0</v>
      </c>
      <c r="AD375" s="5" t="s">
        <v>17</v>
      </c>
      <c r="AE375" s="5" t="s">
        <v>17</v>
      </c>
      <c r="AF375" s="5" t="s">
        <v>17</v>
      </c>
      <c r="AG375" s="81">
        <v>5.5</v>
      </c>
      <c r="AH375" s="28">
        <v>0.48</v>
      </c>
      <c r="AI375" s="38">
        <v>0.51</v>
      </c>
      <c r="AJ375" s="4">
        <v>0.35363800000000001</v>
      </c>
      <c r="AK375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0</v>
      </c>
      <c r="AL375">
        <f>MATCH(SmallV[[#This Row],[t best]],SmallV[[#This Row],[t AR-BC]:[t V-H]],0)</f>
        <v>7</v>
      </c>
      <c r="AM375" t="str">
        <f>INDEX(SmallV[[#Headers],[t AR-BC]:[t V-H]],SmallV[[#This Row],[t Match]])</f>
        <v>t D-BPC</v>
      </c>
    </row>
    <row r="376" spans="1:39" ht="15" customHeight="1">
      <c r="A376" s="5" t="s">
        <v>56</v>
      </c>
      <c r="B376" s="5">
        <v>3</v>
      </c>
      <c r="C376" s="5">
        <v>5</v>
      </c>
      <c r="D376" s="5">
        <v>3</v>
      </c>
      <c r="E376" s="5">
        <v>3</v>
      </c>
      <c r="F376" s="5" t="s">
        <v>17</v>
      </c>
      <c r="G376" s="27">
        <v>2997.44</v>
      </c>
      <c r="H376" s="5" t="s">
        <v>17</v>
      </c>
      <c r="I376" s="5">
        <v>2997.44</v>
      </c>
      <c r="J376" s="5">
        <v>3001.72</v>
      </c>
      <c r="K376" s="10">
        <v>2997.44</v>
      </c>
      <c r="L376" s="5">
        <v>2997.44</v>
      </c>
      <c r="M376" s="5" t="s">
        <v>17</v>
      </c>
      <c r="N376" s="5" t="s">
        <v>17</v>
      </c>
      <c r="O376" s="7">
        <v>2997.4397600000002</v>
      </c>
      <c r="P376" s="70">
        <v>2997.44</v>
      </c>
      <c r="Q376" s="28">
        <v>2997.44</v>
      </c>
      <c r="R376" s="39">
        <v>2997.44</v>
      </c>
      <c r="S376" s="4">
        <v>2997.44</v>
      </c>
      <c r="T376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2997.4397600000002</v>
      </c>
      <c r="U376" s="5">
        <f>MATCH(SmallV[[#This Row],[Best]],SmallV[[#This Row],[AR-BC]:[V-H]],0)</f>
        <v>10</v>
      </c>
      <c r="V376" s="5" t="str">
        <f>INDEX(SmallV[[#Headers],[AR-BC]:[V-H]],SmallV[[#This Row],[Match]])</f>
        <v>AB-H</v>
      </c>
      <c r="W376" s="27" t="s">
        <v>17</v>
      </c>
      <c r="X376" s="27">
        <v>1</v>
      </c>
      <c r="Y376" s="5" t="s">
        <v>17</v>
      </c>
      <c r="Z376">
        <v>15</v>
      </c>
      <c r="AA376" s="5">
        <v>1.46</v>
      </c>
      <c r="AB376" s="5" t="s">
        <v>17</v>
      </c>
      <c r="AC376" s="5">
        <v>0</v>
      </c>
      <c r="AD376" s="5" t="s">
        <v>17</v>
      </c>
      <c r="AE376" s="5" t="s">
        <v>17</v>
      </c>
      <c r="AF376" s="5" t="s">
        <v>17</v>
      </c>
      <c r="AG376" s="81">
        <v>0.28000000000000003</v>
      </c>
      <c r="AH376" s="28">
        <v>0.57999999999999996</v>
      </c>
      <c r="AI376" s="38">
        <v>0.26</v>
      </c>
      <c r="AJ376" s="4">
        <v>0.48338599999999998</v>
      </c>
      <c r="AK376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0</v>
      </c>
      <c r="AL376">
        <f>MATCH(SmallV[[#This Row],[t best]],SmallV[[#This Row],[t AR-BC]:[t V-H]],0)</f>
        <v>7</v>
      </c>
      <c r="AM376" t="str">
        <f>INDEX(SmallV[[#Headers],[t AR-BC]:[t V-H]],SmallV[[#This Row],[t Match]])</f>
        <v>t D-BPC</v>
      </c>
    </row>
    <row r="377" spans="1:39" ht="15" customHeight="1">
      <c r="A377" s="5" t="s">
        <v>56</v>
      </c>
      <c r="B377" s="5">
        <v>3</v>
      </c>
      <c r="C377" s="5">
        <v>5</v>
      </c>
      <c r="D377" s="5">
        <v>4</v>
      </c>
      <c r="E377" s="5">
        <v>3</v>
      </c>
      <c r="F377" s="5" t="s">
        <v>17</v>
      </c>
      <c r="G377" s="27">
        <v>2291.17</v>
      </c>
      <c r="H377" s="5" t="s">
        <v>17</v>
      </c>
      <c r="I377" s="5">
        <v>2291.1700900000001</v>
      </c>
      <c r="J377" s="5">
        <v>2558.62</v>
      </c>
      <c r="K377" s="10">
        <v>2409.9</v>
      </c>
      <c r="L377" s="5">
        <v>2291.17</v>
      </c>
      <c r="M377" s="5" t="s">
        <v>17</v>
      </c>
      <c r="N377" s="5" t="s">
        <v>17</v>
      </c>
      <c r="O377" s="7">
        <v>2343.2399099999998</v>
      </c>
      <c r="P377" s="70">
        <v>2291.17</v>
      </c>
      <c r="Q377" s="28">
        <v>2291.17</v>
      </c>
      <c r="R377" s="39">
        <v>2291.17</v>
      </c>
      <c r="S377" s="4">
        <v>2291.17</v>
      </c>
      <c r="T377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2291.17</v>
      </c>
      <c r="U377" s="5">
        <f>MATCH(SmallV[[#This Row],[Best]],SmallV[[#This Row],[AR-BC]:[V-H]],0)</f>
        <v>2</v>
      </c>
      <c r="V377" s="5" t="str">
        <f>INDEX(SmallV[[#Headers],[AR-BC]:[V-H]],SmallV[[#This Row],[Match]])</f>
        <v>CL-BC</v>
      </c>
      <c r="W377" s="27" t="s">
        <v>17</v>
      </c>
      <c r="X377" s="27">
        <v>0</v>
      </c>
      <c r="Y377" s="5" t="s">
        <v>17</v>
      </c>
      <c r="Z377">
        <v>10</v>
      </c>
      <c r="AA377" s="5">
        <v>2.19</v>
      </c>
      <c r="AB377" s="5" t="s">
        <v>17</v>
      </c>
      <c r="AC377" s="5">
        <v>0</v>
      </c>
      <c r="AD377" s="5" t="s">
        <v>17</v>
      </c>
      <c r="AE377" s="5" t="s">
        <v>17</v>
      </c>
      <c r="AF377" s="5" t="s">
        <v>17</v>
      </c>
      <c r="AG377" s="81">
        <v>0.25</v>
      </c>
      <c r="AH377" s="28">
        <v>0.7</v>
      </c>
      <c r="AI377" s="38">
        <v>0.33</v>
      </c>
      <c r="AJ377" s="4">
        <v>0.66622499999999996</v>
      </c>
      <c r="AK377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0</v>
      </c>
      <c r="AL377">
        <f>MATCH(SmallV[[#This Row],[t best]],SmallV[[#This Row],[t AR-BC]:[t V-H]],0)</f>
        <v>2</v>
      </c>
      <c r="AM377" t="str">
        <f>INDEX(SmallV[[#Headers],[t AR-BC]:[t V-H]],SmallV[[#This Row],[t Match]])</f>
        <v>t CL-BC</v>
      </c>
    </row>
    <row r="378" spans="1:39" ht="15" customHeight="1">
      <c r="A378" s="5" t="s">
        <v>56</v>
      </c>
      <c r="B378" s="5">
        <v>3</v>
      </c>
      <c r="C378" s="5">
        <v>5</v>
      </c>
      <c r="D378" s="5">
        <v>5</v>
      </c>
      <c r="E378" s="5">
        <v>3</v>
      </c>
      <c r="F378" s="5" t="s">
        <v>17</v>
      </c>
      <c r="G378" s="27">
        <v>1513.76</v>
      </c>
      <c r="H378" s="5" t="s">
        <v>17</v>
      </c>
      <c r="I378" s="5">
        <v>1513.7600399999999</v>
      </c>
      <c r="J378" s="5">
        <v>1517.54</v>
      </c>
      <c r="K378" s="10">
        <v>1513.76</v>
      </c>
      <c r="L378" s="5">
        <v>1513.76</v>
      </c>
      <c r="M378" s="5" t="s">
        <v>17</v>
      </c>
      <c r="N378" s="5" t="s">
        <v>17</v>
      </c>
      <c r="O378" s="7">
        <v>1515.1200200000001</v>
      </c>
      <c r="P378" s="70">
        <v>1513.76</v>
      </c>
      <c r="Q378" s="28">
        <v>1513.76</v>
      </c>
      <c r="R378" s="39">
        <v>1513.76</v>
      </c>
      <c r="S378" s="4">
        <v>1513.76</v>
      </c>
      <c r="T378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1513.76</v>
      </c>
      <c r="U378" s="5">
        <f>MATCH(SmallV[[#This Row],[Best]],SmallV[[#This Row],[AR-BC]:[V-H]],0)</f>
        <v>2</v>
      </c>
      <c r="V378" s="5" t="str">
        <f>INDEX(SmallV[[#Headers],[AR-BC]:[V-H]],SmallV[[#This Row],[Match]])</f>
        <v>CL-BC</v>
      </c>
      <c r="W378" s="27" t="s">
        <v>17</v>
      </c>
      <c r="X378" s="5">
        <v>0</v>
      </c>
      <c r="Y378" s="5" t="s">
        <v>17</v>
      </c>
      <c r="Z378">
        <v>11</v>
      </c>
      <c r="AA378" s="5">
        <v>1.18</v>
      </c>
      <c r="AB378" s="5" t="s">
        <v>17</v>
      </c>
      <c r="AC378" s="5">
        <v>0</v>
      </c>
      <c r="AD378" s="5" t="s">
        <v>17</v>
      </c>
      <c r="AE378" s="5" t="s">
        <v>17</v>
      </c>
      <c r="AF378" s="5" t="s">
        <v>17</v>
      </c>
      <c r="AG378" s="81">
        <v>0.27</v>
      </c>
      <c r="AH378" s="28">
        <v>0.47</v>
      </c>
      <c r="AI378" s="38">
        <v>0.32</v>
      </c>
      <c r="AJ378" s="4">
        <v>0.35946600000000001</v>
      </c>
      <c r="AK378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0</v>
      </c>
      <c r="AL378">
        <f>MATCH(SmallV[[#This Row],[t best]],SmallV[[#This Row],[t AR-BC]:[t V-H]],0)</f>
        <v>2</v>
      </c>
      <c r="AM378" t="str">
        <f>INDEX(SmallV[[#Headers],[t AR-BC]:[t V-H]],SmallV[[#This Row],[t Match]])</f>
        <v>t CL-BC</v>
      </c>
    </row>
    <row r="379" spans="1:39" ht="15" customHeight="1">
      <c r="A379" s="5" t="s">
        <v>56</v>
      </c>
      <c r="B379" s="5">
        <v>3</v>
      </c>
      <c r="C379" s="5">
        <v>10</v>
      </c>
      <c r="D379" s="5">
        <v>1</v>
      </c>
      <c r="E379" s="5">
        <v>3</v>
      </c>
      <c r="F379" s="5" t="s">
        <v>17</v>
      </c>
      <c r="G379" s="27">
        <v>2732.61</v>
      </c>
      <c r="H379" s="5" t="s">
        <v>17</v>
      </c>
      <c r="I379" s="5">
        <v>2732.6099599999998</v>
      </c>
      <c r="J379" s="5">
        <v>2940.46</v>
      </c>
      <c r="K379" s="10">
        <v>2732.61</v>
      </c>
      <c r="L379" s="5">
        <v>2732.61</v>
      </c>
      <c r="M379" s="5" t="s">
        <v>17</v>
      </c>
      <c r="N379" s="5" t="s">
        <v>17</v>
      </c>
      <c r="O379" s="7">
        <v>2832.7300800000003</v>
      </c>
      <c r="P379" s="80">
        <v>2732.61</v>
      </c>
      <c r="Q379" s="28">
        <v>2732.61</v>
      </c>
      <c r="R379" s="39">
        <v>2732.61</v>
      </c>
      <c r="S379" s="4">
        <v>2732.61</v>
      </c>
      <c r="T379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2732.6099599999998</v>
      </c>
      <c r="U379" s="5">
        <f>MATCH(SmallV[[#This Row],[Best]],SmallV[[#This Row],[AR-BC]:[V-H]],0)</f>
        <v>4</v>
      </c>
      <c r="V379" s="5" t="str">
        <f>INDEX(SmallV[[#Headers],[AR-BC]:[V-H]],SmallV[[#This Row],[Match]])</f>
        <v>AR-H2</v>
      </c>
      <c r="W379" s="27" t="s">
        <v>17</v>
      </c>
      <c r="X379" s="27">
        <v>8</v>
      </c>
      <c r="Y379" s="5" t="s">
        <v>17</v>
      </c>
      <c r="Z379">
        <v>32</v>
      </c>
      <c r="AA379" s="5">
        <v>4.49</v>
      </c>
      <c r="AB379" s="5" t="s">
        <v>17</v>
      </c>
      <c r="AC379" s="5">
        <v>0.2</v>
      </c>
      <c r="AD379" s="5" t="s">
        <v>17</v>
      </c>
      <c r="AE379" s="5" t="s">
        <v>17</v>
      </c>
      <c r="AF379" s="5" t="s">
        <v>17</v>
      </c>
      <c r="AG379" s="81">
        <v>6.57</v>
      </c>
      <c r="AH379" s="28">
        <v>3.23</v>
      </c>
      <c r="AI379" s="38">
        <v>5.31</v>
      </c>
      <c r="AJ379" s="4">
        <v>6.5767499999999997</v>
      </c>
      <c r="AK379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0.2</v>
      </c>
      <c r="AL379">
        <f>MATCH(SmallV[[#This Row],[t best]],SmallV[[#This Row],[t AR-BC]:[t V-H]],0)</f>
        <v>7</v>
      </c>
      <c r="AM379" t="str">
        <f>INDEX(SmallV[[#Headers],[t AR-BC]:[t V-H]],SmallV[[#This Row],[t Match]])</f>
        <v>t D-BPC</v>
      </c>
    </row>
    <row r="380" spans="1:39" ht="15" customHeight="1">
      <c r="A380" s="5" t="s">
        <v>56</v>
      </c>
      <c r="B380" s="5">
        <v>3</v>
      </c>
      <c r="C380" s="5">
        <v>10</v>
      </c>
      <c r="D380" s="5">
        <v>2</v>
      </c>
      <c r="E380" s="5">
        <v>3</v>
      </c>
      <c r="F380" s="5" t="s">
        <v>17</v>
      </c>
      <c r="G380" s="27">
        <v>3470.15</v>
      </c>
      <c r="H380" s="5" t="s">
        <v>17</v>
      </c>
      <c r="I380" s="5">
        <v>3470.15002</v>
      </c>
      <c r="J380" s="5">
        <v>3682</v>
      </c>
      <c r="K380" s="10">
        <v>3607.15</v>
      </c>
      <c r="L380" s="5">
        <v>3470.15</v>
      </c>
      <c r="M380" s="5" t="s">
        <v>17</v>
      </c>
      <c r="N380" s="5" t="s">
        <v>17</v>
      </c>
      <c r="O380" s="7">
        <v>3635.78991</v>
      </c>
      <c r="P380" s="70">
        <v>3470.15</v>
      </c>
      <c r="Q380" s="28">
        <v>3470.15</v>
      </c>
      <c r="R380" s="39">
        <v>3470.15</v>
      </c>
      <c r="S380" s="4">
        <v>3607.15</v>
      </c>
      <c r="T380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3470.15</v>
      </c>
      <c r="U380" s="5">
        <f>MATCH(SmallV[[#This Row],[Best]],SmallV[[#This Row],[AR-BC]:[V-H]],0)</f>
        <v>2</v>
      </c>
      <c r="V380" s="5" t="str">
        <f>INDEX(SmallV[[#Headers],[AR-BC]:[V-H]],SmallV[[#This Row],[Match]])</f>
        <v>CL-BC</v>
      </c>
      <c r="W380" s="27" t="s">
        <v>17</v>
      </c>
      <c r="X380" s="27">
        <v>14</v>
      </c>
      <c r="Y380" s="5" t="s">
        <v>17</v>
      </c>
      <c r="Z380">
        <v>39</v>
      </c>
      <c r="AA380" s="5">
        <v>4.16</v>
      </c>
      <c r="AB380" s="5" t="s">
        <v>17</v>
      </c>
      <c r="AC380" s="5">
        <v>0.2</v>
      </c>
      <c r="AD380" s="5" t="s">
        <v>17</v>
      </c>
      <c r="AE380" s="5" t="s">
        <v>17</v>
      </c>
      <c r="AF380" s="5" t="s">
        <v>17</v>
      </c>
      <c r="AG380" s="81">
        <v>4.26</v>
      </c>
      <c r="AH380" s="28">
        <v>3.2</v>
      </c>
      <c r="AI380" s="38">
        <v>3.96</v>
      </c>
      <c r="AJ380" s="4">
        <v>6.5502599999999997</v>
      </c>
      <c r="AK380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0.2</v>
      </c>
      <c r="AL380">
        <f>MATCH(SmallV[[#This Row],[t best]],SmallV[[#This Row],[t AR-BC]:[t V-H]],0)</f>
        <v>7</v>
      </c>
      <c r="AM380" t="str">
        <f>INDEX(SmallV[[#Headers],[t AR-BC]:[t V-H]],SmallV[[#This Row],[t Match]])</f>
        <v>t D-BPC</v>
      </c>
    </row>
    <row r="381" spans="1:39" ht="15" customHeight="1">
      <c r="A381" s="5" t="s">
        <v>56</v>
      </c>
      <c r="B381" s="5">
        <v>3</v>
      </c>
      <c r="C381" s="5">
        <v>10</v>
      </c>
      <c r="D381" s="5">
        <v>3</v>
      </c>
      <c r="E381" s="5">
        <v>3</v>
      </c>
      <c r="F381" s="5" t="s">
        <v>17</v>
      </c>
      <c r="G381" s="27">
        <v>2649.26</v>
      </c>
      <c r="H381" s="5" t="s">
        <v>17</v>
      </c>
      <c r="I381" s="5">
        <v>2649.2600299999999</v>
      </c>
      <c r="J381" s="5">
        <v>2731.58</v>
      </c>
      <c r="K381" s="10">
        <v>2649.26</v>
      </c>
      <c r="L381" s="5">
        <v>2649.26</v>
      </c>
      <c r="M381" s="5" t="s">
        <v>17</v>
      </c>
      <c r="N381" s="5" t="s">
        <v>17</v>
      </c>
      <c r="O381" s="7">
        <v>2701.9402100000002</v>
      </c>
      <c r="P381" s="70">
        <v>2649.26</v>
      </c>
      <c r="Q381" s="28">
        <v>2649.26</v>
      </c>
      <c r="R381" s="39">
        <v>2649.26</v>
      </c>
      <c r="S381" s="4">
        <v>2728.24</v>
      </c>
      <c r="T381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2649.26</v>
      </c>
      <c r="U381" s="5">
        <f>MATCH(SmallV[[#This Row],[Best]],SmallV[[#This Row],[AR-BC]:[V-H]],0)</f>
        <v>2</v>
      </c>
      <c r="V381" s="5" t="str">
        <f>INDEX(SmallV[[#Headers],[AR-BC]:[V-H]],SmallV[[#This Row],[Match]])</f>
        <v>CL-BC</v>
      </c>
      <c r="W381" s="27" t="s">
        <v>17</v>
      </c>
      <c r="X381" s="27">
        <v>5</v>
      </c>
      <c r="Y381" s="5" t="s">
        <v>17</v>
      </c>
      <c r="Z381">
        <v>31</v>
      </c>
      <c r="AA381" s="5">
        <v>4.4000000000000004</v>
      </c>
      <c r="AB381" s="5" t="s">
        <v>17</v>
      </c>
      <c r="AC381" s="5">
        <v>0.3</v>
      </c>
      <c r="AD381" s="5" t="s">
        <v>17</v>
      </c>
      <c r="AE381" s="5" t="s">
        <v>17</v>
      </c>
      <c r="AF381" s="5" t="s">
        <v>17</v>
      </c>
      <c r="AG381" s="81">
        <v>4.09</v>
      </c>
      <c r="AH381" s="28">
        <v>2.79</v>
      </c>
      <c r="AI381" s="38">
        <v>3.1</v>
      </c>
      <c r="AJ381" s="4">
        <v>6.4004300000000001</v>
      </c>
      <c r="AK381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0.3</v>
      </c>
      <c r="AL381">
        <f>MATCH(SmallV[[#This Row],[t best]],SmallV[[#This Row],[t AR-BC]:[t V-H]],0)</f>
        <v>7</v>
      </c>
      <c r="AM381" t="str">
        <f>INDEX(SmallV[[#Headers],[t AR-BC]:[t V-H]],SmallV[[#This Row],[t Match]])</f>
        <v>t D-BPC</v>
      </c>
    </row>
    <row r="382" spans="1:39" ht="15" customHeight="1">
      <c r="A382" s="5" t="s">
        <v>56</v>
      </c>
      <c r="B382" s="5">
        <v>3</v>
      </c>
      <c r="C382" s="5">
        <v>10</v>
      </c>
      <c r="D382" s="5">
        <v>4</v>
      </c>
      <c r="E382" s="5">
        <v>3</v>
      </c>
      <c r="F382" s="5" t="s">
        <v>17</v>
      </c>
      <c r="G382" s="27">
        <v>3183.36</v>
      </c>
      <c r="H382" s="5" t="s">
        <v>17</v>
      </c>
      <c r="I382" s="5">
        <v>3183.3599300000001</v>
      </c>
      <c r="J382" s="5">
        <v>3360.05</v>
      </c>
      <c r="K382" s="10">
        <v>3183.36</v>
      </c>
      <c r="L382" s="5">
        <v>3183.36</v>
      </c>
      <c r="M382" s="5" t="s">
        <v>17</v>
      </c>
      <c r="N382" s="5" t="s">
        <v>17</v>
      </c>
      <c r="O382" s="7">
        <v>3560.5401099999999</v>
      </c>
      <c r="P382" s="70">
        <v>3183.36</v>
      </c>
      <c r="Q382" s="28">
        <v>3183.36</v>
      </c>
      <c r="R382" s="39">
        <v>3183.36</v>
      </c>
      <c r="S382" s="4">
        <v>3444.61</v>
      </c>
      <c r="T382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3183.3599300000001</v>
      </c>
      <c r="U382" s="5">
        <f>MATCH(SmallV[[#This Row],[Best]],SmallV[[#This Row],[AR-BC]:[V-H]],0)</f>
        <v>4</v>
      </c>
      <c r="V382" s="5" t="str">
        <f>INDEX(SmallV[[#Headers],[AR-BC]:[V-H]],SmallV[[#This Row],[Match]])</f>
        <v>AR-H2</v>
      </c>
      <c r="W382" s="27" t="s">
        <v>17</v>
      </c>
      <c r="X382" s="27">
        <v>13</v>
      </c>
      <c r="Y382" s="5" t="s">
        <v>17</v>
      </c>
      <c r="Z382">
        <v>43</v>
      </c>
      <c r="AA382" s="5">
        <v>4.68</v>
      </c>
      <c r="AB382" s="5" t="s">
        <v>17</v>
      </c>
      <c r="AC382" s="5">
        <v>23.8</v>
      </c>
      <c r="AD382" s="5" t="s">
        <v>17</v>
      </c>
      <c r="AE382" s="5" t="s">
        <v>17</v>
      </c>
      <c r="AF382" s="5" t="s">
        <v>17</v>
      </c>
      <c r="AG382" s="81">
        <v>4.99</v>
      </c>
      <c r="AH382" s="28">
        <v>3.5</v>
      </c>
      <c r="AI382" s="38">
        <v>11.65</v>
      </c>
      <c r="AJ382" s="4">
        <v>6.3308999999999997</v>
      </c>
      <c r="AK382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4.68</v>
      </c>
      <c r="AL382">
        <f>MATCH(SmallV[[#This Row],[t best]],SmallV[[#This Row],[t AR-BC]:[t V-H]],0)</f>
        <v>5</v>
      </c>
      <c r="AM382" t="str">
        <f>INDEX(SmallV[[#Headers],[t AR-BC]:[t V-H]],SmallV[[#This Row],[t Match]])</f>
        <v>t C-H</v>
      </c>
    </row>
    <row r="383" spans="1:39" ht="15" customHeight="1">
      <c r="A383" s="5" t="s">
        <v>56</v>
      </c>
      <c r="B383" s="5">
        <v>3</v>
      </c>
      <c r="C383" s="5">
        <v>10</v>
      </c>
      <c r="D383" s="5">
        <v>5</v>
      </c>
      <c r="E383" s="5">
        <v>3</v>
      </c>
      <c r="F383" s="5" t="s">
        <v>17</v>
      </c>
      <c r="G383" s="27">
        <v>2461.11</v>
      </c>
      <c r="H383" s="5" t="s">
        <v>17</v>
      </c>
      <c r="I383" s="5">
        <v>2461.1100799999999</v>
      </c>
      <c r="J383" s="5">
        <v>2461.11</v>
      </c>
      <c r="K383" s="10">
        <v>2461.11</v>
      </c>
      <c r="L383" s="5">
        <v>2461.11</v>
      </c>
      <c r="M383" s="5" t="s">
        <v>17</v>
      </c>
      <c r="N383" s="5" t="s">
        <v>17</v>
      </c>
      <c r="O383" s="7">
        <v>2461.1103200000002</v>
      </c>
      <c r="P383" s="70">
        <v>2461.11</v>
      </c>
      <c r="Q383" s="28">
        <v>2461.11</v>
      </c>
      <c r="R383" s="39">
        <v>2461.11</v>
      </c>
      <c r="S383" s="4">
        <v>2461.11</v>
      </c>
      <c r="T383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2461.11</v>
      </c>
      <c r="U383" s="5">
        <f>MATCH(SmallV[[#This Row],[Best]],SmallV[[#This Row],[AR-BC]:[V-H]],0)</f>
        <v>2</v>
      </c>
      <c r="V383" s="5" t="str">
        <f>INDEX(SmallV[[#Headers],[AR-BC]:[V-H]],SmallV[[#This Row],[Match]])</f>
        <v>CL-BC</v>
      </c>
      <c r="W383" s="27" t="s">
        <v>17</v>
      </c>
      <c r="X383" s="27">
        <v>2</v>
      </c>
      <c r="Y383" s="5" t="s">
        <v>17</v>
      </c>
      <c r="Z383">
        <v>40</v>
      </c>
      <c r="AA383" s="5">
        <v>3.53</v>
      </c>
      <c r="AB383" s="5" t="s">
        <v>17</v>
      </c>
      <c r="AC383" s="5">
        <v>0.1</v>
      </c>
      <c r="AD383" s="5" t="s">
        <v>17</v>
      </c>
      <c r="AE383" s="5" t="s">
        <v>17</v>
      </c>
      <c r="AF383" s="5" t="s">
        <v>17</v>
      </c>
      <c r="AG383" s="81">
        <v>4.9400000000000004</v>
      </c>
      <c r="AH383" s="28">
        <v>3.28</v>
      </c>
      <c r="AI383" s="38">
        <v>1.59</v>
      </c>
      <c r="AJ383" s="4">
        <v>6.2535699999999999</v>
      </c>
      <c r="AK383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0.1</v>
      </c>
      <c r="AL383">
        <f>MATCH(SmallV[[#This Row],[t best]],SmallV[[#This Row],[t AR-BC]:[t V-H]],0)</f>
        <v>7</v>
      </c>
      <c r="AM383" t="str">
        <f>INDEX(SmallV[[#Headers],[t AR-BC]:[t V-H]],SmallV[[#This Row],[t Match]])</f>
        <v>t D-BPC</v>
      </c>
    </row>
    <row r="384" spans="1:39" ht="15" customHeight="1">
      <c r="A384" s="5" t="s">
        <v>56</v>
      </c>
      <c r="B384" s="5">
        <v>3</v>
      </c>
      <c r="C384" s="5">
        <v>15</v>
      </c>
      <c r="D384" s="5">
        <v>1</v>
      </c>
      <c r="E384" s="5">
        <v>3</v>
      </c>
      <c r="F384" s="5" t="s">
        <v>17</v>
      </c>
      <c r="G384" s="27">
        <v>2783.77</v>
      </c>
      <c r="H384" s="5" t="s">
        <v>17</v>
      </c>
      <c r="I384" s="5">
        <v>2783.7700799999998</v>
      </c>
      <c r="J384" s="5">
        <v>2798.14</v>
      </c>
      <c r="K384" s="10">
        <v>2815.36</v>
      </c>
      <c r="L384" s="5">
        <v>2783.77</v>
      </c>
      <c r="M384" s="5" t="s">
        <v>17</v>
      </c>
      <c r="N384" s="5" t="s">
        <v>17</v>
      </c>
      <c r="O384" s="7">
        <v>3106.7205199999999</v>
      </c>
      <c r="P384" s="80">
        <v>2783.77</v>
      </c>
      <c r="Q384" s="28">
        <v>2783.77</v>
      </c>
      <c r="R384" s="39">
        <v>2783.77</v>
      </c>
      <c r="S384" s="4">
        <v>2783.77</v>
      </c>
      <c r="T384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2783.77</v>
      </c>
      <c r="U384" s="5">
        <f>MATCH(SmallV[[#This Row],[Best]],SmallV[[#This Row],[AR-BC]:[V-H]],0)</f>
        <v>2</v>
      </c>
      <c r="V384" s="5" t="str">
        <f>INDEX(SmallV[[#Headers],[AR-BC]:[V-H]],SmallV[[#This Row],[Match]])</f>
        <v>CL-BC</v>
      </c>
      <c r="W384" s="27" t="s">
        <v>17</v>
      </c>
      <c r="X384" s="27">
        <v>43</v>
      </c>
      <c r="Y384" s="5" t="s">
        <v>17</v>
      </c>
      <c r="Z384">
        <v>101</v>
      </c>
      <c r="AA384" s="5">
        <v>11.11</v>
      </c>
      <c r="AB384" s="5" t="s">
        <v>17</v>
      </c>
      <c r="AC384" s="5">
        <v>28.7</v>
      </c>
      <c r="AD384" s="5" t="s">
        <v>17</v>
      </c>
      <c r="AE384" s="5" t="s">
        <v>17</v>
      </c>
      <c r="AF384" s="5" t="s">
        <v>17</v>
      </c>
      <c r="AG384" s="81">
        <v>11.55</v>
      </c>
      <c r="AH384" s="28">
        <v>9.24</v>
      </c>
      <c r="AI384" s="38">
        <v>44.05</v>
      </c>
      <c r="AJ384" s="4">
        <v>7.43689</v>
      </c>
      <c r="AK384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7.43689</v>
      </c>
      <c r="AL384">
        <f>MATCH(SmallV[[#This Row],[t best]],SmallV[[#This Row],[t AR-BC]:[t V-H]],0)</f>
        <v>14</v>
      </c>
      <c r="AM384" t="str">
        <f>INDEX(SmallV[[#Headers],[t AR-BC]:[t V-H]],SmallV[[#This Row],[t Match]])</f>
        <v>t V-H</v>
      </c>
    </row>
    <row r="385" spans="1:39" ht="15" customHeight="1">
      <c r="A385" s="5" t="s">
        <v>56</v>
      </c>
      <c r="B385" s="5">
        <v>3</v>
      </c>
      <c r="C385" s="5">
        <v>15</v>
      </c>
      <c r="D385" s="5">
        <v>2</v>
      </c>
      <c r="E385" s="5">
        <v>3</v>
      </c>
      <c r="F385" s="5" t="s">
        <v>17</v>
      </c>
      <c r="G385" s="27">
        <v>2757.82</v>
      </c>
      <c r="H385" s="5" t="s">
        <v>17</v>
      </c>
      <c r="I385" s="5">
        <v>2757.8200700000002</v>
      </c>
      <c r="J385" s="5">
        <v>2881.82</v>
      </c>
      <c r="K385" s="10">
        <v>3063.24</v>
      </c>
      <c r="L385" s="5">
        <v>2757.82</v>
      </c>
      <c r="M385" s="5" t="s">
        <v>17</v>
      </c>
      <c r="N385" s="5" t="s">
        <v>17</v>
      </c>
      <c r="O385" s="7">
        <v>3116.8300800000002</v>
      </c>
      <c r="P385" s="80">
        <v>2757.82</v>
      </c>
      <c r="Q385" s="28">
        <v>2757.82</v>
      </c>
      <c r="R385" s="39">
        <v>2757.82</v>
      </c>
      <c r="S385" s="4">
        <v>2757.82</v>
      </c>
      <c r="T385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2757.82</v>
      </c>
      <c r="U385" s="5">
        <f>MATCH(SmallV[[#This Row],[Best]],SmallV[[#This Row],[AR-BC]:[V-H]],0)</f>
        <v>2</v>
      </c>
      <c r="V385" s="5" t="str">
        <f>INDEX(SmallV[[#Headers],[AR-BC]:[V-H]],SmallV[[#This Row],[Match]])</f>
        <v>CL-BC</v>
      </c>
      <c r="W385" s="27" t="s">
        <v>17</v>
      </c>
      <c r="X385" s="27">
        <v>4</v>
      </c>
      <c r="Y385" s="5" t="s">
        <v>17</v>
      </c>
      <c r="Z385">
        <v>75</v>
      </c>
      <c r="AA385" s="5">
        <v>10.1</v>
      </c>
      <c r="AB385" s="5" t="s">
        <v>17</v>
      </c>
      <c r="AC385" s="5">
        <v>0.4</v>
      </c>
      <c r="AD385" s="5" t="s">
        <v>17</v>
      </c>
      <c r="AE385" s="5" t="s">
        <v>17</v>
      </c>
      <c r="AF385" s="5" t="s">
        <v>17</v>
      </c>
      <c r="AG385" s="81">
        <v>2.5299999999999998</v>
      </c>
      <c r="AH385" s="28">
        <v>8.5</v>
      </c>
      <c r="AI385" s="38">
        <v>3.78</v>
      </c>
      <c r="AJ385" s="4">
        <v>6.7063300000000003</v>
      </c>
      <c r="AK385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0.4</v>
      </c>
      <c r="AL385">
        <f>MATCH(SmallV[[#This Row],[t best]],SmallV[[#This Row],[t AR-BC]:[t V-H]],0)</f>
        <v>7</v>
      </c>
      <c r="AM385" t="str">
        <f>INDEX(SmallV[[#Headers],[t AR-BC]:[t V-H]],SmallV[[#This Row],[t Match]])</f>
        <v>t D-BPC</v>
      </c>
    </row>
    <row r="386" spans="1:39" ht="15" customHeight="1">
      <c r="A386" s="5" t="s">
        <v>56</v>
      </c>
      <c r="B386" s="5">
        <v>3</v>
      </c>
      <c r="C386" s="5">
        <v>15</v>
      </c>
      <c r="D386" s="5">
        <v>3</v>
      </c>
      <c r="E386" s="5">
        <v>3</v>
      </c>
      <c r="F386" s="5" t="s">
        <v>17</v>
      </c>
      <c r="G386" s="27">
        <v>3072.84</v>
      </c>
      <c r="H386" s="5" t="s">
        <v>17</v>
      </c>
      <c r="I386" s="5">
        <v>3072.8400099999999</v>
      </c>
      <c r="J386" s="5">
        <v>3252.67</v>
      </c>
      <c r="K386" s="10">
        <v>3264.22</v>
      </c>
      <c r="L386" s="5">
        <v>3072.84</v>
      </c>
      <c r="M386" s="5" t="s">
        <v>17</v>
      </c>
      <c r="N386" s="5" t="s">
        <v>17</v>
      </c>
      <c r="O386" s="7">
        <v>3252.6803399999999</v>
      </c>
      <c r="P386" s="80">
        <v>3072.84</v>
      </c>
      <c r="Q386" s="28">
        <v>3072.84</v>
      </c>
      <c r="R386" s="39">
        <v>3072.84</v>
      </c>
      <c r="S386" s="4">
        <v>3252.68</v>
      </c>
      <c r="T386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3072.84</v>
      </c>
      <c r="U386" s="5">
        <f>MATCH(SmallV[[#This Row],[Best]],SmallV[[#This Row],[AR-BC]:[V-H]],0)</f>
        <v>2</v>
      </c>
      <c r="V386" s="5" t="str">
        <f>INDEX(SmallV[[#Headers],[AR-BC]:[V-H]],SmallV[[#This Row],[Match]])</f>
        <v>CL-BC</v>
      </c>
      <c r="W386" s="27" t="s">
        <v>17</v>
      </c>
      <c r="X386" s="27">
        <v>8</v>
      </c>
      <c r="Y386" s="5" t="s">
        <v>17</v>
      </c>
      <c r="Z386">
        <v>102</v>
      </c>
      <c r="AA386" s="5">
        <v>13.18</v>
      </c>
      <c r="AB386" s="5" t="s">
        <v>17</v>
      </c>
      <c r="AC386" s="5">
        <v>0.4</v>
      </c>
      <c r="AD386" s="5" t="s">
        <v>17</v>
      </c>
      <c r="AE386" s="5" t="s">
        <v>17</v>
      </c>
      <c r="AF386" s="5" t="s">
        <v>17</v>
      </c>
      <c r="AG386" s="81">
        <v>1.91</v>
      </c>
      <c r="AH386" s="28">
        <v>8.81</v>
      </c>
      <c r="AI386" s="38">
        <v>11.5</v>
      </c>
      <c r="AJ386" s="4">
        <v>6.6476300000000004</v>
      </c>
      <c r="AK386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0.4</v>
      </c>
      <c r="AL386">
        <f>MATCH(SmallV[[#This Row],[t best]],SmallV[[#This Row],[t AR-BC]:[t V-H]],0)</f>
        <v>7</v>
      </c>
      <c r="AM386" t="str">
        <f>INDEX(SmallV[[#Headers],[t AR-BC]:[t V-H]],SmallV[[#This Row],[t Match]])</f>
        <v>t D-BPC</v>
      </c>
    </row>
    <row r="387" spans="1:39" ht="15" customHeight="1">
      <c r="A387" s="5" t="s">
        <v>56</v>
      </c>
      <c r="B387" s="5">
        <v>3</v>
      </c>
      <c r="C387" s="5">
        <v>15</v>
      </c>
      <c r="D387" s="5">
        <v>4</v>
      </c>
      <c r="E387" s="5">
        <v>3</v>
      </c>
      <c r="F387" s="5" t="s">
        <v>17</v>
      </c>
      <c r="G387" s="27">
        <v>2886.32</v>
      </c>
      <c r="H387" s="5" t="s">
        <v>17</v>
      </c>
      <c r="I387" s="5">
        <v>2886.32008</v>
      </c>
      <c r="J387" s="5">
        <v>2886.86</v>
      </c>
      <c r="K387" s="10">
        <v>2894.23</v>
      </c>
      <c r="L387" s="5">
        <v>2886.32</v>
      </c>
      <c r="M387" s="5" t="s">
        <v>17</v>
      </c>
      <c r="N387" s="5" t="s">
        <v>17</v>
      </c>
      <c r="O387" s="7">
        <v>3025.6203699999996</v>
      </c>
      <c r="P387" s="80">
        <v>2886.32</v>
      </c>
      <c r="Q387" s="28">
        <v>2886.32</v>
      </c>
      <c r="R387" s="39">
        <v>2886.32</v>
      </c>
      <c r="S387" s="4">
        <v>2886.32</v>
      </c>
      <c r="T387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2886.32</v>
      </c>
      <c r="U387" s="5">
        <f>MATCH(SmallV[[#This Row],[Best]],SmallV[[#This Row],[AR-BC]:[V-H]],0)</f>
        <v>2</v>
      </c>
      <c r="V387" s="5" t="str">
        <f>INDEX(SmallV[[#Headers],[AR-BC]:[V-H]],SmallV[[#This Row],[Match]])</f>
        <v>CL-BC</v>
      </c>
      <c r="W387" s="27" t="s">
        <v>17</v>
      </c>
      <c r="X387" s="27">
        <v>29</v>
      </c>
      <c r="Y387" s="5" t="s">
        <v>17</v>
      </c>
      <c r="Z387">
        <v>81</v>
      </c>
      <c r="AA387" s="5">
        <v>11.76</v>
      </c>
      <c r="AB387" s="5" t="s">
        <v>17</v>
      </c>
      <c r="AC387" s="5">
        <v>878</v>
      </c>
      <c r="AD387" s="5" t="s">
        <v>17</v>
      </c>
      <c r="AE387" s="5" t="s">
        <v>17</v>
      </c>
      <c r="AF387" s="5" t="s">
        <v>17</v>
      </c>
      <c r="AG387" s="81">
        <v>11.63</v>
      </c>
      <c r="AH387" s="28">
        <v>10.09</v>
      </c>
      <c r="AI387" s="38">
        <v>12.59</v>
      </c>
      <c r="AJ387" s="4">
        <v>7.89588</v>
      </c>
      <c r="AK387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7.89588</v>
      </c>
      <c r="AL387">
        <f>MATCH(SmallV[[#This Row],[t best]],SmallV[[#This Row],[t AR-BC]:[t V-H]],0)</f>
        <v>14</v>
      </c>
      <c r="AM387" t="str">
        <f>INDEX(SmallV[[#Headers],[t AR-BC]:[t V-H]],SmallV[[#This Row],[t Match]])</f>
        <v>t V-H</v>
      </c>
    </row>
    <row r="388" spans="1:39" ht="15" customHeight="1">
      <c r="A388" s="5" t="s">
        <v>56</v>
      </c>
      <c r="B388" s="5">
        <v>3</v>
      </c>
      <c r="C388" s="5">
        <v>15</v>
      </c>
      <c r="D388" s="5">
        <v>5</v>
      </c>
      <c r="E388" s="5">
        <v>3</v>
      </c>
      <c r="F388" s="5" t="s">
        <v>17</v>
      </c>
      <c r="G388" s="27">
        <v>3260.59</v>
      </c>
      <c r="H388" s="5" t="s">
        <v>17</v>
      </c>
      <c r="I388" s="5">
        <v>3260.5900299999998</v>
      </c>
      <c r="J388" s="5">
        <v>3260.59</v>
      </c>
      <c r="K388" s="10">
        <v>3260.59</v>
      </c>
      <c r="L388" s="5">
        <v>3260.59</v>
      </c>
      <c r="M388" s="5" t="s">
        <v>17</v>
      </c>
      <c r="N388" s="5" t="s">
        <v>17</v>
      </c>
      <c r="O388" s="7">
        <v>3357.4799199999998</v>
      </c>
      <c r="P388" s="70">
        <v>3260.59</v>
      </c>
      <c r="Q388" s="28">
        <v>3260.59</v>
      </c>
      <c r="R388" s="39">
        <v>3260.59</v>
      </c>
      <c r="S388" s="4">
        <v>3307.5</v>
      </c>
      <c r="T388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3260.59</v>
      </c>
      <c r="U388" s="5">
        <f>MATCH(SmallV[[#This Row],[Best]],SmallV[[#This Row],[AR-BC]:[V-H]],0)</f>
        <v>2</v>
      </c>
      <c r="V388" s="5" t="str">
        <f>INDEX(SmallV[[#Headers],[AR-BC]:[V-H]],SmallV[[#This Row],[Match]])</f>
        <v>CL-BC</v>
      </c>
      <c r="W388" s="27" t="s">
        <v>17</v>
      </c>
      <c r="X388" s="27">
        <v>118</v>
      </c>
      <c r="Y388" s="5" t="s">
        <v>17</v>
      </c>
      <c r="Z388">
        <v>268</v>
      </c>
      <c r="AA388" s="5">
        <v>8.83</v>
      </c>
      <c r="AB388" s="5" t="s">
        <v>17</v>
      </c>
      <c r="AC388" s="5">
        <v>2572.4</v>
      </c>
      <c r="AD388" s="5" t="s">
        <v>17</v>
      </c>
      <c r="AE388" s="5" t="s">
        <v>17</v>
      </c>
      <c r="AF388" s="5" t="s">
        <v>17</v>
      </c>
      <c r="AG388" s="81">
        <v>258.22000000000003</v>
      </c>
      <c r="AH388" s="28">
        <v>10.24</v>
      </c>
      <c r="AI388" s="38">
        <v>235.09</v>
      </c>
      <c r="AJ388" s="4">
        <v>9.0735799999999998</v>
      </c>
      <c r="AK388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8.83</v>
      </c>
      <c r="AL388">
        <f>MATCH(SmallV[[#This Row],[t best]],SmallV[[#This Row],[t AR-BC]:[t V-H]],0)</f>
        <v>5</v>
      </c>
      <c r="AM388" t="str">
        <f>INDEX(SmallV[[#Headers],[t AR-BC]:[t V-H]],SmallV[[#This Row],[t Match]])</f>
        <v>t C-H</v>
      </c>
    </row>
    <row r="389" spans="1:39" ht="15" customHeight="1">
      <c r="A389" s="5" t="s">
        <v>56</v>
      </c>
      <c r="B389" s="5">
        <v>3</v>
      </c>
      <c r="C389" s="5">
        <v>20</v>
      </c>
      <c r="D389" s="5">
        <v>1</v>
      </c>
      <c r="E389" s="5">
        <v>3</v>
      </c>
      <c r="F389" s="5" t="s">
        <v>17</v>
      </c>
      <c r="G389" s="27">
        <v>3605.72</v>
      </c>
      <c r="H389" s="5" t="s">
        <v>17</v>
      </c>
      <c r="I389" s="5">
        <v>3605.7198800000001</v>
      </c>
      <c r="J389" s="5">
        <v>3606.76</v>
      </c>
      <c r="K389" s="10">
        <v>3641.2</v>
      </c>
      <c r="L389" s="5">
        <v>3605.72</v>
      </c>
      <c r="M389" s="5" t="s">
        <v>17</v>
      </c>
      <c r="N389" s="5" t="s">
        <v>17</v>
      </c>
      <c r="O389" s="7">
        <v>3647.1202700000003</v>
      </c>
      <c r="P389" s="80">
        <v>3605.72</v>
      </c>
      <c r="Q389" s="28">
        <v>3605.72</v>
      </c>
      <c r="R389" s="39">
        <v>3605.72</v>
      </c>
      <c r="S389" s="4">
        <v>3723.88</v>
      </c>
      <c r="T389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3605.7198800000001</v>
      </c>
      <c r="U389" s="5">
        <f>MATCH(SmallV[[#This Row],[Best]],SmallV[[#This Row],[AR-BC]:[V-H]],0)</f>
        <v>4</v>
      </c>
      <c r="V389" s="5" t="str">
        <f>INDEX(SmallV[[#Headers],[AR-BC]:[V-H]],SmallV[[#This Row],[Match]])</f>
        <v>AR-H2</v>
      </c>
      <c r="W389" s="27" t="s">
        <v>17</v>
      </c>
      <c r="X389" s="27">
        <v>489</v>
      </c>
      <c r="Y389" s="5" t="s">
        <v>17</v>
      </c>
      <c r="Z389">
        <v>800</v>
      </c>
      <c r="AA389" s="5">
        <v>19.12</v>
      </c>
      <c r="AB389" s="5" t="s">
        <v>17</v>
      </c>
      <c r="AC389" s="5">
        <v>7200.4</v>
      </c>
      <c r="AD389" s="5" t="s">
        <v>17</v>
      </c>
      <c r="AE389" s="5" t="s">
        <v>17</v>
      </c>
      <c r="AF389" s="5" t="s">
        <v>17</v>
      </c>
      <c r="AG389" s="81">
        <v>7200.11</v>
      </c>
      <c r="AH389" s="28">
        <v>21.7</v>
      </c>
      <c r="AI389" s="38">
        <v>1978.66</v>
      </c>
      <c r="AJ389" s="4">
        <v>8.4982900000000008</v>
      </c>
      <c r="AK389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8.4982900000000008</v>
      </c>
      <c r="AL389">
        <f>MATCH(SmallV[[#This Row],[t best]],SmallV[[#This Row],[t AR-BC]:[t V-H]],0)</f>
        <v>14</v>
      </c>
      <c r="AM389" t="str">
        <f>INDEX(SmallV[[#Headers],[t AR-BC]:[t V-H]],SmallV[[#This Row],[t Match]])</f>
        <v>t V-H</v>
      </c>
    </row>
    <row r="390" spans="1:39" ht="15" customHeight="1">
      <c r="A390" s="5" t="s">
        <v>56</v>
      </c>
      <c r="B390" s="5">
        <v>3</v>
      </c>
      <c r="C390" s="5">
        <v>20</v>
      </c>
      <c r="D390" s="5">
        <v>2</v>
      </c>
      <c r="E390" s="5">
        <v>3</v>
      </c>
      <c r="F390" s="5" t="s">
        <v>17</v>
      </c>
      <c r="G390" s="27">
        <v>2908.48</v>
      </c>
      <c r="H390" s="5" t="s">
        <v>17</v>
      </c>
      <c r="I390" s="5">
        <v>2908.4800399999999</v>
      </c>
      <c r="J390" s="5">
        <v>2929.93</v>
      </c>
      <c r="K390" s="10">
        <v>3074.45</v>
      </c>
      <c r="L390" s="5">
        <v>2908.48</v>
      </c>
      <c r="M390" s="5" t="s">
        <v>17</v>
      </c>
      <c r="N390" s="5" t="s">
        <v>17</v>
      </c>
      <c r="O390" s="7">
        <v>3066.8801899999999</v>
      </c>
      <c r="P390" s="70">
        <v>2908.48</v>
      </c>
      <c r="Q390" s="28">
        <v>2994.42</v>
      </c>
      <c r="R390" s="39">
        <v>2908.48</v>
      </c>
      <c r="S390" s="4">
        <v>2929.95</v>
      </c>
      <c r="T390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2908.48</v>
      </c>
      <c r="U390" s="5">
        <f>MATCH(SmallV[[#This Row],[Best]],SmallV[[#This Row],[AR-BC]:[V-H]],0)</f>
        <v>2</v>
      </c>
      <c r="V390" s="5" t="str">
        <f>INDEX(SmallV[[#Headers],[AR-BC]:[V-H]],SmallV[[#This Row],[Match]])</f>
        <v>CL-BC</v>
      </c>
      <c r="W390" s="27" t="s">
        <v>17</v>
      </c>
      <c r="X390" s="27">
        <v>64</v>
      </c>
      <c r="Y390" s="5" t="s">
        <v>17</v>
      </c>
      <c r="Z390">
        <v>334</v>
      </c>
      <c r="AA390" s="5">
        <v>18.54</v>
      </c>
      <c r="AB390" s="5" t="s">
        <v>17</v>
      </c>
      <c r="AC390" s="5">
        <v>25.1</v>
      </c>
      <c r="AD390" s="5" t="s">
        <v>17</v>
      </c>
      <c r="AE390" s="5" t="s">
        <v>17</v>
      </c>
      <c r="AF390" s="5" t="s">
        <v>17</v>
      </c>
      <c r="AG390" s="81">
        <v>30.38</v>
      </c>
      <c r="AH390" s="28">
        <v>19.559999999999999</v>
      </c>
      <c r="AI390" s="38">
        <v>173.89</v>
      </c>
      <c r="AJ390" s="4">
        <v>7.9935299999999998</v>
      </c>
      <c r="AK390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7.9935299999999998</v>
      </c>
      <c r="AL390">
        <f>MATCH(SmallV[[#This Row],[t best]],SmallV[[#This Row],[t AR-BC]:[t V-H]],0)</f>
        <v>14</v>
      </c>
      <c r="AM390" t="str">
        <f>INDEX(SmallV[[#Headers],[t AR-BC]:[t V-H]],SmallV[[#This Row],[t Match]])</f>
        <v>t V-H</v>
      </c>
    </row>
    <row r="391" spans="1:39" ht="15" customHeight="1">
      <c r="A391" s="5" t="s">
        <v>56</v>
      </c>
      <c r="B391" s="5">
        <v>3</v>
      </c>
      <c r="C391" s="5">
        <v>20</v>
      </c>
      <c r="D391" s="5">
        <v>3</v>
      </c>
      <c r="E391" s="5">
        <v>3</v>
      </c>
      <c r="F391" s="5" t="s">
        <v>17</v>
      </c>
      <c r="G391" s="27">
        <v>3064.78</v>
      </c>
      <c r="H391" s="5" t="s">
        <v>17</v>
      </c>
      <c r="I391" s="5">
        <v>3064.7800900000002</v>
      </c>
      <c r="J391" s="5">
        <v>3121.48</v>
      </c>
      <c r="K391" s="10">
        <v>3064.78</v>
      </c>
      <c r="L391" s="5">
        <v>3064.78</v>
      </c>
      <c r="M391" s="5" t="s">
        <v>17</v>
      </c>
      <c r="N391" s="5" t="s">
        <v>17</v>
      </c>
      <c r="O391" s="7">
        <v>3064.7798400000001</v>
      </c>
      <c r="P391" s="70">
        <v>3064.78</v>
      </c>
      <c r="Q391" s="28">
        <v>3064.78</v>
      </c>
      <c r="R391" s="39">
        <v>3064.78</v>
      </c>
      <c r="S391" s="4">
        <v>3064.78</v>
      </c>
      <c r="T391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3064.7798400000001</v>
      </c>
      <c r="U391" s="5">
        <f>MATCH(SmallV[[#This Row],[Best]],SmallV[[#This Row],[AR-BC]:[V-H]],0)</f>
        <v>10</v>
      </c>
      <c r="V391" s="5" t="str">
        <f>INDEX(SmallV[[#Headers],[AR-BC]:[V-H]],SmallV[[#This Row],[Match]])</f>
        <v>AB-H</v>
      </c>
      <c r="W391" s="27" t="s">
        <v>17</v>
      </c>
      <c r="X391" s="27">
        <v>11</v>
      </c>
      <c r="Y391" s="5" t="s">
        <v>17</v>
      </c>
      <c r="Z391">
        <v>191</v>
      </c>
      <c r="AA391" s="5">
        <v>19.75</v>
      </c>
      <c r="AB391" s="5" t="s">
        <v>17</v>
      </c>
      <c r="AC391" s="5">
        <v>0.9</v>
      </c>
      <c r="AD391" s="5" t="s">
        <v>17</v>
      </c>
      <c r="AE391" s="5" t="s">
        <v>17</v>
      </c>
      <c r="AF391" s="5" t="s">
        <v>17</v>
      </c>
      <c r="AG391" s="81">
        <v>2.96</v>
      </c>
      <c r="AH391" s="28">
        <v>15.01</v>
      </c>
      <c r="AI391" s="38">
        <v>42.52</v>
      </c>
      <c r="AJ391" s="4">
        <v>12.404500000000001</v>
      </c>
      <c r="AK391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0.9</v>
      </c>
      <c r="AL391">
        <f>MATCH(SmallV[[#This Row],[t best]],SmallV[[#This Row],[t AR-BC]:[t V-H]],0)</f>
        <v>7</v>
      </c>
      <c r="AM391" t="str">
        <f>INDEX(SmallV[[#Headers],[t AR-BC]:[t V-H]],SmallV[[#This Row],[t Match]])</f>
        <v>t D-BPC</v>
      </c>
    </row>
    <row r="392" spans="1:39" ht="15" customHeight="1">
      <c r="A392" s="5" t="s">
        <v>56</v>
      </c>
      <c r="B392" s="5">
        <v>3</v>
      </c>
      <c r="C392" s="5">
        <v>20</v>
      </c>
      <c r="D392" s="5">
        <v>4</v>
      </c>
      <c r="E392" s="5">
        <v>3</v>
      </c>
      <c r="F392" s="5" t="s">
        <v>17</v>
      </c>
      <c r="G392" s="27">
        <v>4088.88</v>
      </c>
      <c r="H392" s="5" t="s">
        <v>17</v>
      </c>
      <c r="I392" s="5">
        <v>4089.9599600000001</v>
      </c>
      <c r="J392" s="5">
        <v>4152.68</v>
      </c>
      <c r="K392" s="10">
        <v>4411.17</v>
      </c>
      <c r="L392" s="5">
        <v>4088.88</v>
      </c>
      <c r="M392" s="5" t="s">
        <v>17</v>
      </c>
      <c r="N392" s="5" t="s">
        <v>17</v>
      </c>
      <c r="O392" s="7">
        <v>4418.5698199999997</v>
      </c>
      <c r="P392" s="70">
        <v>4088.88</v>
      </c>
      <c r="Q392" s="28">
        <v>4088.88</v>
      </c>
      <c r="R392" s="39">
        <v>4088.88</v>
      </c>
      <c r="S392" s="4">
        <v>4088.88</v>
      </c>
      <c r="T392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4088.88</v>
      </c>
      <c r="U392" s="5">
        <f>MATCH(SmallV[[#This Row],[Best]],SmallV[[#This Row],[AR-BC]:[V-H]],0)</f>
        <v>2</v>
      </c>
      <c r="V392" s="5" t="str">
        <f>INDEX(SmallV[[#Headers],[AR-BC]:[V-H]],SmallV[[#This Row],[Match]])</f>
        <v>CL-BC</v>
      </c>
      <c r="W392" s="27" t="s">
        <v>17</v>
      </c>
      <c r="X392" s="27">
        <v>2306</v>
      </c>
      <c r="Y392" s="5" t="s">
        <v>17</v>
      </c>
      <c r="Z392">
        <v>851</v>
      </c>
      <c r="AA392" s="5">
        <v>23.29</v>
      </c>
      <c r="AB392" s="5" t="s">
        <v>17</v>
      </c>
      <c r="AC392" s="5">
        <v>6902.8</v>
      </c>
      <c r="AD392" s="5" t="s">
        <v>17</v>
      </c>
      <c r="AE392" s="5" t="s">
        <v>17</v>
      </c>
      <c r="AF392" s="5" t="s">
        <v>17</v>
      </c>
      <c r="AG392" s="81">
        <v>277.51</v>
      </c>
      <c r="AH392" s="28">
        <v>24.54</v>
      </c>
      <c r="AI392" s="38">
        <v>718.2</v>
      </c>
      <c r="AJ392" s="4">
        <v>13.188599999999999</v>
      </c>
      <c r="AK392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13.188599999999999</v>
      </c>
      <c r="AL392">
        <f>MATCH(SmallV[[#This Row],[t best]],SmallV[[#This Row],[t AR-BC]:[t V-H]],0)</f>
        <v>14</v>
      </c>
      <c r="AM392" t="str">
        <f>INDEX(SmallV[[#Headers],[t AR-BC]:[t V-H]],SmallV[[#This Row],[t Match]])</f>
        <v>t V-H</v>
      </c>
    </row>
    <row r="393" spans="1:39" ht="15" customHeight="1">
      <c r="A393" s="5" t="s">
        <v>56</v>
      </c>
      <c r="B393" s="5">
        <v>3</v>
      </c>
      <c r="C393" s="5">
        <v>20</v>
      </c>
      <c r="D393" s="5">
        <v>5</v>
      </c>
      <c r="E393" s="5">
        <v>3</v>
      </c>
      <c r="F393" s="5" t="s">
        <v>17</v>
      </c>
      <c r="G393" s="27">
        <v>4124.24</v>
      </c>
      <c r="H393" s="5" t="s">
        <v>17</v>
      </c>
      <c r="I393" s="5">
        <v>4124.2399800000003</v>
      </c>
      <c r="J393" s="5">
        <v>4378.3999999999996</v>
      </c>
      <c r="K393" s="10">
        <v>4378.3999999999996</v>
      </c>
      <c r="L393" s="5">
        <v>4124.24</v>
      </c>
      <c r="M393" s="5" t="s">
        <v>17</v>
      </c>
      <c r="N393" s="5" t="s">
        <v>17</v>
      </c>
      <c r="O393" s="7">
        <v>4611.2604900000006</v>
      </c>
      <c r="P393" s="70">
        <v>4124.24</v>
      </c>
      <c r="Q393" s="28">
        <v>4124.24</v>
      </c>
      <c r="R393" s="39">
        <v>4124.24</v>
      </c>
      <c r="S393" s="4">
        <v>4401.22</v>
      </c>
      <c r="T393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4124.2399800000003</v>
      </c>
      <c r="U393" s="5">
        <f>MATCH(SmallV[[#This Row],[Best]],SmallV[[#This Row],[AR-BC]:[V-H]],0)</f>
        <v>4</v>
      </c>
      <c r="V393" s="5" t="str">
        <f>INDEX(SmallV[[#Headers],[AR-BC]:[V-H]],SmallV[[#This Row],[Match]])</f>
        <v>AR-H2</v>
      </c>
      <c r="W393" s="27" t="s">
        <v>17</v>
      </c>
      <c r="X393" s="27">
        <v>558</v>
      </c>
      <c r="Y393" s="5" t="s">
        <v>17</v>
      </c>
      <c r="Z393">
        <v>959</v>
      </c>
      <c r="AA393" s="5">
        <v>23.43</v>
      </c>
      <c r="AB393" s="5" t="s">
        <v>17</v>
      </c>
      <c r="AC393" s="5">
        <v>19</v>
      </c>
      <c r="AD393" s="5" t="s">
        <v>17</v>
      </c>
      <c r="AE393" s="5" t="s">
        <v>17</v>
      </c>
      <c r="AF393" s="5" t="s">
        <v>17</v>
      </c>
      <c r="AG393" s="81">
        <v>99.52</v>
      </c>
      <c r="AH393" s="28">
        <v>20.47</v>
      </c>
      <c r="AI393" s="38">
        <v>801.91</v>
      </c>
      <c r="AJ393" s="4">
        <v>9.0705299999999998</v>
      </c>
      <c r="AK393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9.0705299999999998</v>
      </c>
      <c r="AL393">
        <f>MATCH(SmallV[[#This Row],[t best]],SmallV[[#This Row],[t AR-BC]:[t V-H]],0)</f>
        <v>14</v>
      </c>
      <c r="AM393" t="str">
        <f>INDEX(SmallV[[#Headers],[t AR-BC]:[t V-H]],SmallV[[#This Row],[t Match]])</f>
        <v>t V-H</v>
      </c>
    </row>
    <row r="394" spans="1:39" ht="15" customHeight="1">
      <c r="A394" s="5" t="s">
        <v>56</v>
      </c>
      <c r="B394" s="5">
        <v>3</v>
      </c>
      <c r="C394" s="5">
        <v>25</v>
      </c>
      <c r="D394" s="5">
        <v>1</v>
      </c>
      <c r="E394" s="5">
        <v>3</v>
      </c>
      <c r="F394" s="5" t="s">
        <v>17</v>
      </c>
      <c r="G394" s="27">
        <v>3503.38</v>
      </c>
      <c r="H394" s="5" t="s">
        <v>17</v>
      </c>
      <c r="I394" s="5">
        <v>3503.3800700000002</v>
      </c>
      <c r="J394" s="5">
        <v>3668.69</v>
      </c>
      <c r="K394" s="10">
        <v>3635.78</v>
      </c>
      <c r="L394" s="5">
        <v>3503.38</v>
      </c>
      <c r="M394" s="5" t="s">
        <v>17</v>
      </c>
      <c r="N394" s="5" t="s">
        <v>17</v>
      </c>
      <c r="O394" s="7">
        <v>3738.1205500000001</v>
      </c>
      <c r="P394" s="80">
        <v>3503.38</v>
      </c>
      <c r="Q394" s="28">
        <v>3503.38</v>
      </c>
      <c r="R394" s="39">
        <v>3503.38</v>
      </c>
      <c r="S394" s="4">
        <v>3635.38</v>
      </c>
      <c r="T394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3503.38</v>
      </c>
      <c r="U394" s="5">
        <f>MATCH(SmallV[[#This Row],[Best]],SmallV[[#This Row],[AR-BC]:[V-H]],0)</f>
        <v>2</v>
      </c>
      <c r="V394" s="5" t="str">
        <f>INDEX(SmallV[[#Headers],[AR-BC]:[V-H]],SmallV[[#This Row],[Match]])</f>
        <v>CL-BC</v>
      </c>
      <c r="W394" s="27" t="s">
        <v>17</v>
      </c>
      <c r="X394" s="27">
        <v>106</v>
      </c>
      <c r="Y394" s="5" t="s">
        <v>17</v>
      </c>
      <c r="Z394">
        <v>426</v>
      </c>
      <c r="AA394" s="5">
        <v>33.81</v>
      </c>
      <c r="AB394" s="5" t="s">
        <v>17</v>
      </c>
      <c r="AC394" s="5">
        <v>168.5</v>
      </c>
      <c r="AD394" s="5" t="s">
        <v>17</v>
      </c>
      <c r="AE394" s="5" t="s">
        <v>17</v>
      </c>
      <c r="AF394" s="5" t="s">
        <v>17</v>
      </c>
      <c r="AG394" s="81">
        <v>1645.27</v>
      </c>
      <c r="AH394" s="28">
        <v>33.22</v>
      </c>
      <c r="AI394" s="38">
        <v>289.44</v>
      </c>
      <c r="AJ394" s="4">
        <v>13.949299999999999</v>
      </c>
      <c r="AK394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13.949299999999999</v>
      </c>
      <c r="AL394">
        <f>MATCH(SmallV[[#This Row],[t best]],SmallV[[#This Row],[t AR-BC]:[t V-H]],0)</f>
        <v>14</v>
      </c>
      <c r="AM394" t="str">
        <f>INDEX(SmallV[[#Headers],[t AR-BC]:[t V-H]],SmallV[[#This Row],[t Match]])</f>
        <v>t V-H</v>
      </c>
    </row>
    <row r="395" spans="1:39" ht="15" customHeight="1">
      <c r="A395" s="5" t="s">
        <v>56</v>
      </c>
      <c r="B395" s="5">
        <v>3</v>
      </c>
      <c r="C395" s="5">
        <v>25</v>
      </c>
      <c r="D395" s="5">
        <v>2</v>
      </c>
      <c r="E395" s="5">
        <v>3</v>
      </c>
      <c r="F395" s="5" t="s">
        <v>17</v>
      </c>
      <c r="G395" s="27">
        <v>3952.08</v>
      </c>
      <c r="H395" s="5" t="s">
        <v>17</v>
      </c>
      <c r="I395" s="5">
        <v>3952.0800300000001</v>
      </c>
      <c r="J395" s="5">
        <v>3966.43</v>
      </c>
      <c r="K395" s="10">
        <v>4048.13</v>
      </c>
      <c r="L395" s="5">
        <v>3966.07</v>
      </c>
      <c r="M395" s="5" t="s">
        <v>17</v>
      </c>
      <c r="N395" s="5" t="s">
        <v>17</v>
      </c>
      <c r="O395" s="7">
        <v>4329.4596700000002</v>
      </c>
      <c r="P395" s="80">
        <v>3952.08</v>
      </c>
      <c r="Q395" s="28">
        <v>4009.68</v>
      </c>
      <c r="R395" s="39">
        <v>3952.08</v>
      </c>
      <c r="S395" s="4">
        <v>3966.07</v>
      </c>
      <c r="T395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3952.08</v>
      </c>
      <c r="U395" s="5">
        <f>MATCH(SmallV[[#This Row],[Best]],SmallV[[#This Row],[AR-BC]:[V-H]],0)</f>
        <v>2</v>
      </c>
      <c r="V395" s="5" t="str">
        <f>INDEX(SmallV[[#Headers],[AR-BC]:[V-H]],SmallV[[#This Row],[Match]])</f>
        <v>CL-BC</v>
      </c>
      <c r="W395" s="27" t="s">
        <v>17</v>
      </c>
      <c r="X395" s="27">
        <v>7206</v>
      </c>
      <c r="Y395" s="5" t="s">
        <v>17</v>
      </c>
      <c r="Z395">
        <v>1286</v>
      </c>
      <c r="AA395" s="5">
        <v>30.26</v>
      </c>
      <c r="AB395" s="5" t="s">
        <v>17</v>
      </c>
      <c r="AC395" s="5">
        <v>7200.2</v>
      </c>
      <c r="AD395" s="5" t="s">
        <v>17</v>
      </c>
      <c r="AE395" s="5" t="s">
        <v>17</v>
      </c>
      <c r="AF395" s="5" t="s">
        <v>17</v>
      </c>
      <c r="AG395" s="81">
        <v>1791.63</v>
      </c>
      <c r="AH395" s="28">
        <v>40.130000000000003</v>
      </c>
      <c r="AI395" s="38">
        <v>1138.43</v>
      </c>
      <c r="AJ395" s="4">
        <v>17.421399999999998</v>
      </c>
      <c r="AK395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17.421399999999998</v>
      </c>
      <c r="AL395">
        <f>MATCH(SmallV[[#This Row],[t best]],SmallV[[#This Row],[t AR-BC]:[t V-H]],0)</f>
        <v>14</v>
      </c>
      <c r="AM395" t="str">
        <f>INDEX(SmallV[[#Headers],[t AR-BC]:[t V-H]],SmallV[[#This Row],[t Match]])</f>
        <v>t V-H</v>
      </c>
    </row>
    <row r="396" spans="1:39" ht="15" customHeight="1">
      <c r="A396" s="5" t="s">
        <v>56</v>
      </c>
      <c r="B396" s="5">
        <v>3</v>
      </c>
      <c r="C396" s="5">
        <v>25</v>
      </c>
      <c r="D396" s="5">
        <v>3</v>
      </c>
      <c r="E396" s="5">
        <v>3</v>
      </c>
      <c r="F396" s="5" t="s">
        <v>17</v>
      </c>
      <c r="G396" s="27">
        <v>4068.66</v>
      </c>
      <c r="H396" s="5" t="s">
        <v>17</v>
      </c>
      <c r="I396" s="5">
        <v>4068.65994</v>
      </c>
      <c r="J396" s="5">
        <v>4117.25</v>
      </c>
      <c r="K396" s="10">
        <v>4068.66</v>
      </c>
      <c r="L396" s="5">
        <v>4068.66</v>
      </c>
      <c r="M396" s="5" t="s">
        <v>17</v>
      </c>
      <c r="N396" s="5" t="s">
        <v>17</v>
      </c>
      <c r="O396" s="7">
        <v>4202.9404599999998</v>
      </c>
      <c r="P396" s="70">
        <v>4068.66</v>
      </c>
      <c r="Q396" s="28">
        <v>4068.66</v>
      </c>
      <c r="R396" s="39">
        <v>4068.66</v>
      </c>
      <c r="S396" s="4">
        <v>4392.59</v>
      </c>
      <c r="T396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4068.65994</v>
      </c>
      <c r="U396" s="5">
        <f>MATCH(SmallV[[#This Row],[Best]],SmallV[[#This Row],[AR-BC]:[V-H]],0)</f>
        <v>4</v>
      </c>
      <c r="V396" s="5" t="str">
        <f>INDEX(SmallV[[#Headers],[AR-BC]:[V-H]],SmallV[[#This Row],[Match]])</f>
        <v>AR-H2</v>
      </c>
      <c r="W396" s="27" t="s">
        <v>17</v>
      </c>
      <c r="X396" s="27">
        <v>202</v>
      </c>
      <c r="Y396" s="5" t="s">
        <v>17</v>
      </c>
      <c r="Z396">
        <v>795</v>
      </c>
      <c r="AA396" s="5">
        <v>33.86</v>
      </c>
      <c r="AB396" s="5" t="s">
        <v>17</v>
      </c>
      <c r="AC396" s="5">
        <v>27.5</v>
      </c>
      <c r="AD396" s="5" t="s">
        <v>17</v>
      </c>
      <c r="AE396" s="5" t="s">
        <v>17</v>
      </c>
      <c r="AF396" s="5" t="s">
        <v>17</v>
      </c>
      <c r="AG396" s="81">
        <v>82.26</v>
      </c>
      <c r="AH396" s="28">
        <v>38.1</v>
      </c>
      <c r="AI396" s="38">
        <v>704.46</v>
      </c>
      <c r="AJ396" s="4">
        <v>15.3179</v>
      </c>
      <c r="AK396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15.3179</v>
      </c>
      <c r="AL396">
        <f>MATCH(SmallV[[#This Row],[t best]],SmallV[[#This Row],[t AR-BC]:[t V-H]],0)</f>
        <v>14</v>
      </c>
      <c r="AM396" t="str">
        <f>INDEX(SmallV[[#Headers],[t AR-BC]:[t V-H]],SmallV[[#This Row],[t Match]])</f>
        <v>t V-H</v>
      </c>
    </row>
    <row r="397" spans="1:39" ht="15" customHeight="1">
      <c r="A397" s="5" t="s">
        <v>56</v>
      </c>
      <c r="B397" s="5">
        <v>3</v>
      </c>
      <c r="C397" s="5">
        <v>25</v>
      </c>
      <c r="D397" s="5">
        <v>4</v>
      </c>
      <c r="E397" s="5">
        <v>3</v>
      </c>
      <c r="F397" s="5" t="s">
        <v>17</v>
      </c>
      <c r="G397" s="27">
        <v>3659.14</v>
      </c>
      <c r="H397" s="5" t="s">
        <v>17</v>
      </c>
      <c r="I397" s="5">
        <v>3659.1399500000002</v>
      </c>
      <c r="J397" s="5">
        <v>3699.02</v>
      </c>
      <c r="K397" s="10">
        <v>3699.03</v>
      </c>
      <c r="L397" s="5">
        <v>3659.14</v>
      </c>
      <c r="M397" s="5" t="s">
        <v>17</v>
      </c>
      <c r="N397" s="5" t="s">
        <v>17</v>
      </c>
      <c r="O397" s="7">
        <v>3848.2400499999999</v>
      </c>
      <c r="P397" s="70">
        <v>3659.14</v>
      </c>
      <c r="Q397" s="28">
        <v>3659.14</v>
      </c>
      <c r="R397" s="39">
        <v>3659.14</v>
      </c>
      <c r="S397" s="4">
        <v>3785.36</v>
      </c>
      <c r="T397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3659.1399500000002</v>
      </c>
      <c r="U397" s="5">
        <f>MATCH(SmallV[[#This Row],[Best]],SmallV[[#This Row],[AR-BC]:[V-H]],0)</f>
        <v>4</v>
      </c>
      <c r="V397" s="5" t="str">
        <f>INDEX(SmallV[[#Headers],[AR-BC]:[V-H]],SmallV[[#This Row],[Match]])</f>
        <v>AR-H2</v>
      </c>
      <c r="W397" s="27" t="s">
        <v>17</v>
      </c>
      <c r="X397" s="27">
        <v>506</v>
      </c>
      <c r="Y397" s="5" t="s">
        <v>17</v>
      </c>
      <c r="Z397">
        <v>363</v>
      </c>
      <c r="AA397" s="5">
        <v>27.35</v>
      </c>
      <c r="AB397" s="5" t="s">
        <v>17</v>
      </c>
      <c r="AC397" s="5">
        <v>7200.2</v>
      </c>
      <c r="AD397" s="5" t="s">
        <v>17</v>
      </c>
      <c r="AE397" s="5" t="s">
        <v>17</v>
      </c>
      <c r="AF397" s="5" t="s">
        <v>17</v>
      </c>
      <c r="AG397" s="81">
        <v>223.8</v>
      </c>
      <c r="AH397" s="28">
        <v>37.51</v>
      </c>
      <c r="AI397" s="38">
        <v>262.13</v>
      </c>
      <c r="AJ397" s="4">
        <v>14.382899999999999</v>
      </c>
      <c r="AK397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14.382899999999999</v>
      </c>
      <c r="AL397">
        <f>MATCH(SmallV[[#This Row],[t best]],SmallV[[#This Row],[t AR-BC]:[t V-H]],0)</f>
        <v>14</v>
      </c>
      <c r="AM397" t="str">
        <f>INDEX(SmallV[[#Headers],[t AR-BC]:[t V-H]],SmallV[[#This Row],[t Match]])</f>
        <v>t V-H</v>
      </c>
    </row>
    <row r="398" spans="1:39" ht="15" customHeight="1">
      <c r="A398" s="5" t="s">
        <v>56</v>
      </c>
      <c r="B398" s="5">
        <v>3</v>
      </c>
      <c r="C398" s="5">
        <v>25</v>
      </c>
      <c r="D398" s="5">
        <v>5</v>
      </c>
      <c r="E398" s="5">
        <v>3</v>
      </c>
      <c r="F398" s="5" t="s">
        <v>17</v>
      </c>
      <c r="G398" s="27">
        <v>4120.26</v>
      </c>
      <c r="H398" s="5" t="s">
        <v>17</v>
      </c>
      <c r="I398" s="5">
        <v>4121.5200599999998</v>
      </c>
      <c r="J398" s="5">
        <v>4120.26</v>
      </c>
      <c r="K398" s="10">
        <v>4254.6000000000004</v>
      </c>
      <c r="L398" s="5">
        <v>4120.26</v>
      </c>
      <c r="M398" s="5" t="s">
        <v>17</v>
      </c>
      <c r="N398" s="5" t="s">
        <v>17</v>
      </c>
      <c r="O398" s="7">
        <v>4431.3198599999996</v>
      </c>
      <c r="P398" s="70">
        <v>4120.26</v>
      </c>
      <c r="Q398" s="28">
        <v>4133.28</v>
      </c>
      <c r="R398" s="39">
        <v>4120.26</v>
      </c>
      <c r="S398" s="4">
        <v>4120.26</v>
      </c>
      <c r="T398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4120.26</v>
      </c>
      <c r="U398" s="5">
        <f>MATCH(SmallV[[#This Row],[Best]],SmallV[[#This Row],[AR-BC]:[V-H]],0)</f>
        <v>2</v>
      </c>
      <c r="V398" s="5" t="str">
        <f>INDEX(SmallV[[#Headers],[AR-BC]:[V-H]],SmallV[[#This Row],[Match]])</f>
        <v>CL-BC</v>
      </c>
      <c r="W398" s="27" t="s">
        <v>17</v>
      </c>
      <c r="X398" s="27">
        <v>537</v>
      </c>
      <c r="Y398" s="5" t="s">
        <v>17</v>
      </c>
      <c r="Z398">
        <v>964</v>
      </c>
      <c r="AA398" s="5">
        <v>29.31</v>
      </c>
      <c r="AB398" s="5" t="s">
        <v>17</v>
      </c>
      <c r="AC398" s="5">
        <v>15.2</v>
      </c>
      <c r="AD398" s="5" t="s">
        <v>17</v>
      </c>
      <c r="AE398" s="5" t="s">
        <v>17</v>
      </c>
      <c r="AF398" s="5" t="s">
        <v>17</v>
      </c>
      <c r="AG398" s="81">
        <v>324.94</v>
      </c>
      <c r="AH398" s="28">
        <v>37.47</v>
      </c>
      <c r="AI398" s="38">
        <v>907.99</v>
      </c>
      <c r="AJ398" s="4">
        <v>13.9054</v>
      </c>
      <c r="AK398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13.9054</v>
      </c>
      <c r="AL398">
        <f>MATCH(SmallV[[#This Row],[t best]],SmallV[[#This Row],[t AR-BC]:[t V-H]],0)</f>
        <v>14</v>
      </c>
      <c r="AM398" t="str">
        <f>INDEX(SmallV[[#Headers],[t AR-BC]:[t V-H]],SmallV[[#This Row],[t Match]])</f>
        <v>t V-H</v>
      </c>
    </row>
    <row r="399" spans="1:39" ht="15" customHeight="1">
      <c r="A399" s="5" t="s">
        <v>56</v>
      </c>
      <c r="B399" s="5">
        <v>3</v>
      </c>
      <c r="C399" s="5">
        <v>30</v>
      </c>
      <c r="D399" s="5">
        <v>1</v>
      </c>
      <c r="E399" s="5">
        <v>3</v>
      </c>
      <c r="F399" s="5" t="s">
        <v>17</v>
      </c>
      <c r="G399" s="27">
        <v>4251.6400000000003</v>
      </c>
      <c r="H399" s="5" t="s">
        <v>17</v>
      </c>
      <c r="I399" s="5">
        <v>4251.6399600000004</v>
      </c>
      <c r="J399" s="5">
        <v>4272.78</v>
      </c>
      <c r="K399" s="10">
        <v>4602.45</v>
      </c>
      <c r="L399" s="5">
        <v>4251.6400000000003</v>
      </c>
      <c r="M399" s="5" t="s">
        <v>17</v>
      </c>
      <c r="N399" s="5" t="s">
        <v>17</v>
      </c>
      <c r="O399" s="7">
        <v>5125.93</v>
      </c>
      <c r="P399" s="80">
        <v>4251.6400000000003</v>
      </c>
      <c r="Q399" s="28">
        <v>4251.6400000000003</v>
      </c>
      <c r="R399" s="39">
        <v>4251.6400000000003</v>
      </c>
      <c r="S399" s="4">
        <v>4271.5600000000004</v>
      </c>
      <c r="T399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4251.6399600000004</v>
      </c>
      <c r="U399" s="5">
        <f>MATCH(SmallV[[#This Row],[Best]],SmallV[[#This Row],[AR-BC]:[V-H]],0)</f>
        <v>4</v>
      </c>
      <c r="V399" s="5" t="str">
        <f>INDEX(SmallV[[#Headers],[AR-BC]:[V-H]],SmallV[[#This Row],[Match]])</f>
        <v>AR-H2</v>
      </c>
      <c r="W399" s="27" t="s">
        <v>17</v>
      </c>
      <c r="X399" s="27">
        <v>578</v>
      </c>
      <c r="Y399" s="5" t="s">
        <v>17</v>
      </c>
      <c r="Z399">
        <v>1434</v>
      </c>
      <c r="AA399" s="5">
        <v>43.13</v>
      </c>
      <c r="AB399" s="5" t="s">
        <v>17</v>
      </c>
      <c r="AC399" s="5">
        <v>394.4</v>
      </c>
      <c r="AD399" s="5" t="s">
        <v>17</v>
      </c>
      <c r="AE399" s="5" t="s">
        <v>17</v>
      </c>
      <c r="AF399" s="5" t="s">
        <v>17</v>
      </c>
      <c r="AG399" s="81">
        <v>3775.61</v>
      </c>
      <c r="AH399" s="28">
        <v>66.02</v>
      </c>
      <c r="AI399" s="38">
        <v>6854.45</v>
      </c>
      <c r="AJ399" s="4">
        <v>20.212900000000001</v>
      </c>
      <c r="AK399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20.212900000000001</v>
      </c>
      <c r="AL399">
        <f>MATCH(SmallV[[#This Row],[t best]],SmallV[[#This Row],[t AR-BC]:[t V-H]],0)</f>
        <v>14</v>
      </c>
      <c r="AM399" t="str">
        <f>INDEX(SmallV[[#Headers],[t AR-BC]:[t V-H]],SmallV[[#This Row],[t Match]])</f>
        <v>t V-H</v>
      </c>
    </row>
    <row r="400" spans="1:39" ht="15" customHeight="1">
      <c r="A400" s="5" t="s">
        <v>56</v>
      </c>
      <c r="B400" s="5">
        <v>3</v>
      </c>
      <c r="C400" s="5">
        <v>30</v>
      </c>
      <c r="D400" s="5">
        <v>2</v>
      </c>
      <c r="E400" s="5">
        <v>3</v>
      </c>
      <c r="F400" s="5" t="s">
        <v>17</v>
      </c>
      <c r="G400" s="27">
        <v>4102.37</v>
      </c>
      <c r="H400" s="5" t="s">
        <v>17</v>
      </c>
      <c r="I400" s="5">
        <v>4156.8600800000004</v>
      </c>
      <c r="J400" s="5">
        <v>4104.24</v>
      </c>
      <c r="K400" s="10">
        <v>4176.37</v>
      </c>
      <c r="L400" s="5">
        <v>4102.37</v>
      </c>
      <c r="M400" s="5" t="s">
        <v>17</v>
      </c>
      <c r="N400" s="5" t="s">
        <v>17</v>
      </c>
      <c r="O400" s="7">
        <v>4971.7712099999999</v>
      </c>
      <c r="P400" s="70">
        <v>4102.37</v>
      </c>
      <c r="Q400" s="28">
        <v>4102.37</v>
      </c>
      <c r="R400" s="39">
        <v>4102.37</v>
      </c>
      <c r="S400" s="4">
        <v>4244.57</v>
      </c>
      <c r="T400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4102.37</v>
      </c>
      <c r="U400" s="5">
        <f>MATCH(SmallV[[#This Row],[Best]],SmallV[[#This Row],[AR-BC]:[V-H]],0)</f>
        <v>2</v>
      </c>
      <c r="V400" s="5" t="str">
        <f>INDEX(SmallV[[#Headers],[AR-BC]:[V-H]],SmallV[[#This Row],[Match]])</f>
        <v>CL-BC</v>
      </c>
      <c r="W400" s="27" t="s">
        <v>17</v>
      </c>
      <c r="X400" s="27">
        <v>5889</v>
      </c>
      <c r="Y400" s="5" t="s">
        <v>17</v>
      </c>
      <c r="Z400">
        <v>1396</v>
      </c>
      <c r="AA400" s="5">
        <v>42.01</v>
      </c>
      <c r="AB400" s="5" t="s">
        <v>17</v>
      </c>
      <c r="AC400" s="5">
        <v>7200.9</v>
      </c>
      <c r="AD400" s="5" t="s">
        <v>17</v>
      </c>
      <c r="AE400" s="5" t="s">
        <v>17</v>
      </c>
      <c r="AF400" s="5" t="s">
        <v>17</v>
      </c>
      <c r="AG400" s="81">
        <v>6470.53</v>
      </c>
      <c r="AH400" s="28">
        <v>62.6</v>
      </c>
      <c r="AI400" s="38">
        <v>452.77</v>
      </c>
      <c r="AJ400" s="4">
        <v>16.595300000000002</v>
      </c>
      <c r="AK400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16.595300000000002</v>
      </c>
      <c r="AL400">
        <f>MATCH(SmallV[[#This Row],[t best]],SmallV[[#This Row],[t AR-BC]:[t V-H]],0)</f>
        <v>14</v>
      </c>
      <c r="AM400" t="str">
        <f>INDEX(SmallV[[#Headers],[t AR-BC]:[t V-H]],SmallV[[#This Row],[t Match]])</f>
        <v>t V-H</v>
      </c>
    </row>
    <row r="401" spans="1:39" ht="15" customHeight="1">
      <c r="A401" s="5" t="s">
        <v>56</v>
      </c>
      <c r="B401" s="5">
        <v>3</v>
      </c>
      <c r="C401" s="5">
        <v>30</v>
      </c>
      <c r="D401" s="5">
        <v>3</v>
      </c>
      <c r="E401" s="5">
        <v>3</v>
      </c>
      <c r="F401" s="5" t="s">
        <v>17</v>
      </c>
      <c r="G401" s="27">
        <v>3820.66</v>
      </c>
      <c r="H401" s="5" t="s">
        <v>17</v>
      </c>
      <c r="I401" s="5">
        <v>3820.6599299999998</v>
      </c>
      <c r="J401" s="5">
        <v>3820.66</v>
      </c>
      <c r="K401" s="10">
        <v>4104.66</v>
      </c>
      <c r="L401" s="5">
        <v>3820.66</v>
      </c>
      <c r="M401" s="27" t="s">
        <v>17</v>
      </c>
      <c r="N401" s="5" t="s">
        <v>17</v>
      </c>
      <c r="O401" s="7">
        <v>4544.4306799999995</v>
      </c>
      <c r="P401" s="70">
        <v>3820.66</v>
      </c>
      <c r="Q401" s="28">
        <v>3820.66</v>
      </c>
      <c r="R401" s="39">
        <v>3820.66</v>
      </c>
      <c r="S401" s="4">
        <v>3820.66</v>
      </c>
      <c r="T401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3820.6599299999998</v>
      </c>
      <c r="U401" s="5">
        <f>MATCH(SmallV[[#This Row],[Best]],SmallV[[#This Row],[AR-BC]:[V-H]],0)</f>
        <v>4</v>
      </c>
      <c r="V401" s="5" t="str">
        <f>INDEX(SmallV[[#Headers],[AR-BC]:[V-H]],SmallV[[#This Row],[Match]])</f>
        <v>AR-H2</v>
      </c>
      <c r="W401" s="27" t="s">
        <v>17</v>
      </c>
      <c r="X401" s="27">
        <v>340</v>
      </c>
      <c r="Y401" s="5" t="s">
        <v>17</v>
      </c>
      <c r="Z401">
        <v>1204</v>
      </c>
      <c r="AA401" s="5">
        <v>47.03</v>
      </c>
      <c r="AB401" s="5" t="s">
        <v>17</v>
      </c>
      <c r="AC401" s="5">
        <v>16.399999999999999</v>
      </c>
      <c r="AD401" s="5" t="s">
        <v>17</v>
      </c>
      <c r="AE401" s="5" t="s">
        <v>17</v>
      </c>
      <c r="AF401" s="5" t="s">
        <v>17</v>
      </c>
      <c r="AG401" s="81">
        <v>13.5</v>
      </c>
      <c r="AH401" s="28">
        <v>56.41</v>
      </c>
      <c r="AI401" s="38">
        <v>253.15</v>
      </c>
      <c r="AJ401" s="4">
        <v>17.515000000000001</v>
      </c>
      <c r="AK401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16.399999999999999</v>
      </c>
      <c r="AL401">
        <f>MATCH(SmallV[[#This Row],[t best]],SmallV[[#This Row],[t AR-BC]:[t V-H]],0)</f>
        <v>7</v>
      </c>
      <c r="AM401" t="str">
        <f>INDEX(SmallV[[#Headers],[t AR-BC]:[t V-H]],SmallV[[#This Row],[t Match]])</f>
        <v>t D-BPC</v>
      </c>
    </row>
    <row r="402" spans="1:39" ht="15" customHeight="1">
      <c r="A402" s="5" t="s">
        <v>56</v>
      </c>
      <c r="B402" s="5">
        <v>3</v>
      </c>
      <c r="C402" s="5">
        <v>30</v>
      </c>
      <c r="D402" s="5">
        <v>4</v>
      </c>
      <c r="E402" s="5">
        <v>3</v>
      </c>
      <c r="F402" s="5" t="s">
        <v>17</v>
      </c>
      <c r="G402" s="27">
        <v>3958.58</v>
      </c>
      <c r="H402" s="5" t="s">
        <v>17</v>
      </c>
      <c r="I402" s="5">
        <v>4148.19992</v>
      </c>
      <c r="J402" s="5">
        <v>3965.13</v>
      </c>
      <c r="K402" s="10">
        <v>4302.57</v>
      </c>
      <c r="L402" s="5">
        <v>3967.85</v>
      </c>
      <c r="M402" s="27" t="s">
        <v>17</v>
      </c>
      <c r="N402" s="5" t="s">
        <v>17</v>
      </c>
      <c r="O402" s="7">
        <v>4777.8498199999995</v>
      </c>
      <c r="P402" s="70">
        <v>3958.58</v>
      </c>
      <c r="Q402" s="28">
        <v>3958.58</v>
      </c>
      <c r="R402" s="39">
        <v>3958.58</v>
      </c>
      <c r="S402" s="4">
        <v>3958.58</v>
      </c>
      <c r="T402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3958.58</v>
      </c>
      <c r="U402" s="5">
        <f>MATCH(SmallV[[#This Row],[Best]],SmallV[[#This Row],[AR-BC]:[V-H]],0)</f>
        <v>2</v>
      </c>
      <c r="V402" s="5" t="str">
        <f>INDEX(SmallV[[#Headers],[AR-BC]:[V-H]],SmallV[[#This Row],[Match]])</f>
        <v>CL-BC</v>
      </c>
      <c r="W402" s="27" t="s">
        <v>17</v>
      </c>
      <c r="X402" s="27">
        <v>1333</v>
      </c>
      <c r="Y402" s="5" t="s">
        <v>17</v>
      </c>
      <c r="Z402">
        <v>1487</v>
      </c>
      <c r="AA402" s="5">
        <v>38.380000000000003</v>
      </c>
      <c r="AB402" s="5" t="s">
        <v>17</v>
      </c>
      <c r="AC402" s="5">
        <v>7200.9</v>
      </c>
      <c r="AD402" s="5" t="s">
        <v>17</v>
      </c>
      <c r="AE402" s="5" t="s">
        <v>17</v>
      </c>
      <c r="AF402" s="5" t="s">
        <v>17</v>
      </c>
      <c r="AG402" s="81">
        <v>463.02</v>
      </c>
      <c r="AH402" s="28">
        <v>68.23</v>
      </c>
      <c r="AI402" s="38">
        <v>453.47</v>
      </c>
      <c r="AJ402" s="4">
        <v>21.078600000000002</v>
      </c>
      <c r="AK402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21.078600000000002</v>
      </c>
      <c r="AL402">
        <f>MATCH(SmallV[[#This Row],[t best]],SmallV[[#This Row],[t AR-BC]:[t V-H]],0)</f>
        <v>14</v>
      </c>
      <c r="AM402" t="str">
        <f>INDEX(SmallV[[#Headers],[t AR-BC]:[t V-H]],SmallV[[#This Row],[t Match]])</f>
        <v>t V-H</v>
      </c>
    </row>
    <row r="403" spans="1:39" ht="15" customHeight="1">
      <c r="A403" s="5" t="s">
        <v>56</v>
      </c>
      <c r="B403" s="5">
        <v>3</v>
      </c>
      <c r="C403" s="5">
        <v>30</v>
      </c>
      <c r="D403" s="5">
        <v>5</v>
      </c>
      <c r="E403" s="5">
        <v>3</v>
      </c>
      <c r="F403" s="5" t="s">
        <v>17</v>
      </c>
      <c r="G403" s="27">
        <v>3588.64</v>
      </c>
      <c r="H403" s="5" t="s">
        <v>17</v>
      </c>
      <c r="I403" s="5">
        <v>3597.3400900000001</v>
      </c>
      <c r="J403" s="5">
        <v>3602.83</v>
      </c>
      <c r="K403" s="10">
        <v>3660.62</v>
      </c>
      <c r="L403" s="5">
        <v>3588.64</v>
      </c>
      <c r="M403" s="5" t="s">
        <v>17</v>
      </c>
      <c r="N403" s="5" t="s">
        <v>17</v>
      </c>
      <c r="O403" s="7">
        <v>4237.8308099999995</v>
      </c>
      <c r="P403" s="70">
        <v>3588.64</v>
      </c>
      <c r="Q403" s="28">
        <v>3588.64</v>
      </c>
      <c r="R403" s="39">
        <v>3588.64</v>
      </c>
      <c r="S403" s="4">
        <v>3623.34</v>
      </c>
      <c r="T403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3588.64</v>
      </c>
      <c r="U403" s="5">
        <f>MATCH(SmallV[[#This Row],[Best]],SmallV[[#This Row],[AR-BC]:[V-H]],0)</f>
        <v>2</v>
      </c>
      <c r="V403" s="5" t="str">
        <f>INDEX(SmallV[[#Headers],[AR-BC]:[V-H]],SmallV[[#This Row],[Match]])</f>
        <v>CL-BC</v>
      </c>
      <c r="W403" s="27" t="s">
        <v>17</v>
      </c>
      <c r="X403" s="27">
        <v>2973</v>
      </c>
      <c r="Y403" s="5" t="s">
        <v>17</v>
      </c>
      <c r="Z403">
        <v>1061</v>
      </c>
      <c r="AA403" s="5">
        <v>44.95</v>
      </c>
      <c r="AB403" s="5" t="s">
        <v>17</v>
      </c>
      <c r="AC403" s="5">
        <v>255.4</v>
      </c>
      <c r="AD403" s="5" t="s">
        <v>17</v>
      </c>
      <c r="AE403" s="5" t="s">
        <v>17</v>
      </c>
      <c r="AF403" s="5" t="s">
        <v>17</v>
      </c>
      <c r="AG403" s="81">
        <v>1227.26</v>
      </c>
      <c r="AH403" s="28">
        <v>65.02</v>
      </c>
      <c r="AI403" s="38">
        <v>4015.9</v>
      </c>
      <c r="AJ403" s="4">
        <v>19.308599999999998</v>
      </c>
      <c r="AK403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19.308599999999998</v>
      </c>
      <c r="AL403">
        <f>MATCH(SmallV[[#This Row],[t best]],SmallV[[#This Row],[t AR-BC]:[t V-H]],0)</f>
        <v>14</v>
      </c>
      <c r="AM403" t="str">
        <f>INDEX(SmallV[[#Headers],[t AR-BC]:[t V-H]],SmallV[[#This Row],[t Match]])</f>
        <v>t V-H</v>
      </c>
    </row>
    <row r="404" spans="1:39" ht="15" customHeight="1">
      <c r="A404" s="5" t="s">
        <v>56</v>
      </c>
      <c r="B404" s="5">
        <v>3</v>
      </c>
      <c r="C404" s="5">
        <v>35</v>
      </c>
      <c r="D404" s="5">
        <v>1</v>
      </c>
      <c r="E404" s="5">
        <v>3</v>
      </c>
      <c r="F404" s="5" t="s">
        <v>17</v>
      </c>
      <c r="G404" s="5">
        <v>4080.6</v>
      </c>
      <c r="H404" s="5" t="s">
        <v>17</v>
      </c>
      <c r="I404" s="5">
        <v>4112.3600699999997</v>
      </c>
      <c r="J404" s="5">
        <v>4080.6</v>
      </c>
      <c r="K404" s="10">
        <v>4080.6</v>
      </c>
      <c r="L404" s="5">
        <v>4080.6</v>
      </c>
      <c r="M404" s="5" t="s">
        <v>17</v>
      </c>
      <c r="N404" s="5" t="s">
        <v>17</v>
      </c>
      <c r="O404" s="7">
        <v>4717.8002500000002</v>
      </c>
      <c r="P404" s="80">
        <v>4080.6</v>
      </c>
      <c r="Q404" s="28">
        <v>4080.6</v>
      </c>
      <c r="R404" s="39">
        <v>4080.6</v>
      </c>
      <c r="S404" s="4">
        <v>4353.34</v>
      </c>
      <c r="T404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4080.6</v>
      </c>
      <c r="U404" s="5">
        <f>MATCH(SmallV[[#This Row],[Best]],SmallV[[#This Row],[AR-BC]:[V-H]],0)</f>
        <v>2</v>
      </c>
      <c r="V404" s="5" t="str">
        <f>INDEX(SmallV[[#Headers],[AR-BC]:[V-H]],SmallV[[#This Row],[Match]])</f>
        <v>CL-BC</v>
      </c>
      <c r="W404" s="5" t="s">
        <v>17</v>
      </c>
      <c r="X404" s="5">
        <v>3130</v>
      </c>
      <c r="Y404" s="5" t="s">
        <v>17</v>
      </c>
      <c r="Z404">
        <v>2007</v>
      </c>
      <c r="AA404" s="5">
        <v>55.38</v>
      </c>
      <c r="AB404" s="5" t="s">
        <v>17</v>
      </c>
      <c r="AC404" s="5">
        <v>7201.5</v>
      </c>
      <c r="AD404" s="5" t="s">
        <v>17</v>
      </c>
      <c r="AE404" s="5" t="s">
        <v>17</v>
      </c>
      <c r="AF404" s="5" t="s">
        <v>17</v>
      </c>
      <c r="AG404" s="81">
        <v>7200.54</v>
      </c>
      <c r="AH404" s="28">
        <v>94.77</v>
      </c>
      <c r="AI404" s="38">
        <v>3219.79</v>
      </c>
      <c r="AJ404" s="4">
        <v>24.615500000000001</v>
      </c>
      <c r="AK404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24.615500000000001</v>
      </c>
      <c r="AL404">
        <f>MATCH(SmallV[[#This Row],[t best]],SmallV[[#This Row],[t AR-BC]:[t V-H]],0)</f>
        <v>14</v>
      </c>
      <c r="AM404" t="str">
        <f>INDEX(SmallV[[#Headers],[t AR-BC]:[t V-H]],SmallV[[#This Row],[t Match]])</f>
        <v>t V-H</v>
      </c>
    </row>
    <row r="405" spans="1:39" ht="15" customHeight="1">
      <c r="A405" s="5" t="s">
        <v>56</v>
      </c>
      <c r="B405" s="5">
        <v>3</v>
      </c>
      <c r="C405" s="5">
        <v>35</v>
      </c>
      <c r="D405" s="5">
        <v>2</v>
      </c>
      <c r="E405" s="5">
        <v>3</v>
      </c>
      <c r="F405" s="5" t="s">
        <v>17</v>
      </c>
      <c r="G405" s="5">
        <v>4221.7299999999996</v>
      </c>
      <c r="H405" s="5" t="s">
        <v>17</v>
      </c>
      <c r="I405" s="5">
        <v>4320.6600399999998</v>
      </c>
      <c r="J405" s="5">
        <v>4248.25</v>
      </c>
      <c r="K405" s="10">
        <v>4288.3500000000004</v>
      </c>
      <c r="L405" s="5">
        <v>4221.7299999999996</v>
      </c>
      <c r="M405" s="5" t="s">
        <v>17</v>
      </c>
      <c r="N405" s="5" t="s">
        <v>17</v>
      </c>
      <c r="O405" s="7">
        <v>4879.7288900000003</v>
      </c>
      <c r="P405" s="80">
        <v>4221.7299999999996</v>
      </c>
      <c r="Q405" s="28">
        <v>4224</v>
      </c>
      <c r="R405" s="39">
        <v>4221.7299999999996</v>
      </c>
      <c r="S405" s="4">
        <v>4727.88</v>
      </c>
      <c r="T405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4221.7299999999996</v>
      </c>
      <c r="U405" s="5">
        <f>MATCH(SmallV[[#This Row],[Best]],SmallV[[#This Row],[AR-BC]:[V-H]],0)</f>
        <v>2</v>
      </c>
      <c r="V405" s="5" t="str">
        <f>INDEX(SmallV[[#Headers],[AR-BC]:[V-H]],SmallV[[#This Row],[Match]])</f>
        <v>CL-BC</v>
      </c>
      <c r="W405" s="5" t="s">
        <v>17</v>
      </c>
      <c r="X405" s="5">
        <v>2904</v>
      </c>
      <c r="Y405" s="5" t="s">
        <v>17</v>
      </c>
      <c r="Z405">
        <v>1482</v>
      </c>
      <c r="AA405" s="5">
        <v>59.18</v>
      </c>
      <c r="AB405" s="5" t="s">
        <v>17</v>
      </c>
      <c r="AC405" s="5">
        <v>7231.2</v>
      </c>
      <c r="AD405" s="5" t="s">
        <v>17</v>
      </c>
      <c r="AE405" s="5" t="s">
        <v>17</v>
      </c>
      <c r="AF405" s="5" t="s">
        <v>17</v>
      </c>
      <c r="AG405" s="81">
        <v>1753.37</v>
      </c>
      <c r="AH405" s="28">
        <v>110.04</v>
      </c>
      <c r="AI405" s="38">
        <v>390.67</v>
      </c>
      <c r="AJ405" s="4">
        <v>23.197199999999999</v>
      </c>
      <c r="AK405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23.197199999999999</v>
      </c>
      <c r="AL405">
        <f>MATCH(SmallV[[#This Row],[t best]],SmallV[[#This Row],[t AR-BC]:[t V-H]],0)</f>
        <v>14</v>
      </c>
      <c r="AM405" t="str">
        <f>INDEX(SmallV[[#Headers],[t AR-BC]:[t V-H]],SmallV[[#This Row],[t Match]])</f>
        <v>t V-H</v>
      </c>
    </row>
    <row r="406" spans="1:39" ht="15" customHeight="1">
      <c r="A406" s="5" t="s">
        <v>56</v>
      </c>
      <c r="B406" s="5">
        <v>3</v>
      </c>
      <c r="C406" s="5">
        <v>35</v>
      </c>
      <c r="D406" s="5">
        <v>3</v>
      </c>
      <c r="E406" s="5">
        <v>3</v>
      </c>
      <c r="F406" s="5" t="s">
        <v>17</v>
      </c>
      <c r="G406" s="5">
        <v>4725.8599999999997</v>
      </c>
      <c r="H406" s="5" t="s">
        <v>17</v>
      </c>
      <c r="I406" s="5">
        <v>4725.86006</v>
      </c>
      <c r="J406" s="5">
        <v>4727.58</v>
      </c>
      <c r="K406" s="10">
        <v>5055.87</v>
      </c>
      <c r="L406" s="5">
        <v>4725.8599999999997</v>
      </c>
      <c r="M406" s="5" t="s">
        <v>17</v>
      </c>
      <c r="N406" s="5" t="s">
        <v>17</v>
      </c>
      <c r="O406" s="7">
        <v>5740.7897499999999</v>
      </c>
      <c r="P406" s="80">
        <v>4725.8599999999997</v>
      </c>
      <c r="Q406" s="28">
        <v>4725.8599999999997</v>
      </c>
      <c r="R406" s="39">
        <v>4725.8599999999997</v>
      </c>
      <c r="S406" s="4">
        <v>4727.58</v>
      </c>
      <c r="T406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4725.8599999999997</v>
      </c>
      <c r="U406" s="5">
        <f>MATCH(SmallV[[#This Row],[Best]],SmallV[[#This Row],[AR-BC]:[V-H]],0)</f>
        <v>2</v>
      </c>
      <c r="V406" s="5" t="str">
        <f>INDEX(SmallV[[#Headers],[AR-BC]:[V-H]],SmallV[[#This Row],[Match]])</f>
        <v>CL-BC</v>
      </c>
      <c r="W406" s="5" t="s">
        <v>17</v>
      </c>
      <c r="X406" s="5">
        <v>3170</v>
      </c>
      <c r="Y406" s="5" t="s">
        <v>17</v>
      </c>
      <c r="Z406">
        <v>1233</v>
      </c>
      <c r="AA406" s="5">
        <v>58.55</v>
      </c>
      <c r="AB406" s="5" t="s">
        <v>17</v>
      </c>
      <c r="AC406" s="5">
        <v>920.8</v>
      </c>
      <c r="AD406" s="5" t="s">
        <v>17</v>
      </c>
      <c r="AE406" s="5" t="s">
        <v>17</v>
      </c>
      <c r="AF406" s="5" t="s">
        <v>17</v>
      </c>
      <c r="AG406" s="81">
        <v>1141.44</v>
      </c>
      <c r="AH406" s="28">
        <v>98.33</v>
      </c>
      <c r="AI406" s="38">
        <v>669.22</v>
      </c>
      <c r="AJ406" s="4">
        <v>21.8995</v>
      </c>
      <c r="AK406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21.8995</v>
      </c>
      <c r="AL406">
        <f>MATCH(SmallV[[#This Row],[t best]],SmallV[[#This Row],[t AR-BC]:[t V-H]],0)</f>
        <v>14</v>
      </c>
      <c r="AM406" t="str">
        <f>INDEX(SmallV[[#Headers],[t AR-BC]:[t V-H]],SmallV[[#This Row],[t Match]])</f>
        <v>t V-H</v>
      </c>
    </row>
    <row r="407" spans="1:39" ht="15" customHeight="1">
      <c r="A407" s="5" t="s">
        <v>56</v>
      </c>
      <c r="B407" s="5">
        <v>3</v>
      </c>
      <c r="C407" s="5">
        <v>35</v>
      </c>
      <c r="D407" s="5">
        <v>4</v>
      </c>
      <c r="E407" s="5">
        <v>3</v>
      </c>
      <c r="F407" s="5" t="s">
        <v>17</v>
      </c>
      <c r="G407" s="5">
        <v>4011.04</v>
      </c>
      <c r="H407" s="5" t="s">
        <v>17</v>
      </c>
      <c r="I407" s="5">
        <v>4011.0399299999999</v>
      </c>
      <c r="J407" s="5">
        <v>4011.04</v>
      </c>
      <c r="K407" s="10">
        <v>4038.04</v>
      </c>
      <c r="L407" s="5">
        <v>4015.74</v>
      </c>
      <c r="M407" s="5" t="s">
        <v>17</v>
      </c>
      <c r="N407" s="5" t="s">
        <v>17</v>
      </c>
      <c r="O407" s="7">
        <v>5151.3800199999996</v>
      </c>
      <c r="P407" s="80">
        <v>4011.04</v>
      </c>
      <c r="Q407" s="28">
        <v>4012.26</v>
      </c>
      <c r="R407" s="39">
        <v>4011.04</v>
      </c>
      <c r="S407" s="4">
        <v>4400.18</v>
      </c>
      <c r="T407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4011.0399299999999</v>
      </c>
      <c r="U407" s="5">
        <f>MATCH(SmallV[[#This Row],[Best]],SmallV[[#This Row],[AR-BC]:[V-H]],0)</f>
        <v>4</v>
      </c>
      <c r="V407" s="5" t="str">
        <f>INDEX(SmallV[[#Headers],[AR-BC]:[V-H]],SmallV[[#This Row],[Match]])</f>
        <v>AR-H2</v>
      </c>
      <c r="W407" s="5" t="s">
        <v>17</v>
      </c>
      <c r="X407" s="5">
        <v>1821</v>
      </c>
      <c r="Y407" s="5" t="s">
        <v>17</v>
      </c>
      <c r="Z407">
        <v>1065</v>
      </c>
      <c r="AA407" s="5">
        <v>54.91</v>
      </c>
      <c r="AB407" s="5" t="s">
        <v>17</v>
      </c>
      <c r="AC407" s="5">
        <v>7204</v>
      </c>
      <c r="AD407" s="5" t="s">
        <v>17</v>
      </c>
      <c r="AE407" s="5" t="s">
        <v>17</v>
      </c>
      <c r="AF407" s="5" t="s">
        <v>17</v>
      </c>
      <c r="AG407" s="81">
        <v>7200.1</v>
      </c>
      <c r="AH407" s="28">
        <v>93.82</v>
      </c>
      <c r="AI407" s="38">
        <v>1008.81</v>
      </c>
      <c r="AJ407" s="4">
        <v>23.677399999999999</v>
      </c>
      <c r="AK407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23.677399999999999</v>
      </c>
      <c r="AL407">
        <f>MATCH(SmallV[[#This Row],[t best]],SmallV[[#This Row],[t AR-BC]:[t V-H]],0)</f>
        <v>14</v>
      </c>
      <c r="AM407" t="str">
        <f>INDEX(SmallV[[#Headers],[t AR-BC]:[t V-H]],SmallV[[#This Row],[t Match]])</f>
        <v>t V-H</v>
      </c>
    </row>
    <row r="408" spans="1:39" ht="15" customHeight="1">
      <c r="A408" s="5" t="s">
        <v>56</v>
      </c>
      <c r="B408" s="5">
        <v>3</v>
      </c>
      <c r="C408" s="5">
        <v>35</v>
      </c>
      <c r="D408" s="5">
        <v>5</v>
      </c>
      <c r="E408" s="5">
        <v>3</v>
      </c>
      <c r="F408" s="5" t="s">
        <v>17</v>
      </c>
      <c r="G408" s="5">
        <v>4034.7</v>
      </c>
      <c r="H408" s="5" t="s">
        <v>17</v>
      </c>
      <c r="I408" s="5">
        <v>4035.65994</v>
      </c>
      <c r="J408" s="5">
        <v>4068.41</v>
      </c>
      <c r="K408" s="10">
        <v>4054.38</v>
      </c>
      <c r="L408" s="5">
        <v>4034.7</v>
      </c>
      <c r="M408" s="5" t="s">
        <v>17</v>
      </c>
      <c r="N408" s="5" t="s">
        <v>17</v>
      </c>
      <c r="O408" s="7">
        <v>5044.4304499999998</v>
      </c>
      <c r="P408" s="70">
        <v>4034.7</v>
      </c>
      <c r="Q408" s="28">
        <v>4034.7</v>
      </c>
      <c r="R408" s="39">
        <v>4034.7</v>
      </c>
      <c r="S408" s="4">
        <v>4195.8999999999996</v>
      </c>
      <c r="T408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4034.7</v>
      </c>
      <c r="U408" s="5">
        <f>MATCH(SmallV[[#This Row],[Best]],SmallV[[#This Row],[AR-BC]:[V-H]],0)</f>
        <v>2</v>
      </c>
      <c r="V408" s="5" t="str">
        <f>INDEX(SmallV[[#Headers],[AR-BC]:[V-H]],SmallV[[#This Row],[Match]])</f>
        <v>CL-BC</v>
      </c>
      <c r="W408" s="5" t="s">
        <v>17</v>
      </c>
      <c r="X408" s="5">
        <v>4453</v>
      </c>
      <c r="Y408" s="5" t="s">
        <v>17</v>
      </c>
      <c r="Z408">
        <v>1685</v>
      </c>
      <c r="AA408" s="5">
        <v>62.98</v>
      </c>
      <c r="AB408" s="5" t="s">
        <v>17</v>
      </c>
      <c r="AC408" s="5">
        <v>7201.1</v>
      </c>
      <c r="AD408" s="5" t="s">
        <v>17</v>
      </c>
      <c r="AE408" s="5" t="s">
        <v>17</v>
      </c>
      <c r="AF408" s="5" t="s">
        <v>17</v>
      </c>
      <c r="AG408" s="81">
        <v>3394.14</v>
      </c>
      <c r="AH408" s="28">
        <v>106.44</v>
      </c>
      <c r="AI408" s="38">
        <v>1746.23</v>
      </c>
      <c r="AJ408" s="4">
        <v>21.8218</v>
      </c>
      <c r="AK408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21.8218</v>
      </c>
      <c r="AL408">
        <f>MATCH(SmallV[[#This Row],[t best]],SmallV[[#This Row],[t AR-BC]:[t V-H]],0)</f>
        <v>14</v>
      </c>
      <c r="AM408" t="str">
        <f>INDEX(SmallV[[#Headers],[t AR-BC]:[t V-H]],SmallV[[#This Row],[t Match]])</f>
        <v>t V-H</v>
      </c>
    </row>
    <row r="409" spans="1:39" ht="15" customHeight="1">
      <c r="A409" s="5" t="s">
        <v>56</v>
      </c>
      <c r="B409" s="5">
        <v>3</v>
      </c>
      <c r="C409" s="5">
        <v>40</v>
      </c>
      <c r="D409" s="5">
        <v>1</v>
      </c>
      <c r="E409" s="5">
        <v>3</v>
      </c>
      <c r="F409" s="5" t="s">
        <v>17</v>
      </c>
      <c r="G409" s="5">
        <v>4532.84</v>
      </c>
      <c r="H409" s="5" t="s">
        <v>17</v>
      </c>
      <c r="I409" s="5">
        <v>4573.4398600000004</v>
      </c>
      <c r="J409" s="5">
        <v>4574.1400000000003</v>
      </c>
      <c r="K409" s="10">
        <v>4947.45</v>
      </c>
      <c r="L409" s="5">
        <v>4532.84</v>
      </c>
      <c r="M409" s="5" t="s">
        <v>17</v>
      </c>
      <c r="N409" s="5" t="s">
        <v>17</v>
      </c>
      <c r="O409" s="7">
        <v>5693.2909399999999</v>
      </c>
      <c r="P409" s="80">
        <v>4532.84</v>
      </c>
      <c r="Q409" s="28">
        <v>4545.0600000000004</v>
      </c>
      <c r="R409" s="39">
        <v>4532.84</v>
      </c>
      <c r="S409" s="4">
        <v>4543.92</v>
      </c>
      <c r="T409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4532.84</v>
      </c>
      <c r="U409" s="5">
        <f>MATCH(SmallV[[#This Row],[Best]],SmallV[[#This Row],[AR-BC]:[V-H]],0)</f>
        <v>2</v>
      </c>
      <c r="V409" s="5" t="str">
        <f>INDEX(SmallV[[#Headers],[AR-BC]:[V-H]],SmallV[[#This Row],[Match]])</f>
        <v>CL-BC</v>
      </c>
      <c r="W409" s="5" t="s">
        <v>17</v>
      </c>
      <c r="X409" s="5">
        <v>4851</v>
      </c>
      <c r="Y409" s="5" t="s">
        <v>17</v>
      </c>
      <c r="Z409">
        <v>2457</v>
      </c>
      <c r="AA409" s="5">
        <v>75.02</v>
      </c>
      <c r="AB409" s="5" t="s">
        <v>17</v>
      </c>
      <c r="AC409" s="5">
        <v>7201.9</v>
      </c>
      <c r="AD409" s="5" t="s">
        <v>17</v>
      </c>
      <c r="AE409" s="5" t="s">
        <v>17</v>
      </c>
      <c r="AF409" s="5" t="s">
        <v>17</v>
      </c>
      <c r="AG409" s="81">
        <v>7200.07</v>
      </c>
      <c r="AH409" s="28">
        <v>142.44</v>
      </c>
      <c r="AI409" s="38">
        <v>4021.76</v>
      </c>
      <c r="AJ409" s="4">
        <v>27.042899999999999</v>
      </c>
      <c r="AK409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27.042899999999999</v>
      </c>
      <c r="AL409">
        <f>MATCH(SmallV[[#This Row],[t best]],SmallV[[#This Row],[t AR-BC]:[t V-H]],0)</f>
        <v>14</v>
      </c>
      <c r="AM409" t="str">
        <f>INDEX(SmallV[[#Headers],[t AR-BC]:[t V-H]],SmallV[[#This Row],[t Match]])</f>
        <v>t V-H</v>
      </c>
    </row>
    <row r="410" spans="1:39" ht="15" customHeight="1">
      <c r="A410" s="5" t="s">
        <v>56</v>
      </c>
      <c r="B410" s="5">
        <v>3</v>
      </c>
      <c r="C410" s="5">
        <v>40</v>
      </c>
      <c r="D410" s="5">
        <v>2</v>
      </c>
      <c r="E410" s="5">
        <v>3</v>
      </c>
      <c r="F410" s="5" t="s">
        <v>17</v>
      </c>
      <c r="G410" s="5">
        <v>4549.91</v>
      </c>
      <c r="H410" s="5" t="s">
        <v>17</v>
      </c>
      <c r="I410" s="5">
        <v>4808.2901599999996</v>
      </c>
      <c r="J410" s="5">
        <v>4648.62</v>
      </c>
      <c r="K410" s="10">
        <v>4641.5</v>
      </c>
      <c r="L410" s="5">
        <v>8061.51</v>
      </c>
      <c r="M410" s="5" t="s">
        <v>17</v>
      </c>
      <c r="N410" s="5" t="s">
        <v>17</v>
      </c>
      <c r="O410" s="7">
        <v>5273.6583200000005</v>
      </c>
      <c r="P410" s="70">
        <v>4544.37</v>
      </c>
      <c r="Q410" s="28">
        <v>4544.91</v>
      </c>
      <c r="R410" s="39">
        <v>4544.37</v>
      </c>
      <c r="S410" s="4">
        <v>4982.87</v>
      </c>
      <c r="T410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4544.37</v>
      </c>
      <c r="U410" s="5">
        <f>MATCH(SmallV[[#This Row],[Best]],SmallV[[#This Row],[AR-BC]:[V-H]],0)</f>
        <v>11</v>
      </c>
      <c r="V410" s="5" t="str">
        <f>INDEX(SmallV[[#Headers],[AR-BC]:[V-H]],SmallV[[#This Row],[Match]])</f>
        <v>M-BC</v>
      </c>
      <c r="W410" s="5" t="s">
        <v>17</v>
      </c>
      <c r="X410" s="5">
        <v>7218</v>
      </c>
      <c r="Y410" s="5" t="s">
        <v>17</v>
      </c>
      <c r="Z410">
        <v>2641</v>
      </c>
      <c r="AA410" s="5">
        <v>94.55</v>
      </c>
      <c r="AB410" s="5" t="s">
        <v>17</v>
      </c>
      <c r="AC410" s="5">
        <v>7200.8</v>
      </c>
      <c r="AD410" s="5" t="s">
        <v>17</v>
      </c>
      <c r="AE410" s="5" t="s">
        <v>17</v>
      </c>
      <c r="AF410" s="5" t="s">
        <v>17</v>
      </c>
      <c r="AG410" s="81">
        <v>7200.3</v>
      </c>
      <c r="AH410" s="28">
        <v>153.79</v>
      </c>
      <c r="AI410" s="38">
        <v>3785.52</v>
      </c>
      <c r="AJ410" s="4">
        <v>23.921600000000002</v>
      </c>
      <c r="AK410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23.921600000000002</v>
      </c>
      <c r="AL410">
        <f>MATCH(SmallV[[#This Row],[t best]],SmallV[[#This Row],[t AR-BC]:[t V-H]],0)</f>
        <v>14</v>
      </c>
      <c r="AM410" t="str">
        <f>INDEX(SmallV[[#Headers],[t AR-BC]:[t V-H]],SmallV[[#This Row],[t Match]])</f>
        <v>t V-H</v>
      </c>
    </row>
    <row r="411" spans="1:39" ht="15" customHeight="1">
      <c r="A411" s="5" t="s">
        <v>56</v>
      </c>
      <c r="B411" s="5">
        <v>3</v>
      </c>
      <c r="C411" s="5">
        <v>40</v>
      </c>
      <c r="D411" s="5">
        <v>3</v>
      </c>
      <c r="E411" s="5">
        <v>3</v>
      </c>
      <c r="F411" s="5" t="s">
        <v>17</v>
      </c>
      <c r="G411" s="5">
        <v>4310.24</v>
      </c>
      <c r="H411" s="5" t="s">
        <v>17</v>
      </c>
      <c r="I411" s="5">
        <v>4310.2400900000002</v>
      </c>
      <c r="J411" s="5">
        <v>4372.3900000000003</v>
      </c>
      <c r="K411" s="10">
        <v>4432.84</v>
      </c>
      <c r="L411" s="5">
        <v>4310.24</v>
      </c>
      <c r="M411" s="27" t="s">
        <v>17</v>
      </c>
      <c r="N411" s="5" t="s">
        <v>17</v>
      </c>
      <c r="O411" s="7">
        <v>5204.7999</v>
      </c>
      <c r="P411" s="70">
        <v>4310.24</v>
      </c>
      <c r="Q411" s="28">
        <v>4310.24</v>
      </c>
      <c r="R411" s="39">
        <v>4310.24</v>
      </c>
      <c r="S411" s="4">
        <v>4635.88</v>
      </c>
      <c r="T411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4310.24</v>
      </c>
      <c r="U411" s="5">
        <f>MATCH(SmallV[[#This Row],[Best]],SmallV[[#This Row],[AR-BC]:[V-H]],0)</f>
        <v>2</v>
      </c>
      <c r="V411" s="5" t="str">
        <f>INDEX(SmallV[[#Headers],[AR-BC]:[V-H]],SmallV[[#This Row],[Match]])</f>
        <v>CL-BC</v>
      </c>
      <c r="W411" s="5" t="s">
        <v>17</v>
      </c>
      <c r="X411" s="5">
        <v>753</v>
      </c>
      <c r="Y411" s="5" t="s">
        <v>17</v>
      </c>
      <c r="Z411">
        <v>1680</v>
      </c>
      <c r="AA411" s="5">
        <v>80.25</v>
      </c>
      <c r="AB411" s="5" t="s">
        <v>17</v>
      </c>
      <c r="AC411" s="5">
        <v>168.7</v>
      </c>
      <c r="AD411" s="27" t="s">
        <v>17</v>
      </c>
      <c r="AE411" s="5" t="s">
        <v>17</v>
      </c>
      <c r="AF411" s="5" t="s">
        <v>17</v>
      </c>
      <c r="AG411" s="81">
        <v>223.43</v>
      </c>
      <c r="AH411" s="28">
        <v>132.81</v>
      </c>
      <c r="AI411" s="38">
        <v>641.39</v>
      </c>
      <c r="AJ411" s="4">
        <v>31.428000000000001</v>
      </c>
      <c r="AK411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31.428000000000001</v>
      </c>
      <c r="AL411">
        <f>MATCH(SmallV[[#This Row],[t best]],SmallV[[#This Row],[t AR-BC]:[t V-H]],0)</f>
        <v>14</v>
      </c>
      <c r="AM411" t="str">
        <f>INDEX(SmallV[[#Headers],[t AR-BC]:[t V-H]],SmallV[[#This Row],[t Match]])</f>
        <v>t V-H</v>
      </c>
    </row>
    <row r="412" spans="1:39" ht="15" customHeight="1">
      <c r="A412" s="5" t="s">
        <v>56</v>
      </c>
      <c r="B412" s="5">
        <v>3</v>
      </c>
      <c r="C412" s="5">
        <v>40</v>
      </c>
      <c r="D412" s="5">
        <v>4</v>
      </c>
      <c r="E412" s="5">
        <v>3</v>
      </c>
      <c r="F412" s="5" t="s">
        <v>17</v>
      </c>
      <c r="G412" s="5">
        <v>3994.38</v>
      </c>
      <c r="H412" s="5" t="s">
        <v>17</v>
      </c>
      <c r="I412" s="5">
        <v>4020.1599200000001</v>
      </c>
      <c r="J412" s="5">
        <v>4012.84</v>
      </c>
      <c r="K412" s="10">
        <v>4136.45</v>
      </c>
      <c r="L412" s="5">
        <v>3994.38</v>
      </c>
      <c r="M412" s="5" t="s">
        <v>17</v>
      </c>
      <c r="N412" s="5" t="s">
        <v>17</v>
      </c>
      <c r="O412" s="7">
        <v>5020.2497699999994</v>
      </c>
      <c r="P412" s="70">
        <v>3994.38</v>
      </c>
      <c r="Q412" s="28">
        <v>3994.38</v>
      </c>
      <c r="R412" s="39">
        <v>3994.38</v>
      </c>
      <c r="S412" s="4">
        <v>4148.68</v>
      </c>
      <c r="T412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3994.38</v>
      </c>
      <c r="U412" s="5">
        <f>MATCH(SmallV[[#This Row],[Best]],SmallV[[#This Row],[AR-BC]:[V-H]],0)</f>
        <v>2</v>
      </c>
      <c r="V412" s="5" t="str">
        <f>INDEX(SmallV[[#Headers],[AR-BC]:[V-H]],SmallV[[#This Row],[Match]])</f>
        <v>CL-BC</v>
      </c>
      <c r="W412" s="5" t="s">
        <v>17</v>
      </c>
      <c r="X412" s="5">
        <v>1656</v>
      </c>
      <c r="Y412" s="5" t="s">
        <v>17</v>
      </c>
      <c r="Z412">
        <v>1675</v>
      </c>
      <c r="AA412" s="5">
        <v>69.53</v>
      </c>
      <c r="AB412" s="5" t="s">
        <v>17</v>
      </c>
      <c r="AC412" s="5">
        <v>345.5</v>
      </c>
      <c r="AD412" s="5" t="s">
        <v>17</v>
      </c>
      <c r="AE412" s="5" t="s">
        <v>17</v>
      </c>
      <c r="AF412" s="5" t="s">
        <v>17</v>
      </c>
      <c r="AG412" s="81">
        <v>190.69</v>
      </c>
      <c r="AH412" s="28">
        <v>136.13</v>
      </c>
      <c r="AI412" s="38">
        <v>579.37</v>
      </c>
      <c r="AJ412" s="4">
        <v>21.244800000000001</v>
      </c>
      <c r="AK412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21.244800000000001</v>
      </c>
      <c r="AL412">
        <f>MATCH(SmallV[[#This Row],[t best]],SmallV[[#This Row],[t AR-BC]:[t V-H]],0)</f>
        <v>14</v>
      </c>
      <c r="AM412" t="str">
        <f>INDEX(SmallV[[#Headers],[t AR-BC]:[t V-H]],SmallV[[#This Row],[t Match]])</f>
        <v>t V-H</v>
      </c>
    </row>
    <row r="413" spans="1:39" ht="15" customHeight="1">
      <c r="A413" s="5" t="s">
        <v>56</v>
      </c>
      <c r="B413" s="5">
        <v>3</v>
      </c>
      <c r="C413" s="5">
        <v>40</v>
      </c>
      <c r="D413" s="5">
        <v>5</v>
      </c>
      <c r="E413" s="5">
        <v>3</v>
      </c>
      <c r="F413" s="5" t="s">
        <v>17</v>
      </c>
      <c r="G413" s="5">
        <v>4367.7</v>
      </c>
      <c r="H413" s="5" t="s">
        <v>17</v>
      </c>
      <c r="I413" s="5">
        <v>4407.5200800000002</v>
      </c>
      <c r="J413" s="5">
        <v>4470.53</v>
      </c>
      <c r="K413" s="10">
        <v>4416.3599999999997</v>
      </c>
      <c r="L413" s="5">
        <v>4339.54</v>
      </c>
      <c r="M413" s="5" t="s">
        <v>17</v>
      </c>
      <c r="N413" s="5" t="s">
        <v>17</v>
      </c>
      <c r="O413" s="7">
        <v>5091.8096299999997</v>
      </c>
      <c r="P413" s="70">
        <v>4339.54</v>
      </c>
      <c r="Q413" s="28">
        <v>4366.5200000000004</v>
      </c>
      <c r="R413" s="39">
        <v>4339.54</v>
      </c>
      <c r="S413" s="4">
        <v>4411.54</v>
      </c>
      <c r="T413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4339.54</v>
      </c>
      <c r="U413" s="5">
        <f>MATCH(SmallV[[#This Row],[Best]],SmallV[[#This Row],[AR-BC]:[V-H]],0)</f>
        <v>7</v>
      </c>
      <c r="V413" s="5" t="str">
        <f>INDEX(SmallV[[#Headers],[AR-BC]:[V-H]],SmallV[[#This Row],[Match]])</f>
        <v>D-BPC</v>
      </c>
      <c r="W413" s="5" t="s">
        <v>17</v>
      </c>
      <c r="X413" s="5">
        <v>7219</v>
      </c>
      <c r="Y413" s="5" t="s">
        <v>17</v>
      </c>
      <c r="Z413">
        <v>2140</v>
      </c>
      <c r="AA413" s="5">
        <v>116.16</v>
      </c>
      <c r="AB413" s="5" t="s">
        <v>17</v>
      </c>
      <c r="AC413" s="5">
        <v>7201.8</v>
      </c>
      <c r="AD413" s="5" t="s">
        <v>17</v>
      </c>
      <c r="AE413" s="5" t="s">
        <v>17</v>
      </c>
      <c r="AF413" s="5" t="s">
        <v>17</v>
      </c>
      <c r="AG413" s="81">
        <v>7200.04</v>
      </c>
      <c r="AH413" s="28">
        <v>162.66</v>
      </c>
      <c r="AI413" s="38">
        <v>1520.88</v>
      </c>
      <c r="AJ413" s="4">
        <v>22.498699999999999</v>
      </c>
      <c r="AK413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22.498699999999999</v>
      </c>
      <c r="AL413">
        <f>MATCH(SmallV[[#This Row],[t best]],SmallV[[#This Row],[t AR-BC]:[t V-H]],0)</f>
        <v>14</v>
      </c>
      <c r="AM413" t="str">
        <f>INDEX(SmallV[[#Headers],[t AR-BC]:[t V-H]],SmallV[[#This Row],[t Match]])</f>
        <v>t V-H</v>
      </c>
    </row>
    <row r="414" spans="1:39" ht="15" customHeight="1">
      <c r="A414" s="5" t="s">
        <v>56</v>
      </c>
      <c r="B414" s="5">
        <v>3</v>
      </c>
      <c r="C414" s="5">
        <v>45</v>
      </c>
      <c r="D414" s="5">
        <v>1</v>
      </c>
      <c r="E414" s="5">
        <v>3</v>
      </c>
      <c r="F414" s="5" t="s">
        <v>17</v>
      </c>
      <c r="G414" s="5">
        <v>4718.8599999999997</v>
      </c>
      <c r="H414" s="5" t="s">
        <v>17</v>
      </c>
      <c r="I414" s="5">
        <v>4562.85988</v>
      </c>
      <c r="J414" s="5">
        <v>4572.1400000000003</v>
      </c>
      <c r="K414" s="10">
        <v>5070.12</v>
      </c>
      <c r="L414" s="5">
        <v>4537.3</v>
      </c>
      <c r="M414" s="5" t="s">
        <v>17</v>
      </c>
      <c r="N414" s="5" t="s">
        <v>17</v>
      </c>
      <c r="O414" s="7">
        <v>5572.1079300000001</v>
      </c>
      <c r="P414" s="80">
        <v>4537.3</v>
      </c>
      <c r="Q414" s="28">
        <v>4537.3</v>
      </c>
      <c r="R414" s="39">
        <v>4537.3</v>
      </c>
      <c r="S414" s="4">
        <v>5134.5</v>
      </c>
      <c r="T414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4537.3</v>
      </c>
      <c r="U414" s="5">
        <f>MATCH(SmallV[[#This Row],[Best]],SmallV[[#This Row],[AR-BC]:[V-H]],0)</f>
        <v>7</v>
      </c>
      <c r="V414" s="5" t="str">
        <f>INDEX(SmallV[[#Headers],[AR-BC]:[V-H]],SmallV[[#This Row],[Match]])</f>
        <v>D-BPC</v>
      </c>
      <c r="W414" s="5" t="s">
        <v>17</v>
      </c>
      <c r="X414" s="5">
        <v>7217</v>
      </c>
      <c r="Y414" s="5" t="s">
        <v>17</v>
      </c>
      <c r="Z414">
        <v>1963</v>
      </c>
      <c r="AA414" s="5">
        <v>106.27</v>
      </c>
      <c r="AB414" s="5" t="s">
        <v>17</v>
      </c>
      <c r="AC414" s="5">
        <v>7201.2</v>
      </c>
      <c r="AD414" s="5" t="s">
        <v>17</v>
      </c>
      <c r="AE414" s="5" t="s">
        <v>17</v>
      </c>
      <c r="AF414" s="5" t="s">
        <v>17</v>
      </c>
      <c r="AG414" s="81">
        <v>7200.05</v>
      </c>
      <c r="AH414" s="28">
        <v>247.16</v>
      </c>
      <c r="AI414" s="38">
        <v>1535.58</v>
      </c>
      <c r="AJ414" s="4">
        <v>28.501999999999999</v>
      </c>
      <c r="AK414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28.501999999999999</v>
      </c>
      <c r="AL414">
        <f>MATCH(SmallV[[#This Row],[t best]],SmallV[[#This Row],[t AR-BC]:[t V-H]],0)</f>
        <v>14</v>
      </c>
      <c r="AM414" t="str">
        <f>INDEX(SmallV[[#Headers],[t AR-BC]:[t V-H]],SmallV[[#This Row],[t Match]])</f>
        <v>t V-H</v>
      </c>
    </row>
    <row r="415" spans="1:39" ht="15" customHeight="1">
      <c r="A415" s="5" t="s">
        <v>56</v>
      </c>
      <c r="B415" s="5">
        <v>3</v>
      </c>
      <c r="C415" s="5">
        <v>45</v>
      </c>
      <c r="D415" s="5">
        <v>2</v>
      </c>
      <c r="E415" s="5">
        <v>3</v>
      </c>
      <c r="F415" s="5" t="s">
        <v>17</v>
      </c>
      <c r="G415" s="5">
        <v>4779.0200000000004</v>
      </c>
      <c r="H415" s="5" t="s">
        <v>17</v>
      </c>
      <c r="I415" s="5">
        <v>4791.5001599999996</v>
      </c>
      <c r="J415" s="5">
        <v>4761.72</v>
      </c>
      <c r="K415" s="10">
        <v>5086.3</v>
      </c>
      <c r="L415" s="5">
        <v>4744.96</v>
      </c>
      <c r="M415" s="5" t="s">
        <v>17</v>
      </c>
      <c r="N415" s="5" t="s">
        <v>17</v>
      </c>
      <c r="O415" s="7">
        <v>5831.5216399999999</v>
      </c>
      <c r="P415" s="80">
        <v>4757.54</v>
      </c>
      <c r="Q415" s="28">
        <v>4779.0200000000004</v>
      </c>
      <c r="R415" s="39">
        <v>4757.54</v>
      </c>
      <c r="S415" s="4">
        <v>5068.76</v>
      </c>
      <c r="T415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4744.96</v>
      </c>
      <c r="U415" s="5">
        <f>MATCH(SmallV[[#This Row],[Best]],SmallV[[#This Row],[AR-BC]:[V-H]],0)</f>
        <v>7</v>
      </c>
      <c r="V415" s="5" t="str">
        <f>INDEX(SmallV[[#Headers],[AR-BC]:[V-H]],SmallV[[#This Row],[Match]])</f>
        <v>D-BPC</v>
      </c>
      <c r="W415" s="5" t="s">
        <v>17</v>
      </c>
      <c r="X415" s="5">
        <v>7212</v>
      </c>
      <c r="Y415" s="5" t="s">
        <v>17</v>
      </c>
      <c r="Z415">
        <v>2904</v>
      </c>
      <c r="AA415" s="5">
        <v>97.76</v>
      </c>
      <c r="AB415" s="5" t="s">
        <v>17</v>
      </c>
      <c r="AC415" s="5">
        <v>7201.8</v>
      </c>
      <c r="AD415" s="5" t="s">
        <v>17</v>
      </c>
      <c r="AE415" s="5" t="s">
        <v>17</v>
      </c>
      <c r="AF415" s="5" t="s">
        <v>17</v>
      </c>
      <c r="AG415" s="81">
        <v>7200.11</v>
      </c>
      <c r="AH415" s="28">
        <v>211.92</v>
      </c>
      <c r="AI415" s="38">
        <v>7200</v>
      </c>
      <c r="AJ415" s="4">
        <v>28.427399999999999</v>
      </c>
      <c r="AK415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28.427399999999999</v>
      </c>
      <c r="AL415">
        <f>MATCH(SmallV[[#This Row],[t best]],SmallV[[#This Row],[t AR-BC]:[t V-H]],0)</f>
        <v>14</v>
      </c>
      <c r="AM415" t="str">
        <f>INDEX(SmallV[[#Headers],[t AR-BC]:[t V-H]],SmallV[[#This Row],[t Match]])</f>
        <v>t V-H</v>
      </c>
    </row>
    <row r="416" spans="1:39" ht="15" customHeight="1">
      <c r="A416" s="5" t="s">
        <v>56</v>
      </c>
      <c r="B416" s="5">
        <v>3</v>
      </c>
      <c r="C416" s="5">
        <v>45</v>
      </c>
      <c r="D416" s="5">
        <v>3</v>
      </c>
      <c r="E416" s="5">
        <v>3</v>
      </c>
      <c r="F416" s="5" t="s">
        <v>17</v>
      </c>
      <c r="G416" s="5">
        <v>4267.42</v>
      </c>
      <c r="H416" s="5" t="s">
        <v>17</v>
      </c>
      <c r="I416" s="5">
        <v>4272.2198799999996</v>
      </c>
      <c r="J416" s="5">
        <v>4270.8999999999996</v>
      </c>
      <c r="K416" s="10">
        <v>4267.42</v>
      </c>
      <c r="L416" s="5">
        <v>8469.27</v>
      </c>
      <c r="M416" s="5" t="s">
        <v>17</v>
      </c>
      <c r="N416" s="5" t="s">
        <v>17</v>
      </c>
      <c r="O416" s="7">
        <v>4969.5509400000001</v>
      </c>
      <c r="P416" s="70">
        <v>4267.42</v>
      </c>
      <c r="Q416" s="28">
        <v>4267.42</v>
      </c>
      <c r="R416" s="39">
        <v>4267.42</v>
      </c>
      <c r="S416" s="4">
        <v>4267.42</v>
      </c>
      <c r="T416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4267.42</v>
      </c>
      <c r="U416" s="5">
        <f>MATCH(SmallV[[#This Row],[Best]],SmallV[[#This Row],[AR-BC]:[V-H]],0)</f>
        <v>2</v>
      </c>
      <c r="V416" s="5" t="str">
        <f>INDEX(SmallV[[#Headers],[AR-BC]:[V-H]],SmallV[[#This Row],[Match]])</f>
        <v>CL-BC</v>
      </c>
      <c r="W416" s="5" t="s">
        <v>17</v>
      </c>
      <c r="X416" s="5">
        <v>358</v>
      </c>
      <c r="Y416" s="5" t="s">
        <v>17</v>
      </c>
      <c r="Z416">
        <v>1732</v>
      </c>
      <c r="AA416" s="5">
        <v>105.43</v>
      </c>
      <c r="AB416" s="5" t="s">
        <v>17</v>
      </c>
      <c r="AC416" s="5">
        <v>7205.8</v>
      </c>
      <c r="AD416" s="5" t="s">
        <v>17</v>
      </c>
      <c r="AE416" s="5" t="s">
        <v>17</v>
      </c>
      <c r="AF416" s="5" t="s">
        <v>17</v>
      </c>
      <c r="AG416" s="81">
        <v>52.24</v>
      </c>
      <c r="AH416" s="28">
        <v>174.84</v>
      </c>
      <c r="AI416" s="38">
        <v>607.97</v>
      </c>
      <c r="AJ416" s="4">
        <v>25.397400000000001</v>
      </c>
      <c r="AK416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25.397400000000001</v>
      </c>
      <c r="AL416">
        <f>MATCH(SmallV[[#This Row],[t best]],SmallV[[#This Row],[t AR-BC]:[t V-H]],0)</f>
        <v>14</v>
      </c>
      <c r="AM416" t="str">
        <f>INDEX(SmallV[[#Headers],[t AR-BC]:[t V-H]],SmallV[[#This Row],[t Match]])</f>
        <v>t V-H</v>
      </c>
    </row>
    <row r="417" spans="1:41" ht="15" customHeight="1">
      <c r="A417" s="5" t="s">
        <v>56</v>
      </c>
      <c r="B417" s="5">
        <v>3</v>
      </c>
      <c r="C417" s="5">
        <v>45</v>
      </c>
      <c r="D417" s="5">
        <v>4</v>
      </c>
      <c r="E417" s="5">
        <v>3</v>
      </c>
      <c r="F417" s="5" t="s">
        <v>17</v>
      </c>
      <c r="G417" s="5">
        <v>5143.66</v>
      </c>
      <c r="H417" s="5" t="s">
        <v>17</v>
      </c>
      <c r="I417" s="5">
        <v>4948.1598199999999</v>
      </c>
      <c r="J417" s="5">
        <v>4922.1400000000003</v>
      </c>
      <c r="K417" s="10">
        <v>5787.78</v>
      </c>
      <c r="L417" s="5">
        <v>4925.26</v>
      </c>
      <c r="M417" s="5" t="s">
        <v>17</v>
      </c>
      <c r="N417" s="5" t="s">
        <v>17</v>
      </c>
      <c r="O417" s="7">
        <v>6076.0895099999998</v>
      </c>
      <c r="P417" s="70">
        <v>4921.16</v>
      </c>
      <c r="Q417" s="28">
        <v>4952.5600000000004</v>
      </c>
      <c r="R417" s="39">
        <v>4922.24</v>
      </c>
      <c r="S417" s="4">
        <v>5424.67</v>
      </c>
      <c r="T417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4921.16</v>
      </c>
      <c r="U417" s="5">
        <f>MATCH(SmallV[[#This Row],[Best]],SmallV[[#This Row],[AR-BC]:[V-H]],0)</f>
        <v>11</v>
      </c>
      <c r="V417" s="5" t="str">
        <f>INDEX(SmallV[[#Headers],[AR-BC]:[V-H]],SmallV[[#This Row],[Match]])</f>
        <v>M-BC</v>
      </c>
      <c r="W417" s="5" t="s">
        <v>17</v>
      </c>
      <c r="X417" s="5">
        <v>7236</v>
      </c>
      <c r="Y417" s="5" t="s">
        <v>17</v>
      </c>
      <c r="Z417">
        <v>2550</v>
      </c>
      <c r="AA417" s="5">
        <v>90.41</v>
      </c>
      <c r="AB417" s="5" t="s">
        <v>17</v>
      </c>
      <c r="AC417" s="5">
        <v>7202.7</v>
      </c>
      <c r="AD417" s="5" t="s">
        <v>17</v>
      </c>
      <c r="AE417" s="5" t="s">
        <v>17</v>
      </c>
      <c r="AF417" s="5" t="s">
        <v>17</v>
      </c>
      <c r="AG417" s="81">
        <v>7200.52</v>
      </c>
      <c r="AH417" s="28">
        <v>248.05</v>
      </c>
      <c r="AI417" s="38">
        <v>7200</v>
      </c>
      <c r="AJ417" s="4">
        <v>35.815800000000003</v>
      </c>
      <c r="AK417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35.815800000000003</v>
      </c>
      <c r="AL417">
        <f>MATCH(SmallV[[#This Row],[t best]],SmallV[[#This Row],[t AR-BC]:[t V-H]],0)</f>
        <v>14</v>
      </c>
      <c r="AM417" t="str">
        <f>INDEX(SmallV[[#Headers],[t AR-BC]:[t V-H]],SmallV[[#This Row],[t Match]])</f>
        <v>t V-H</v>
      </c>
    </row>
    <row r="418" spans="1:41" ht="15" customHeight="1">
      <c r="A418" s="5" t="s">
        <v>56</v>
      </c>
      <c r="B418" s="5">
        <v>3</v>
      </c>
      <c r="C418" s="5">
        <v>45</v>
      </c>
      <c r="D418" s="5">
        <v>5</v>
      </c>
      <c r="E418" s="5">
        <v>3</v>
      </c>
      <c r="F418" s="5" t="s">
        <v>17</v>
      </c>
      <c r="G418" s="5">
        <v>4167.7</v>
      </c>
      <c r="H418" s="5" t="s">
        <v>17</v>
      </c>
      <c r="I418" s="5">
        <v>4141.0398999999998</v>
      </c>
      <c r="J418" s="5">
        <v>4140.74</v>
      </c>
      <c r="K418" s="10">
        <v>4154.8500000000004</v>
      </c>
      <c r="L418" s="5">
        <v>7252.32</v>
      </c>
      <c r="M418" s="5" t="s">
        <v>17</v>
      </c>
      <c r="N418" s="5" t="s">
        <v>17</v>
      </c>
      <c r="O418" s="7">
        <v>4693.7205700000004</v>
      </c>
      <c r="P418" s="70">
        <v>4140.74</v>
      </c>
      <c r="Q418" s="28">
        <v>4140.74</v>
      </c>
      <c r="R418" s="39">
        <v>4140.74</v>
      </c>
      <c r="S418" s="4">
        <v>4288.78</v>
      </c>
      <c r="T418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4140.74</v>
      </c>
      <c r="U418" s="5">
        <f>MATCH(SmallV[[#This Row],[Best]],SmallV[[#This Row],[AR-BC]:[V-H]],0)</f>
        <v>5</v>
      </c>
      <c r="V418" s="5" t="str">
        <f>INDEX(SmallV[[#Headers],[AR-BC]:[V-H]],SmallV[[#This Row],[Match]])</f>
        <v>C-H</v>
      </c>
      <c r="W418" s="5" t="s">
        <v>17</v>
      </c>
      <c r="X418" s="5">
        <v>7219</v>
      </c>
      <c r="Y418" s="5" t="s">
        <v>17</v>
      </c>
      <c r="Z418">
        <v>2220</v>
      </c>
      <c r="AA418" s="5">
        <v>108.2</v>
      </c>
      <c r="AB418" s="5" t="s">
        <v>17</v>
      </c>
      <c r="AC418" s="5">
        <v>7200.6</v>
      </c>
      <c r="AD418" s="5" t="s">
        <v>17</v>
      </c>
      <c r="AE418" s="5" t="s">
        <v>17</v>
      </c>
      <c r="AF418" s="5" t="s">
        <v>17</v>
      </c>
      <c r="AG418" s="81">
        <v>7200.11</v>
      </c>
      <c r="AH418" s="28">
        <v>217.91</v>
      </c>
      <c r="AI418" s="38">
        <v>5290.84</v>
      </c>
      <c r="AJ418" s="4">
        <v>29.602499999999999</v>
      </c>
      <c r="AK418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29.602499999999999</v>
      </c>
      <c r="AL418">
        <f>MATCH(SmallV[[#This Row],[t best]],SmallV[[#This Row],[t AR-BC]:[t V-H]],0)</f>
        <v>14</v>
      </c>
      <c r="AM418" t="str">
        <f>INDEX(SmallV[[#Headers],[t AR-BC]:[t V-H]],SmallV[[#This Row],[t Match]])</f>
        <v>t V-H</v>
      </c>
    </row>
    <row r="419" spans="1:41" ht="15" customHeight="1">
      <c r="A419" s="5" t="s">
        <v>56</v>
      </c>
      <c r="B419" s="5">
        <v>3</v>
      </c>
      <c r="C419" s="5">
        <v>50</v>
      </c>
      <c r="D419" s="5">
        <v>1</v>
      </c>
      <c r="E419" s="5">
        <v>3</v>
      </c>
      <c r="F419" s="5" t="s">
        <v>17</v>
      </c>
      <c r="G419" s="5">
        <v>5829.45</v>
      </c>
      <c r="H419" s="5" t="s">
        <v>17</v>
      </c>
      <c r="I419" s="5">
        <v>5237.6199399999996</v>
      </c>
      <c r="J419" s="5">
        <v>5268.86</v>
      </c>
      <c r="K419" s="10">
        <v>5354.18</v>
      </c>
      <c r="L419" s="5">
        <v>8412.42</v>
      </c>
      <c r="M419" s="27">
        <v>5202.18</v>
      </c>
      <c r="N419" s="5" t="s">
        <v>17</v>
      </c>
      <c r="O419" s="7">
        <v>6514.2986500000006</v>
      </c>
      <c r="P419" s="80">
        <v>5207.12</v>
      </c>
      <c r="Q419" s="28">
        <v>5202.18</v>
      </c>
      <c r="R419" s="39">
        <v>5202.18</v>
      </c>
      <c r="S419" s="4">
        <v>5255.26</v>
      </c>
      <c r="T419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5202.18</v>
      </c>
      <c r="U419" s="5">
        <f>MATCH(SmallV[[#This Row],[Best]],SmallV[[#This Row],[AR-BC]:[V-H]],0)</f>
        <v>8</v>
      </c>
      <c r="V419" s="5" t="str">
        <f>INDEX(SmallV[[#Headers],[AR-BC]:[V-H]],SmallV[[#This Row],[Match]])</f>
        <v>A-BC</v>
      </c>
      <c r="W419" s="5" t="s">
        <v>17</v>
      </c>
      <c r="X419" s="5">
        <v>7249</v>
      </c>
      <c r="Y419" s="5" t="s">
        <v>17</v>
      </c>
      <c r="Z419">
        <v>2870</v>
      </c>
      <c r="AA419" s="5">
        <v>152.88</v>
      </c>
      <c r="AB419" s="5" t="s">
        <v>17</v>
      </c>
      <c r="AC419" s="5">
        <v>7200.9</v>
      </c>
      <c r="AD419" s="27">
        <v>1570</v>
      </c>
      <c r="AE419" s="5" t="s">
        <v>17</v>
      </c>
      <c r="AF419" s="5" t="s">
        <v>17</v>
      </c>
      <c r="AG419" s="81">
        <v>7200.15</v>
      </c>
      <c r="AH419" s="28">
        <v>356.35</v>
      </c>
      <c r="AI419" s="38">
        <v>7200</v>
      </c>
      <c r="AJ419" s="4">
        <v>27.826699999999999</v>
      </c>
      <c r="AK419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27.826699999999999</v>
      </c>
      <c r="AL419">
        <f>MATCH(SmallV[[#This Row],[t best]],SmallV[[#This Row],[t AR-BC]:[t V-H]],0)</f>
        <v>14</v>
      </c>
      <c r="AM419" t="str">
        <f>INDEX(SmallV[[#Headers],[t AR-BC]:[t V-H]],SmallV[[#This Row],[t Match]])</f>
        <v>t V-H</v>
      </c>
    </row>
    <row r="420" spans="1:41" ht="15" customHeight="1">
      <c r="A420" s="5" t="s">
        <v>56</v>
      </c>
      <c r="B420" s="5">
        <v>3</v>
      </c>
      <c r="C420" s="5">
        <v>50</v>
      </c>
      <c r="D420" s="5">
        <v>2</v>
      </c>
      <c r="E420" s="5">
        <v>3</v>
      </c>
      <c r="F420" s="5" t="s">
        <v>17</v>
      </c>
      <c r="G420" s="5">
        <v>6188.8</v>
      </c>
      <c r="H420" s="5" t="s">
        <v>17</v>
      </c>
      <c r="I420" s="5">
        <v>5607.0799399999996</v>
      </c>
      <c r="J420" s="5">
        <v>5566.33</v>
      </c>
      <c r="K420" s="10">
        <v>5608.45</v>
      </c>
      <c r="L420" s="5">
        <v>10729.6</v>
      </c>
      <c r="M420" s="5">
        <v>5957.09</v>
      </c>
      <c r="N420" s="5" t="s">
        <v>17</v>
      </c>
      <c r="O420" s="7">
        <v>6556.5101199999999</v>
      </c>
      <c r="P420" s="70">
        <v>5605.02</v>
      </c>
      <c r="Q420" s="28">
        <v>5556</v>
      </c>
      <c r="R420" s="39">
        <v>5563.24</v>
      </c>
      <c r="S420" s="4">
        <v>5663.13</v>
      </c>
      <c r="T420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5556</v>
      </c>
      <c r="U420" s="5">
        <f>MATCH(SmallV[[#This Row],[Best]],SmallV[[#This Row],[AR-BC]:[V-H]],0)</f>
        <v>12</v>
      </c>
      <c r="V420" s="5" t="str">
        <f>INDEX(SmallV[[#Headers],[AR-BC]:[V-H]],SmallV[[#This Row],[Match]])</f>
        <v>D-H</v>
      </c>
      <c r="W420" s="5" t="s">
        <v>17</v>
      </c>
      <c r="X420" s="5">
        <v>7224</v>
      </c>
      <c r="Y420" s="5" t="s">
        <v>17</v>
      </c>
      <c r="Z420">
        <v>4519</v>
      </c>
      <c r="AA420" s="5">
        <v>177.33</v>
      </c>
      <c r="AB420" s="5" t="s">
        <v>17</v>
      </c>
      <c r="AC420" s="5">
        <v>7201.5</v>
      </c>
      <c r="AD420" s="5">
        <v>5400</v>
      </c>
      <c r="AE420" s="5" t="s">
        <v>17</v>
      </c>
      <c r="AF420" s="5" t="s">
        <v>17</v>
      </c>
      <c r="AG420" s="81">
        <v>7200.08</v>
      </c>
      <c r="AH420" s="28">
        <v>360.57</v>
      </c>
      <c r="AI420" s="38">
        <v>7200</v>
      </c>
      <c r="AJ420" s="4">
        <v>31.6675</v>
      </c>
      <c r="AK420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31.6675</v>
      </c>
      <c r="AL420">
        <f>MATCH(SmallV[[#This Row],[t best]],SmallV[[#This Row],[t AR-BC]:[t V-H]],0)</f>
        <v>14</v>
      </c>
      <c r="AM420" t="str">
        <f>INDEX(SmallV[[#Headers],[t AR-BC]:[t V-H]],SmallV[[#This Row],[t Match]])</f>
        <v>t V-H</v>
      </c>
    </row>
    <row r="421" spans="1:41" ht="15" customHeight="1">
      <c r="A421" s="5" t="s">
        <v>56</v>
      </c>
      <c r="B421" s="5">
        <v>3</v>
      </c>
      <c r="C421" s="5">
        <v>50</v>
      </c>
      <c r="D421" s="5">
        <v>3</v>
      </c>
      <c r="E421" s="5">
        <v>3</v>
      </c>
      <c r="F421" s="5" t="s">
        <v>17</v>
      </c>
      <c r="G421" s="5">
        <v>5506.95</v>
      </c>
      <c r="H421" s="5" t="s">
        <v>17</v>
      </c>
      <c r="I421" s="5">
        <v>5224.2697500000004</v>
      </c>
      <c r="J421" s="5">
        <v>5168.22</v>
      </c>
      <c r="K421" s="10">
        <v>5743.92</v>
      </c>
      <c r="L421" s="5">
        <v>8917.34</v>
      </c>
      <c r="M421" s="5">
        <v>5321.45</v>
      </c>
      <c r="N421" s="5" t="s">
        <v>17</v>
      </c>
      <c r="O421" s="7">
        <v>6262.0304900000001</v>
      </c>
      <c r="P421" s="70">
        <v>5119.78</v>
      </c>
      <c r="Q421" s="28">
        <v>5170.5600000000004</v>
      </c>
      <c r="R421" s="39">
        <v>5119.78</v>
      </c>
      <c r="S421" s="4">
        <v>5332.72</v>
      </c>
      <c r="T421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5119.78</v>
      </c>
      <c r="U421" s="5">
        <f>MATCH(SmallV[[#This Row],[Best]],SmallV[[#This Row],[AR-BC]:[V-H]],0)</f>
        <v>11</v>
      </c>
      <c r="V421" s="5" t="str">
        <f>INDEX(SmallV[[#Headers],[AR-BC]:[V-H]],SmallV[[#This Row],[Match]])</f>
        <v>M-BC</v>
      </c>
      <c r="W421" s="5" t="s">
        <v>17</v>
      </c>
      <c r="X421" s="5">
        <v>7256</v>
      </c>
      <c r="Y421" s="5" t="s">
        <v>17</v>
      </c>
      <c r="Z421">
        <v>5108</v>
      </c>
      <c r="AA421" s="5">
        <v>142.68</v>
      </c>
      <c r="AB421" s="5" t="s">
        <v>17</v>
      </c>
      <c r="AC421" s="5">
        <v>7200.7</v>
      </c>
      <c r="AD421" s="5">
        <v>4709</v>
      </c>
      <c r="AE421" s="5" t="s">
        <v>17</v>
      </c>
      <c r="AF421" s="5" t="s">
        <v>17</v>
      </c>
      <c r="AG421" s="81">
        <v>7200.86</v>
      </c>
      <c r="AH421" s="28">
        <v>336.79</v>
      </c>
      <c r="AI421" s="38">
        <v>7200</v>
      </c>
      <c r="AJ421" s="4">
        <v>39.452800000000003</v>
      </c>
      <c r="AK421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39.452800000000003</v>
      </c>
      <c r="AL421">
        <f>MATCH(SmallV[[#This Row],[t best]],SmallV[[#This Row],[t AR-BC]:[t V-H]],0)</f>
        <v>14</v>
      </c>
      <c r="AM421" t="str">
        <f>INDEX(SmallV[[#Headers],[t AR-BC]:[t V-H]],SmallV[[#This Row],[t Match]])</f>
        <v>t V-H</v>
      </c>
    </row>
    <row r="422" spans="1:41" ht="15" customHeight="1">
      <c r="A422" s="5" t="s">
        <v>56</v>
      </c>
      <c r="B422" s="5">
        <v>3</v>
      </c>
      <c r="C422" s="5">
        <v>50</v>
      </c>
      <c r="D422" s="5">
        <v>4</v>
      </c>
      <c r="E422" s="5">
        <v>3</v>
      </c>
      <c r="F422" s="5" t="s">
        <v>17</v>
      </c>
      <c r="G422" s="5">
        <v>5292.2</v>
      </c>
      <c r="H422" s="5" t="s">
        <v>17</v>
      </c>
      <c r="I422" s="5">
        <v>5286.4399400000002</v>
      </c>
      <c r="J422" s="5">
        <v>5294.84</v>
      </c>
      <c r="K422" s="10">
        <v>5286.44</v>
      </c>
      <c r="L422" s="5">
        <v>7554.99</v>
      </c>
      <c r="M422" s="5">
        <v>5386.5</v>
      </c>
      <c r="N422" s="5" t="s">
        <v>17</v>
      </c>
      <c r="O422" s="7">
        <v>6480.3305700000001</v>
      </c>
      <c r="P422" s="70">
        <v>5294.86</v>
      </c>
      <c r="Q422" s="28">
        <v>5292.2</v>
      </c>
      <c r="R422" s="39">
        <v>5294.86</v>
      </c>
      <c r="S422" s="4">
        <v>5286.44</v>
      </c>
      <c r="T422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5286.4399400000002</v>
      </c>
      <c r="U422" s="5">
        <f>MATCH(SmallV[[#This Row],[Best]],SmallV[[#This Row],[AR-BC]:[V-H]],0)</f>
        <v>4</v>
      </c>
      <c r="V422" s="5" t="str">
        <f>INDEX(SmallV[[#Headers],[AR-BC]:[V-H]],SmallV[[#This Row],[Match]])</f>
        <v>AR-H2</v>
      </c>
      <c r="W422" s="5" t="s">
        <v>17</v>
      </c>
      <c r="X422" s="5">
        <v>7228</v>
      </c>
      <c r="Y422" s="5" t="s">
        <v>17</v>
      </c>
      <c r="Z422">
        <v>1875</v>
      </c>
      <c r="AA422" s="5">
        <v>115.94</v>
      </c>
      <c r="AB422" s="5" t="s">
        <v>17</v>
      </c>
      <c r="AC422" s="5">
        <v>7203.8</v>
      </c>
      <c r="AD422" s="5">
        <v>5400</v>
      </c>
      <c r="AE422" s="5" t="s">
        <v>17</v>
      </c>
      <c r="AF422" s="5" t="s">
        <v>17</v>
      </c>
      <c r="AG422" s="81">
        <v>7200.17</v>
      </c>
      <c r="AH422" s="28">
        <v>320.91000000000003</v>
      </c>
      <c r="AI422" s="38">
        <v>7200</v>
      </c>
      <c r="AJ422" s="4">
        <v>31.366499999999998</v>
      </c>
      <c r="AK422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31.366499999999998</v>
      </c>
      <c r="AL422">
        <f>MATCH(SmallV[[#This Row],[t best]],SmallV[[#This Row],[t AR-BC]:[t V-H]],0)</f>
        <v>14</v>
      </c>
      <c r="AM422" t="str">
        <f>INDEX(SmallV[[#Headers],[t AR-BC]:[t V-H]],SmallV[[#This Row],[t Match]])</f>
        <v>t V-H</v>
      </c>
    </row>
    <row r="423" spans="1:41" ht="15" customHeight="1">
      <c r="A423" s="5" t="s">
        <v>56</v>
      </c>
      <c r="B423" s="5">
        <v>3</v>
      </c>
      <c r="C423" s="5">
        <v>50</v>
      </c>
      <c r="D423" s="5">
        <v>5</v>
      </c>
      <c r="E423" s="5">
        <v>3</v>
      </c>
      <c r="F423" s="5" t="s">
        <v>17</v>
      </c>
      <c r="G423" s="5">
        <v>5790.36</v>
      </c>
      <c r="H423" s="5" t="s">
        <v>17</v>
      </c>
      <c r="I423" s="5">
        <v>5088.26</v>
      </c>
      <c r="J423" s="5">
        <v>5192.28</v>
      </c>
      <c r="K423" s="10">
        <v>5318.82</v>
      </c>
      <c r="L423" s="5">
        <v>8923.2000000000007</v>
      </c>
      <c r="M423" s="5">
        <v>5641.79</v>
      </c>
      <c r="N423" s="5" t="s">
        <v>17</v>
      </c>
      <c r="O423" s="7">
        <v>6486.2394899999999</v>
      </c>
      <c r="P423" s="70">
        <v>5192.82</v>
      </c>
      <c r="Q423" s="28">
        <v>5146.59</v>
      </c>
      <c r="R423" s="39">
        <v>5139.26</v>
      </c>
      <c r="S423" s="4">
        <v>5353.56</v>
      </c>
      <c r="T423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5088.26</v>
      </c>
      <c r="U423" s="5">
        <f>MATCH(SmallV[[#This Row],[Best]],SmallV[[#This Row],[AR-BC]:[V-H]],0)</f>
        <v>4</v>
      </c>
      <c r="V423" s="5" t="str">
        <f>INDEX(SmallV[[#Headers],[AR-BC]:[V-H]],SmallV[[#This Row],[Match]])</f>
        <v>AR-H2</v>
      </c>
      <c r="W423" s="5" t="s">
        <v>17</v>
      </c>
      <c r="X423" s="5">
        <v>7230</v>
      </c>
      <c r="Y423" s="5" t="s">
        <v>17</v>
      </c>
      <c r="Z423">
        <v>3944</v>
      </c>
      <c r="AA423" s="5">
        <v>173.7</v>
      </c>
      <c r="AB423" s="5" t="s">
        <v>17</v>
      </c>
      <c r="AC423" s="5">
        <v>7202.6</v>
      </c>
      <c r="AD423" s="5">
        <v>5400</v>
      </c>
      <c r="AE423" s="5" t="s">
        <v>17</v>
      </c>
      <c r="AF423" s="5" t="s">
        <v>17</v>
      </c>
      <c r="AG423" s="81">
        <v>7200.16</v>
      </c>
      <c r="AH423" s="28">
        <v>354.02</v>
      </c>
      <c r="AI423" s="38">
        <v>7200</v>
      </c>
      <c r="AJ423" s="4">
        <v>39.8626</v>
      </c>
      <c r="AK423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39.8626</v>
      </c>
      <c r="AL423">
        <f>MATCH(SmallV[[#This Row],[t best]],SmallV[[#This Row],[t AR-BC]:[t V-H]],0)</f>
        <v>14</v>
      </c>
      <c r="AM423" t="str">
        <f>INDEX(SmallV[[#Headers],[t AR-BC]:[t V-H]],SmallV[[#This Row],[t Match]])</f>
        <v>t V-H</v>
      </c>
      <c r="AO423" s="81">
        <f>AVERAGE(AG324:AG423)</f>
        <v>2610.5175999999988</v>
      </c>
    </row>
    <row r="424" spans="1:41" ht="15" customHeight="1">
      <c r="A424" s="5" t="s">
        <v>55</v>
      </c>
      <c r="B424" s="5">
        <v>6</v>
      </c>
      <c r="C424" s="5">
        <v>5</v>
      </c>
      <c r="D424" s="5">
        <v>1</v>
      </c>
      <c r="E424" s="5">
        <v>3</v>
      </c>
      <c r="F424" s="5" t="s">
        <v>17</v>
      </c>
      <c r="G424" s="5">
        <v>7259.05</v>
      </c>
      <c r="H424" s="5" t="s">
        <v>17</v>
      </c>
      <c r="I424" s="5">
        <v>7259.0498600000001</v>
      </c>
      <c r="J424" s="5">
        <v>7588.94</v>
      </c>
      <c r="K424" s="10">
        <v>7337.16</v>
      </c>
      <c r="L424" s="5">
        <v>7259.05</v>
      </c>
      <c r="M424" s="5" t="s">
        <v>17</v>
      </c>
      <c r="N424" s="5" t="s">
        <v>17</v>
      </c>
      <c r="O424" s="7">
        <v>7385.2998599999992</v>
      </c>
      <c r="P424" s="80">
        <v>7259.05</v>
      </c>
      <c r="Q424" s="28">
        <v>7261.98</v>
      </c>
      <c r="R424" s="39">
        <v>7259.05</v>
      </c>
      <c r="S424" s="79">
        <v>7261.98</v>
      </c>
      <c r="T424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7259.0498600000001</v>
      </c>
      <c r="U424" s="5">
        <f>MATCH(SmallV[[#This Row],[Best]],SmallV[[#This Row],[AR-BC]:[V-H]],0)</f>
        <v>4</v>
      </c>
      <c r="V424" s="5" t="str">
        <f>INDEX(SmallV[[#Headers],[AR-BC]:[V-H]],SmallV[[#This Row],[Match]])</f>
        <v>AR-H2</v>
      </c>
      <c r="W424" s="5" t="s">
        <v>17</v>
      </c>
      <c r="X424" s="5">
        <v>6</v>
      </c>
      <c r="Y424" s="5" t="s">
        <v>17</v>
      </c>
      <c r="Z424">
        <v>21</v>
      </c>
      <c r="AA424" s="5">
        <v>6.94</v>
      </c>
      <c r="AB424" s="5" t="s">
        <v>17</v>
      </c>
      <c r="AC424" s="5">
        <v>2.2999999999999998</v>
      </c>
      <c r="AD424" s="5" t="s">
        <v>17</v>
      </c>
      <c r="AE424" s="5" t="s">
        <v>17</v>
      </c>
      <c r="AF424" s="5" t="s">
        <v>17</v>
      </c>
      <c r="AG424" s="81">
        <v>4.32</v>
      </c>
      <c r="AH424" s="28">
        <v>4.6900000000000004</v>
      </c>
      <c r="AI424" s="38">
        <v>9.3800000000000008</v>
      </c>
      <c r="AJ424" s="27">
        <v>3.3855599999999999</v>
      </c>
      <c r="AK424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2.2999999999999998</v>
      </c>
      <c r="AL424">
        <f>MATCH(SmallV[[#This Row],[t best]],SmallV[[#This Row],[t AR-BC]:[t V-H]],0)</f>
        <v>7</v>
      </c>
      <c r="AM424" t="str">
        <f>INDEX(SmallV[[#Headers],[t AR-BC]:[t V-H]],SmallV[[#This Row],[t Match]])</f>
        <v>t D-BPC</v>
      </c>
    </row>
    <row r="425" spans="1:41" ht="15" customHeight="1">
      <c r="A425" s="5" t="s">
        <v>55</v>
      </c>
      <c r="B425" s="5">
        <v>6</v>
      </c>
      <c r="C425" s="5">
        <v>5</v>
      </c>
      <c r="D425" s="5">
        <v>2</v>
      </c>
      <c r="E425" s="5">
        <v>3</v>
      </c>
      <c r="F425" s="5" t="s">
        <v>17</v>
      </c>
      <c r="G425" s="5">
        <v>6530.35</v>
      </c>
      <c r="H425" s="5" t="s">
        <v>17</v>
      </c>
      <c r="I425" s="5">
        <v>6530.3499199999997</v>
      </c>
      <c r="J425" s="5">
        <v>6755.19</v>
      </c>
      <c r="K425" s="10">
        <v>6530.35</v>
      </c>
      <c r="L425" s="5">
        <v>6530.35</v>
      </c>
      <c r="M425" s="5" t="s">
        <v>17</v>
      </c>
      <c r="N425" s="5" t="s">
        <v>17</v>
      </c>
      <c r="O425" s="7">
        <v>6557.3997300000001</v>
      </c>
      <c r="P425" s="80">
        <v>6530.35</v>
      </c>
      <c r="Q425" s="28">
        <v>6530.35</v>
      </c>
      <c r="R425" s="39">
        <v>6530.35</v>
      </c>
      <c r="S425" s="79">
        <v>6530.35</v>
      </c>
      <c r="T425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6530.3499199999997</v>
      </c>
      <c r="U425" s="5">
        <f>MATCH(SmallV[[#This Row],[Best]],SmallV[[#This Row],[AR-BC]:[V-H]],0)</f>
        <v>4</v>
      </c>
      <c r="V425" s="5" t="str">
        <f>INDEX(SmallV[[#Headers],[AR-BC]:[V-H]],SmallV[[#This Row],[Match]])</f>
        <v>AR-H2</v>
      </c>
      <c r="W425" s="5" t="s">
        <v>17</v>
      </c>
      <c r="X425" s="5">
        <v>57</v>
      </c>
      <c r="Y425" s="5" t="s">
        <v>17</v>
      </c>
      <c r="Z425">
        <v>229</v>
      </c>
      <c r="AA425" s="5">
        <v>3.41</v>
      </c>
      <c r="AB425" s="5" t="s">
        <v>17</v>
      </c>
      <c r="AC425" s="5">
        <v>1683.1</v>
      </c>
      <c r="AD425" s="5" t="s">
        <v>17</v>
      </c>
      <c r="AE425" s="5" t="s">
        <v>17</v>
      </c>
      <c r="AF425" s="5" t="s">
        <v>17</v>
      </c>
      <c r="AG425" s="81">
        <v>7.3</v>
      </c>
      <c r="AH425" s="28">
        <v>4.0599999999999996</v>
      </c>
      <c r="AI425" s="38">
        <v>63.24</v>
      </c>
      <c r="AJ425" s="27">
        <v>24.046199999999999</v>
      </c>
      <c r="AK425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3.41</v>
      </c>
      <c r="AL425">
        <f>MATCH(SmallV[[#This Row],[t best]],SmallV[[#This Row],[t AR-BC]:[t V-H]],0)</f>
        <v>5</v>
      </c>
      <c r="AM425" t="str">
        <f>INDEX(SmallV[[#Headers],[t AR-BC]:[t V-H]],SmallV[[#This Row],[t Match]])</f>
        <v>t C-H</v>
      </c>
    </row>
    <row r="426" spans="1:41" ht="15" customHeight="1">
      <c r="A426" s="5" t="s">
        <v>55</v>
      </c>
      <c r="B426" s="5">
        <v>6</v>
      </c>
      <c r="C426" s="5">
        <v>5</v>
      </c>
      <c r="D426" s="5">
        <v>3</v>
      </c>
      <c r="E426" s="5">
        <v>3</v>
      </c>
      <c r="F426" s="5" t="s">
        <v>17</v>
      </c>
      <c r="G426" s="5">
        <v>9862.89</v>
      </c>
      <c r="H426" s="5" t="s">
        <v>17</v>
      </c>
      <c r="I426" s="5">
        <v>9862.8897300000008</v>
      </c>
      <c r="J426" s="5" t="s">
        <v>17</v>
      </c>
      <c r="K426" s="10">
        <v>10063.950000000001</v>
      </c>
      <c r="L426" s="5">
        <v>9862.89</v>
      </c>
      <c r="M426" s="5" t="s">
        <v>17</v>
      </c>
      <c r="N426" s="5" t="s">
        <v>17</v>
      </c>
      <c r="O426" s="7">
        <v>10160.52938</v>
      </c>
      <c r="P426" s="80">
        <v>9862.89</v>
      </c>
      <c r="Q426" s="28">
        <v>9862.89</v>
      </c>
      <c r="R426" s="39">
        <v>9862.89</v>
      </c>
      <c r="S426" s="79">
        <v>9862.89</v>
      </c>
      <c r="T426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9862.8897300000008</v>
      </c>
      <c r="U426" s="5">
        <f>MATCH(SmallV[[#This Row],[Best]],SmallV[[#This Row],[AR-BC]:[V-H]],0)</f>
        <v>4</v>
      </c>
      <c r="V426" s="5" t="str">
        <f>INDEX(SmallV[[#Headers],[AR-BC]:[V-H]],SmallV[[#This Row],[Match]])</f>
        <v>AR-H2</v>
      </c>
      <c r="W426" s="5" t="s">
        <v>17</v>
      </c>
      <c r="X426" s="5">
        <v>13</v>
      </c>
      <c r="Y426" s="5" t="s">
        <v>17</v>
      </c>
      <c r="Z426">
        <v>37</v>
      </c>
      <c r="AA426" s="5" t="s">
        <v>17</v>
      </c>
      <c r="AB426" s="5" t="s">
        <v>17</v>
      </c>
      <c r="AC426" s="5">
        <v>47.9</v>
      </c>
      <c r="AD426" s="5" t="s">
        <v>17</v>
      </c>
      <c r="AE426" s="5" t="s">
        <v>17</v>
      </c>
      <c r="AF426" s="5" t="s">
        <v>17</v>
      </c>
      <c r="AG426" s="81">
        <v>3.74</v>
      </c>
      <c r="AH426" s="28">
        <v>4.57</v>
      </c>
      <c r="AI426" s="38">
        <v>8.56</v>
      </c>
      <c r="AJ426" s="27">
        <v>4.1705699999999997</v>
      </c>
      <c r="AK426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4.1705699999999997</v>
      </c>
      <c r="AL426">
        <f>MATCH(SmallV[[#This Row],[t best]],SmallV[[#This Row],[t AR-BC]:[t V-H]],0)</f>
        <v>14</v>
      </c>
      <c r="AM426" t="str">
        <f>INDEX(SmallV[[#Headers],[t AR-BC]:[t V-H]],SmallV[[#This Row],[t Match]])</f>
        <v>t V-H</v>
      </c>
    </row>
    <row r="427" spans="1:41" ht="15" customHeight="1">
      <c r="A427" s="5" t="s">
        <v>55</v>
      </c>
      <c r="B427" s="5">
        <v>6</v>
      </c>
      <c r="C427" s="5">
        <v>5</v>
      </c>
      <c r="D427" s="5">
        <v>4</v>
      </c>
      <c r="E427" s="5">
        <v>3</v>
      </c>
      <c r="F427" s="5" t="s">
        <v>17</v>
      </c>
      <c r="G427" s="5">
        <v>6405.74</v>
      </c>
      <c r="H427" s="5" t="s">
        <v>17</v>
      </c>
      <c r="I427" s="5">
        <v>6405.7400200000002</v>
      </c>
      <c r="J427" s="5">
        <v>6768.12</v>
      </c>
      <c r="K427" s="10">
        <v>6435.92</v>
      </c>
      <c r="L427" s="5">
        <v>6405.74</v>
      </c>
      <c r="M427" s="27" t="s">
        <v>17</v>
      </c>
      <c r="N427" s="5" t="s">
        <v>17</v>
      </c>
      <c r="O427" s="7">
        <v>6669.2405100000005</v>
      </c>
      <c r="P427" s="80">
        <v>6405.74</v>
      </c>
      <c r="Q427" s="28">
        <v>6411.36</v>
      </c>
      <c r="R427" s="39">
        <v>6405.74</v>
      </c>
      <c r="S427" s="79">
        <v>6405.74</v>
      </c>
      <c r="T427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6405.74</v>
      </c>
      <c r="U427" s="5">
        <f>MATCH(SmallV[[#This Row],[Best]],SmallV[[#This Row],[AR-BC]:[V-H]],0)</f>
        <v>2</v>
      </c>
      <c r="V427" s="5" t="str">
        <f>INDEX(SmallV[[#Headers],[AR-BC]:[V-H]],SmallV[[#This Row],[Match]])</f>
        <v>CL-BC</v>
      </c>
      <c r="W427" s="5" t="s">
        <v>17</v>
      </c>
      <c r="X427" s="5">
        <v>9</v>
      </c>
      <c r="Y427" s="5" t="s">
        <v>17</v>
      </c>
      <c r="Z427">
        <v>37</v>
      </c>
      <c r="AA427" s="5">
        <v>4.88</v>
      </c>
      <c r="AB427" s="5" t="s">
        <v>17</v>
      </c>
      <c r="AC427" s="5">
        <v>6.3</v>
      </c>
      <c r="AD427" s="27" t="s">
        <v>17</v>
      </c>
      <c r="AE427" s="5" t="s">
        <v>17</v>
      </c>
      <c r="AF427" s="5" t="s">
        <v>17</v>
      </c>
      <c r="AG427" s="81">
        <v>3.75</v>
      </c>
      <c r="AH427" s="28">
        <v>4.54</v>
      </c>
      <c r="AI427" s="38">
        <v>11.07</v>
      </c>
      <c r="AJ427" s="27">
        <v>6.0594200000000003</v>
      </c>
      <c r="AK427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4.88</v>
      </c>
      <c r="AL427">
        <f>MATCH(SmallV[[#This Row],[t best]],SmallV[[#This Row],[t AR-BC]:[t V-H]],0)</f>
        <v>5</v>
      </c>
      <c r="AM427" t="str">
        <f>INDEX(SmallV[[#Headers],[t AR-BC]:[t V-H]],SmallV[[#This Row],[t Match]])</f>
        <v>t C-H</v>
      </c>
    </row>
    <row r="428" spans="1:41" ht="15" customHeight="1">
      <c r="A428" s="5" t="s">
        <v>55</v>
      </c>
      <c r="B428" s="5">
        <v>6</v>
      </c>
      <c r="C428" s="5">
        <v>5</v>
      </c>
      <c r="D428" s="5">
        <v>5</v>
      </c>
      <c r="E428" s="5">
        <v>3</v>
      </c>
      <c r="F428" s="5" t="s">
        <v>17</v>
      </c>
      <c r="G428" s="5">
        <v>5972.78</v>
      </c>
      <c r="H428" s="5" t="s">
        <v>17</v>
      </c>
      <c r="I428" s="5">
        <v>5972.7801200000004</v>
      </c>
      <c r="J428" s="5">
        <v>6100.66</v>
      </c>
      <c r="K428" s="10">
        <v>5977.05</v>
      </c>
      <c r="L428" s="5">
        <v>5972.78</v>
      </c>
      <c r="M428" s="5" t="s">
        <v>17</v>
      </c>
      <c r="N428" s="5" t="s">
        <v>17</v>
      </c>
      <c r="O428" s="7">
        <v>5972.77963</v>
      </c>
      <c r="P428" s="80">
        <v>5972.78</v>
      </c>
      <c r="Q428" s="28">
        <v>5972.78</v>
      </c>
      <c r="R428" s="39">
        <v>5972.78</v>
      </c>
      <c r="S428" s="79">
        <v>5978.49</v>
      </c>
      <c r="T428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5972.77963</v>
      </c>
      <c r="U428" s="5">
        <f>MATCH(SmallV[[#This Row],[Best]],SmallV[[#This Row],[AR-BC]:[V-H]],0)</f>
        <v>10</v>
      </c>
      <c r="V428" s="5" t="str">
        <f>INDEX(SmallV[[#Headers],[AR-BC]:[V-H]],SmallV[[#This Row],[Match]])</f>
        <v>AB-H</v>
      </c>
      <c r="W428" s="5" t="s">
        <v>17</v>
      </c>
      <c r="X428" s="5">
        <v>67</v>
      </c>
      <c r="Y428" s="5" t="s">
        <v>17</v>
      </c>
      <c r="Z428">
        <v>123</v>
      </c>
      <c r="AA428" s="5">
        <v>4.13</v>
      </c>
      <c r="AB428" s="5" t="s">
        <v>17</v>
      </c>
      <c r="AC428" s="5">
        <v>271</v>
      </c>
      <c r="AD428" s="5" t="s">
        <v>17</v>
      </c>
      <c r="AE428" s="5" t="s">
        <v>17</v>
      </c>
      <c r="AF428" s="5" t="s">
        <v>17</v>
      </c>
      <c r="AG428" s="81">
        <v>4.57</v>
      </c>
      <c r="AH428" s="28">
        <v>4.2300000000000004</v>
      </c>
      <c r="AI428" s="38">
        <v>25.31</v>
      </c>
      <c r="AJ428" s="27">
        <v>13.185499999999999</v>
      </c>
      <c r="AK428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4.13</v>
      </c>
      <c r="AL428">
        <f>MATCH(SmallV[[#This Row],[t best]],SmallV[[#This Row],[t AR-BC]:[t V-H]],0)</f>
        <v>5</v>
      </c>
      <c r="AM428" t="str">
        <f>INDEX(SmallV[[#Headers],[t AR-BC]:[t V-H]],SmallV[[#This Row],[t Match]])</f>
        <v>t C-H</v>
      </c>
    </row>
    <row r="429" spans="1:41" ht="15" customHeight="1">
      <c r="A429" s="5" t="s">
        <v>55</v>
      </c>
      <c r="B429" s="5">
        <v>6</v>
      </c>
      <c r="C429" s="5">
        <v>10</v>
      </c>
      <c r="D429" s="5">
        <v>1</v>
      </c>
      <c r="E429" s="5">
        <v>3</v>
      </c>
      <c r="F429" s="5" t="s">
        <v>17</v>
      </c>
      <c r="G429" s="5">
        <v>11440.9</v>
      </c>
      <c r="H429" s="5" t="s">
        <v>17</v>
      </c>
      <c r="I429" s="5">
        <v>11480.59008</v>
      </c>
      <c r="J429" s="5">
        <v>12293.9</v>
      </c>
      <c r="K429" s="10">
        <v>11619.63</v>
      </c>
      <c r="L429" s="5">
        <v>11440.87</v>
      </c>
      <c r="M429" s="5" t="s">
        <v>17</v>
      </c>
      <c r="N429" s="5" t="s">
        <v>17</v>
      </c>
      <c r="O429" s="7">
        <v>12088.94066</v>
      </c>
      <c r="P429" s="80">
        <v>11440.87</v>
      </c>
      <c r="Q429" s="28">
        <v>11470.24</v>
      </c>
      <c r="R429" s="39">
        <v>11440.87</v>
      </c>
      <c r="S429" s="79">
        <v>11522.5</v>
      </c>
      <c r="T429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11440.87</v>
      </c>
      <c r="U429" s="5">
        <f>MATCH(SmallV[[#This Row],[Best]],SmallV[[#This Row],[AR-BC]:[V-H]],0)</f>
        <v>7</v>
      </c>
      <c r="V429" s="5" t="str">
        <f>INDEX(SmallV[[#Headers],[AR-BC]:[V-H]],SmallV[[#This Row],[Match]])</f>
        <v>D-BPC</v>
      </c>
      <c r="W429" s="5" t="s">
        <v>17</v>
      </c>
      <c r="X429" s="5">
        <v>7204</v>
      </c>
      <c r="Y429" s="5" t="s">
        <v>17</v>
      </c>
      <c r="Z429">
        <v>658</v>
      </c>
      <c r="AA429" s="5">
        <v>11.37</v>
      </c>
      <c r="AB429" s="5" t="s">
        <v>17</v>
      </c>
      <c r="AC429" s="5">
        <v>5718.5</v>
      </c>
      <c r="AD429" s="5" t="s">
        <v>17</v>
      </c>
      <c r="AE429" s="5" t="s">
        <v>17</v>
      </c>
      <c r="AF429" s="5" t="s">
        <v>17</v>
      </c>
      <c r="AG429" s="81">
        <v>535.17999999999995</v>
      </c>
      <c r="AH429" s="28">
        <v>30.76</v>
      </c>
      <c r="AI429" s="38">
        <v>3807.73</v>
      </c>
      <c r="AJ429" s="27">
        <v>111.55800000000001</v>
      </c>
      <c r="AK429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11.37</v>
      </c>
      <c r="AL429">
        <f>MATCH(SmallV[[#This Row],[t best]],SmallV[[#This Row],[t AR-BC]:[t V-H]],0)</f>
        <v>5</v>
      </c>
      <c r="AM429" t="str">
        <f>INDEX(SmallV[[#Headers],[t AR-BC]:[t V-H]],SmallV[[#This Row],[t Match]])</f>
        <v>t C-H</v>
      </c>
    </row>
    <row r="430" spans="1:41" ht="15" customHeight="1">
      <c r="A430" s="5" t="s">
        <v>55</v>
      </c>
      <c r="B430" s="5">
        <v>6</v>
      </c>
      <c r="C430" s="5">
        <v>10</v>
      </c>
      <c r="D430" s="5">
        <v>2</v>
      </c>
      <c r="E430" s="5">
        <v>3</v>
      </c>
      <c r="F430" s="5" t="s">
        <v>17</v>
      </c>
      <c r="G430" s="5">
        <v>11584.8</v>
      </c>
      <c r="H430" s="5" t="s">
        <v>17</v>
      </c>
      <c r="I430" s="5">
        <v>11712.24012</v>
      </c>
      <c r="J430" s="5">
        <v>12237.8</v>
      </c>
      <c r="K430" s="10">
        <v>11728.71</v>
      </c>
      <c r="L430" s="5">
        <v>11596.95</v>
      </c>
      <c r="M430" s="5" t="s">
        <v>17</v>
      </c>
      <c r="N430" s="5" t="s">
        <v>17</v>
      </c>
      <c r="O430" s="7">
        <v>11679.739140000001</v>
      </c>
      <c r="P430" s="80">
        <v>11580.44</v>
      </c>
      <c r="Q430" s="28">
        <v>11610.82</v>
      </c>
      <c r="R430" s="39">
        <v>11580.44</v>
      </c>
      <c r="S430" s="79">
        <v>11580.4</v>
      </c>
      <c r="T430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11580.4</v>
      </c>
      <c r="U430" s="5">
        <f>MATCH(SmallV[[#This Row],[Best]],SmallV[[#This Row],[AR-BC]:[V-H]],0)</f>
        <v>14</v>
      </c>
      <c r="V430" s="5" t="str">
        <f>INDEX(SmallV[[#Headers],[AR-BC]:[V-H]],SmallV[[#This Row],[Match]])</f>
        <v>V-H</v>
      </c>
      <c r="W430" s="5" t="s">
        <v>17</v>
      </c>
      <c r="X430" s="5">
        <v>7203</v>
      </c>
      <c r="Y430" s="5" t="s">
        <v>17</v>
      </c>
      <c r="Z430">
        <v>1214</v>
      </c>
      <c r="AA430" s="5">
        <v>9.0399999999999991</v>
      </c>
      <c r="AB430" s="5" t="s">
        <v>17</v>
      </c>
      <c r="AC430" s="5">
        <v>7200</v>
      </c>
      <c r="AD430" s="5" t="s">
        <v>17</v>
      </c>
      <c r="AE430" s="5" t="s">
        <v>17</v>
      </c>
      <c r="AF430" s="5" t="s">
        <v>17</v>
      </c>
      <c r="AG430" s="81">
        <v>7200.05</v>
      </c>
      <c r="AH430" s="28">
        <v>31.17</v>
      </c>
      <c r="AI430" s="38">
        <v>7200</v>
      </c>
      <c r="AJ430" s="27">
        <v>111.24299999999999</v>
      </c>
      <c r="AK430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9.0399999999999991</v>
      </c>
      <c r="AL430">
        <f>MATCH(SmallV[[#This Row],[t best]],SmallV[[#This Row],[t AR-BC]:[t V-H]],0)</f>
        <v>5</v>
      </c>
      <c r="AM430" t="str">
        <f>INDEX(SmallV[[#Headers],[t AR-BC]:[t V-H]],SmallV[[#This Row],[t Match]])</f>
        <v>t C-H</v>
      </c>
    </row>
    <row r="431" spans="1:41" ht="15" customHeight="1">
      <c r="A431" s="5" t="s">
        <v>55</v>
      </c>
      <c r="B431" s="5">
        <v>6</v>
      </c>
      <c r="C431" s="5">
        <v>10</v>
      </c>
      <c r="D431" s="5">
        <v>3</v>
      </c>
      <c r="E431" s="5">
        <v>3</v>
      </c>
      <c r="F431" s="5" t="s">
        <v>17</v>
      </c>
      <c r="G431" s="5">
        <v>9982.68</v>
      </c>
      <c r="H431" s="5" t="s">
        <v>17</v>
      </c>
      <c r="I431" s="5">
        <v>10001.120080000001</v>
      </c>
      <c r="J431" s="5">
        <v>10481.9</v>
      </c>
      <c r="K431" s="10">
        <v>10187.11</v>
      </c>
      <c r="L431" s="5">
        <v>9982.68</v>
      </c>
      <c r="M431" s="27" t="s">
        <v>17</v>
      </c>
      <c r="N431" s="5" t="s">
        <v>17</v>
      </c>
      <c r="O431" s="7">
        <v>10059.798790000001</v>
      </c>
      <c r="P431" s="80">
        <v>9982.68</v>
      </c>
      <c r="Q431" s="28">
        <v>9982.68</v>
      </c>
      <c r="R431" s="39">
        <v>9982.68</v>
      </c>
      <c r="S431" s="79">
        <v>9982.68</v>
      </c>
      <c r="T431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9982.68</v>
      </c>
      <c r="U431" s="5">
        <f>MATCH(SmallV[[#This Row],[Best]],SmallV[[#This Row],[AR-BC]:[V-H]],0)</f>
        <v>2</v>
      </c>
      <c r="V431" s="5" t="str">
        <f>INDEX(SmallV[[#Headers],[AR-BC]:[V-H]],SmallV[[#This Row],[Match]])</f>
        <v>CL-BC</v>
      </c>
      <c r="W431" s="5" t="s">
        <v>17</v>
      </c>
      <c r="X431" s="5">
        <v>1231</v>
      </c>
      <c r="Y431" s="5" t="s">
        <v>17</v>
      </c>
      <c r="Z431">
        <v>615</v>
      </c>
      <c r="AA431" s="5">
        <v>11.65</v>
      </c>
      <c r="AB431" s="5" t="s">
        <v>17</v>
      </c>
      <c r="AC431" s="5">
        <v>81.7</v>
      </c>
      <c r="AD431" s="27" t="s">
        <v>17</v>
      </c>
      <c r="AE431" s="5" t="s">
        <v>17</v>
      </c>
      <c r="AF431" s="5" t="s">
        <v>17</v>
      </c>
      <c r="AG431" s="81">
        <v>18.54</v>
      </c>
      <c r="AH431" s="28">
        <v>27.76</v>
      </c>
      <c r="AI431" s="38">
        <v>466.77</v>
      </c>
      <c r="AJ431" s="27">
        <v>32.317799999999998</v>
      </c>
      <c r="AK431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11.65</v>
      </c>
      <c r="AL431">
        <f>MATCH(SmallV[[#This Row],[t best]],SmallV[[#This Row],[t AR-BC]:[t V-H]],0)</f>
        <v>5</v>
      </c>
      <c r="AM431" t="str">
        <f>INDEX(SmallV[[#Headers],[t AR-BC]:[t V-H]],SmallV[[#This Row],[t Match]])</f>
        <v>t C-H</v>
      </c>
    </row>
    <row r="432" spans="1:41" ht="15" customHeight="1">
      <c r="A432" s="5" t="s">
        <v>55</v>
      </c>
      <c r="B432" s="5">
        <v>6</v>
      </c>
      <c r="C432" s="5">
        <v>10</v>
      </c>
      <c r="D432" s="5">
        <v>4</v>
      </c>
      <c r="E432" s="5">
        <v>3</v>
      </c>
      <c r="F432" s="5" t="s">
        <v>17</v>
      </c>
      <c r="G432" s="5">
        <v>11168.5</v>
      </c>
      <c r="H432" s="5" t="s">
        <v>17</v>
      </c>
      <c r="I432" s="5">
        <v>11295.169690000001</v>
      </c>
      <c r="J432" s="5">
        <v>11453.7</v>
      </c>
      <c r="K432" s="10">
        <v>11349.53</v>
      </c>
      <c r="L432" s="5">
        <v>11190.02</v>
      </c>
      <c r="M432" s="5" t="s">
        <v>17</v>
      </c>
      <c r="N432" s="5" t="s">
        <v>17</v>
      </c>
      <c r="O432" s="7">
        <v>11516.64918</v>
      </c>
      <c r="P432" s="80">
        <v>11168.5</v>
      </c>
      <c r="Q432" s="28">
        <v>11174.78</v>
      </c>
      <c r="R432" s="39">
        <v>11168.5</v>
      </c>
      <c r="S432" s="79">
        <v>11168.5</v>
      </c>
      <c r="T432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11168.5</v>
      </c>
      <c r="U432" s="5">
        <f>MATCH(SmallV[[#This Row],[Best]],SmallV[[#This Row],[AR-BC]:[V-H]],0)</f>
        <v>2</v>
      </c>
      <c r="V432" s="5" t="str">
        <f>INDEX(SmallV[[#Headers],[AR-BC]:[V-H]],SmallV[[#This Row],[Match]])</f>
        <v>CL-BC</v>
      </c>
      <c r="W432" s="5" t="s">
        <v>17</v>
      </c>
      <c r="X432" s="5">
        <v>2207</v>
      </c>
      <c r="Y432" s="5" t="s">
        <v>17</v>
      </c>
      <c r="Z432">
        <v>796</v>
      </c>
      <c r="AA432" s="5">
        <v>13.75</v>
      </c>
      <c r="AB432" s="5" t="s">
        <v>17</v>
      </c>
      <c r="AC432" s="5">
        <v>7200</v>
      </c>
      <c r="AD432" s="5" t="s">
        <v>17</v>
      </c>
      <c r="AE432" s="5" t="s">
        <v>17</v>
      </c>
      <c r="AF432" s="5" t="s">
        <v>17</v>
      </c>
      <c r="AG432" s="81">
        <v>694.37</v>
      </c>
      <c r="AH432" s="28">
        <v>31.78</v>
      </c>
      <c r="AI432" s="38">
        <v>2247.56</v>
      </c>
      <c r="AJ432" s="27">
        <v>73.158500000000004</v>
      </c>
      <c r="AK432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13.75</v>
      </c>
      <c r="AL432">
        <f>MATCH(SmallV[[#This Row],[t best]],SmallV[[#This Row],[t AR-BC]:[t V-H]],0)</f>
        <v>5</v>
      </c>
      <c r="AM432" t="str">
        <f>INDEX(SmallV[[#Headers],[t AR-BC]:[t V-H]],SmallV[[#This Row],[t Match]])</f>
        <v>t C-H</v>
      </c>
    </row>
    <row r="433" spans="1:39" ht="15" customHeight="1">
      <c r="A433" s="5" t="s">
        <v>55</v>
      </c>
      <c r="B433" s="5">
        <v>6</v>
      </c>
      <c r="C433" s="5">
        <v>10</v>
      </c>
      <c r="D433" s="5">
        <v>5</v>
      </c>
      <c r="E433" s="5">
        <v>3</v>
      </c>
      <c r="F433" s="5" t="s">
        <v>17</v>
      </c>
      <c r="G433" s="5">
        <v>10702.1</v>
      </c>
      <c r="H433" s="5" t="s">
        <v>17</v>
      </c>
      <c r="I433" s="5">
        <v>10702.08027</v>
      </c>
      <c r="J433" s="5">
        <v>11225.4</v>
      </c>
      <c r="K433" s="10">
        <v>10905.27</v>
      </c>
      <c r="L433" s="5">
        <v>10702.08</v>
      </c>
      <c r="M433" s="5" t="s">
        <v>17</v>
      </c>
      <c r="N433" s="5" t="s">
        <v>17</v>
      </c>
      <c r="O433" s="7">
        <v>10970.70918</v>
      </c>
      <c r="P433" s="80">
        <v>10702.08</v>
      </c>
      <c r="Q433" s="28">
        <v>10709.63</v>
      </c>
      <c r="R433" s="39">
        <v>10702.08</v>
      </c>
      <c r="S433" s="79">
        <v>10702.1</v>
      </c>
      <c r="T433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10702.08</v>
      </c>
      <c r="U433" s="5">
        <f>MATCH(SmallV[[#This Row],[Best]],SmallV[[#This Row],[AR-BC]:[V-H]],0)</f>
        <v>7</v>
      </c>
      <c r="V433" s="5" t="str">
        <f>INDEX(SmallV[[#Headers],[AR-BC]:[V-H]],SmallV[[#This Row],[Match]])</f>
        <v>D-BPC</v>
      </c>
      <c r="W433" s="5" t="s">
        <v>17</v>
      </c>
      <c r="X433" s="5">
        <v>925</v>
      </c>
      <c r="Y433" s="5" t="s">
        <v>17</v>
      </c>
      <c r="Z433">
        <v>643</v>
      </c>
      <c r="AA433" s="5">
        <v>10.63</v>
      </c>
      <c r="AB433" s="5" t="s">
        <v>17</v>
      </c>
      <c r="AC433" s="5">
        <v>60.1</v>
      </c>
      <c r="AD433" s="5" t="s">
        <v>17</v>
      </c>
      <c r="AE433" s="5" t="s">
        <v>17</v>
      </c>
      <c r="AF433" s="5" t="s">
        <v>17</v>
      </c>
      <c r="AG433" s="81">
        <v>22.59</v>
      </c>
      <c r="AH433" s="28">
        <v>27.07</v>
      </c>
      <c r="AI433" s="38">
        <v>261.10000000000002</v>
      </c>
      <c r="AJ433" s="27">
        <v>83.821899999999999</v>
      </c>
      <c r="AK433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10.63</v>
      </c>
      <c r="AL433">
        <f>MATCH(SmallV[[#This Row],[t best]],SmallV[[#This Row],[t AR-BC]:[t V-H]],0)</f>
        <v>5</v>
      </c>
      <c r="AM433" t="str">
        <f>INDEX(SmallV[[#Headers],[t AR-BC]:[t V-H]],SmallV[[#This Row],[t Match]])</f>
        <v>t C-H</v>
      </c>
    </row>
    <row r="434" spans="1:39" ht="15" customHeight="1">
      <c r="A434" s="5" t="s">
        <v>55</v>
      </c>
      <c r="B434" s="5">
        <v>6</v>
      </c>
      <c r="C434" s="5">
        <v>15</v>
      </c>
      <c r="D434" s="5">
        <v>1</v>
      </c>
      <c r="E434" s="5">
        <v>3</v>
      </c>
      <c r="F434" s="5" t="s">
        <v>17</v>
      </c>
      <c r="G434" s="5">
        <v>13517.6</v>
      </c>
      <c r="H434" s="5" t="s">
        <v>17</v>
      </c>
      <c r="I434" s="5">
        <v>13623.059730000001</v>
      </c>
      <c r="J434" s="5">
        <v>13846.4</v>
      </c>
      <c r="K434" s="10">
        <v>13777.88</v>
      </c>
      <c r="L434" s="5">
        <v>20211.22</v>
      </c>
      <c r="M434" s="5">
        <v>13662.78</v>
      </c>
      <c r="N434" s="5" t="s">
        <v>17</v>
      </c>
      <c r="O434" s="7">
        <v>13807.127109999999</v>
      </c>
      <c r="P434" s="80">
        <v>13517.64</v>
      </c>
      <c r="Q434" s="28">
        <v>13517.64</v>
      </c>
      <c r="R434" s="39">
        <v>13517.64</v>
      </c>
      <c r="S434" s="79">
        <v>13553</v>
      </c>
      <c r="T434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13517.6</v>
      </c>
      <c r="U434" s="5">
        <f>MATCH(SmallV[[#This Row],[Best]],SmallV[[#This Row],[AR-BC]:[V-H]],0)</f>
        <v>2</v>
      </c>
      <c r="V434" s="5" t="str">
        <f>INDEX(SmallV[[#Headers],[AR-BC]:[V-H]],SmallV[[#This Row],[Match]])</f>
        <v>CL-BC</v>
      </c>
      <c r="W434" s="5" t="s">
        <v>17</v>
      </c>
      <c r="X434" s="5">
        <v>7207</v>
      </c>
      <c r="Y434" s="5" t="s">
        <v>17</v>
      </c>
      <c r="Z434">
        <v>702</v>
      </c>
      <c r="AA434" s="5">
        <v>38.1</v>
      </c>
      <c r="AB434" s="5" t="s">
        <v>17</v>
      </c>
      <c r="AC434" s="5">
        <v>7200</v>
      </c>
      <c r="AD434" s="5">
        <v>4373</v>
      </c>
      <c r="AE434" s="5" t="s">
        <v>17</v>
      </c>
      <c r="AF434" s="5" t="s">
        <v>17</v>
      </c>
      <c r="AG434" s="81">
        <v>1255.17</v>
      </c>
      <c r="AH434" s="28">
        <v>105.67</v>
      </c>
      <c r="AI434" s="38">
        <v>1994.45</v>
      </c>
      <c r="AJ434" s="27">
        <v>116.366</v>
      </c>
      <c r="AK434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38.1</v>
      </c>
      <c r="AL434">
        <f>MATCH(SmallV[[#This Row],[t best]],SmallV[[#This Row],[t AR-BC]:[t V-H]],0)</f>
        <v>5</v>
      </c>
      <c r="AM434" t="str">
        <f>INDEX(SmallV[[#Headers],[t AR-BC]:[t V-H]],SmallV[[#This Row],[t Match]])</f>
        <v>t C-H</v>
      </c>
    </row>
    <row r="435" spans="1:39" ht="15" customHeight="1">
      <c r="A435" s="5" t="s">
        <v>55</v>
      </c>
      <c r="B435" s="5">
        <v>6</v>
      </c>
      <c r="C435" s="5">
        <v>15</v>
      </c>
      <c r="D435" s="5">
        <v>2</v>
      </c>
      <c r="E435" s="5">
        <v>3</v>
      </c>
      <c r="F435" s="5" t="s">
        <v>17</v>
      </c>
      <c r="G435" s="5">
        <v>13529.1</v>
      </c>
      <c r="H435" s="5" t="s">
        <v>17</v>
      </c>
      <c r="I435" s="5">
        <v>13512.670040000001</v>
      </c>
      <c r="J435" s="5">
        <v>14173.5</v>
      </c>
      <c r="K435" s="10">
        <v>13763.17</v>
      </c>
      <c r="L435" s="5">
        <v>13513.53</v>
      </c>
      <c r="M435" s="27">
        <v>13608.81</v>
      </c>
      <c r="N435" s="5" t="s">
        <v>17</v>
      </c>
      <c r="O435" s="7">
        <v>13772.900509999999</v>
      </c>
      <c r="P435" s="80">
        <v>13512.67</v>
      </c>
      <c r="Q435" s="28">
        <v>13556.66</v>
      </c>
      <c r="R435" s="39">
        <v>13512.67</v>
      </c>
      <c r="S435" s="79">
        <v>13552</v>
      </c>
      <c r="T435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13512.67</v>
      </c>
      <c r="U435" s="5">
        <f>MATCH(SmallV[[#This Row],[Best]],SmallV[[#This Row],[AR-BC]:[V-H]],0)</f>
        <v>11</v>
      </c>
      <c r="V435" s="5" t="str">
        <f>INDEX(SmallV[[#Headers],[AR-BC]:[V-H]],SmallV[[#This Row],[Match]])</f>
        <v>M-BC</v>
      </c>
      <c r="W435" s="5" t="s">
        <v>17</v>
      </c>
      <c r="X435" s="5">
        <v>7203</v>
      </c>
      <c r="Y435" s="5" t="s">
        <v>17</v>
      </c>
      <c r="Z435">
        <v>1193</v>
      </c>
      <c r="AA435" s="5">
        <v>36.479999999999997</v>
      </c>
      <c r="AB435" s="5" t="s">
        <v>17</v>
      </c>
      <c r="AC435" s="5">
        <v>7200</v>
      </c>
      <c r="AD435" s="27">
        <v>4105</v>
      </c>
      <c r="AE435" s="5" t="s">
        <v>17</v>
      </c>
      <c r="AF435" s="5" t="s">
        <v>17</v>
      </c>
      <c r="AG435" s="81">
        <v>7200.05</v>
      </c>
      <c r="AH435" s="28">
        <v>95.32</v>
      </c>
      <c r="AI435" s="38">
        <v>1036.69</v>
      </c>
      <c r="AJ435" s="27">
        <v>104.956</v>
      </c>
      <c r="AK435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36.479999999999997</v>
      </c>
      <c r="AL435">
        <f>MATCH(SmallV[[#This Row],[t best]],SmallV[[#This Row],[t AR-BC]:[t V-H]],0)</f>
        <v>5</v>
      </c>
      <c r="AM435" t="str">
        <f>INDEX(SmallV[[#Headers],[t AR-BC]:[t V-H]],SmallV[[#This Row],[t Match]])</f>
        <v>t C-H</v>
      </c>
    </row>
    <row r="436" spans="1:39" ht="15" customHeight="1">
      <c r="A436" s="5" t="s">
        <v>55</v>
      </c>
      <c r="B436" s="5">
        <v>6</v>
      </c>
      <c r="C436" s="5">
        <v>15</v>
      </c>
      <c r="D436" s="5">
        <v>3</v>
      </c>
      <c r="E436" s="5">
        <v>3</v>
      </c>
      <c r="F436" s="5" t="s">
        <v>17</v>
      </c>
      <c r="G436" s="5">
        <v>15626.3</v>
      </c>
      <c r="H436" s="5" t="s">
        <v>17</v>
      </c>
      <c r="I436" s="5">
        <v>15695.829959999999</v>
      </c>
      <c r="J436" s="5">
        <v>16136.8</v>
      </c>
      <c r="K436" s="10">
        <v>15871.33</v>
      </c>
      <c r="L436" s="5">
        <v>23175.85</v>
      </c>
      <c r="M436" s="5">
        <v>15679.82</v>
      </c>
      <c r="N436" s="5" t="s">
        <v>17</v>
      </c>
      <c r="O436" s="7">
        <v>15879.440309999998</v>
      </c>
      <c r="P436" s="71">
        <v>15588.25</v>
      </c>
      <c r="Q436" s="28">
        <v>15641.57</v>
      </c>
      <c r="R436" s="39">
        <v>15588.25</v>
      </c>
      <c r="S436" s="79">
        <v>15600.2</v>
      </c>
      <c r="T436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15588.25</v>
      </c>
      <c r="U436" s="5">
        <f>MATCH(SmallV[[#This Row],[Best]],SmallV[[#This Row],[AR-BC]:[V-H]],0)</f>
        <v>11</v>
      </c>
      <c r="V436" s="5" t="str">
        <f>INDEX(SmallV[[#Headers],[AR-BC]:[V-H]],SmallV[[#This Row],[Match]])</f>
        <v>M-BC</v>
      </c>
      <c r="W436" s="5" t="s">
        <v>17</v>
      </c>
      <c r="X436" s="5">
        <v>7202</v>
      </c>
      <c r="Y436" s="5" t="s">
        <v>17</v>
      </c>
      <c r="Z436">
        <v>1156</v>
      </c>
      <c r="AA436" s="5">
        <v>43.01</v>
      </c>
      <c r="AB436" s="5" t="s">
        <v>17</v>
      </c>
      <c r="AC436" s="5">
        <v>7200.1</v>
      </c>
      <c r="AD436" s="5">
        <v>4543</v>
      </c>
      <c r="AE436" s="5" t="s">
        <v>17</v>
      </c>
      <c r="AF436" s="5" t="s">
        <v>17</v>
      </c>
      <c r="AG436" s="81">
        <v>7200.1</v>
      </c>
      <c r="AH436" s="28">
        <v>92.34</v>
      </c>
      <c r="AI436" s="38">
        <v>6177.29</v>
      </c>
      <c r="AJ436" s="27">
        <v>158.631</v>
      </c>
      <c r="AK436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43.01</v>
      </c>
      <c r="AL436">
        <f>MATCH(SmallV[[#This Row],[t best]],SmallV[[#This Row],[t AR-BC]:[t V-H]],0)</f>
        <v>5</v>
      </c>
      <c r="AM436" t="str">
        <f>INDEX(SmallV[[#Headers],[t AR-BC]:[t V-H]],SmallV[[#This Row],[t Match]])</f>
        <v>t C-H</v>
      </c>
    </row>
    <row r="437" spans="1:39" ht="15" customHeight="1">
      <c r="A437" s="5" t="s">
        <v>55</v>
      </c>
      <c r="B437" s="5">
        <v>6</v>
      </c>
      <c r="C437" s="5">
        <v>15</v>
      </c>
      <c r="D437" s="5">
        <v>4</v>
      </c>
      <c r="E437" s="5">
        <v>3</v>
      </c>
      <c r="F437" s="5" t="s">
        <v>17</v>
      </c>
      <c r="G437" s="5">
        <v>12296</v>
      </c>
      <c r="H437" s="5" t="s">
        <v>17</v>
      </c>
      <c r="I437" s="5">
        <v>12340.83</v>
      </c>
      <c r="J437" s="5">
        <v>12908.5</v>
      </c>
      <c r="K437" s="10">
        <v>12666.33</v>
      </c>
      <c r="L437" s="5">
        <v>12358.93</v>
      </c>
      <c r="M437" s="5">
        <v>12548.94</v>
      </c>
      <c r="N437" s="5" t="s">
        <v>17</v>
      </c>
      <c r="O437" s="7">
        <v>12880.03117</v>
      </c>
      <c r="P437" s="71">
        <v>12295.96</v>
      </c>
      <c r="Q437" s="28">
        <v>12392.01</v>
      </c>
      <c r="R437" s="39">
        <v>12295.96</v>
      </c>
      <c r="S437" s="79">
        <v>12542.9</v>
      </c>
      <c r="T437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12295.96</v>
      </c>
      <c r="U437" s="5">
        <f>MATCH(SmallV[[#This Row],[Best]],SmallV[[#This Row],[AR-BC]:[V-H]],0)</f>
        <v>11</v>
      </c>
      <c r="V437" s="5" t="str">
        <f>INDEX(SmallV[[#Headers],[AR-BC]:[V-H]],SmallV[[#This Row],[Match]])</f>
        <v>M-BC</v>
      </c>
      <c r="W437" s="5" t="s">
        <v>17</v>
      </c>
      <c r="X437" s="5">
        <v>7204</v>
      </c>
      <c r="Y437" s="5" t="s">
        <v>17</v>
      </c>
      <c r="Z437">
        <v>698</v>
      </c>
      <c r="AA437" s="5">
        <v>34.659999999999997</v>
      </c>
      <c r="AB437" s="5" t="s">
        <v>17</v>
      </c>
      <c r="AC437" s="5">
        <v>7200</v>
      </c>
      <c r="AD437" s="5">
        <v>3830</v>
      </c>
      <c r="AE437" s="5" t="s">
        <v>17</v>
      </c>
      <c r="AF437" s="5" t="s">
        <v>17</v>
      </c>
      <c r="AG437" s="81">
        <v>824.71</v>
      </c>
      <c r="AH437" s="28">
        <v>99.41</v>
      </c>
      <c r="AI437" s="38">
        <v>842.34</v>
      </c>
      <c r="AJ437" s="27">
        <v>127.539</v>
      </c>
      <c r="AK437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34.659999999999997</v>
      </c>
      <c r="AL437">
        <f>MATCH(SmallV[[#This Row],[t best]],SmallV[[#This Row],[t AR-BC]:[t V-H]],0)</f>
        <v>5</v>
      </c>
      <c r="AM437" t="str">
        <f>INDEX(SmallV[[#Headers],[t AR-BC]:[t V-H]],SmallV[[#This Row],[t Match]])</f>
        <v>t C-H</v>
      </c>
    </row>
    <row r="438" spans="1:39" ht="15" customHeight="1">
      <c r="A438" s="5" t="s">
        <v>55</v>
      </c>
      <c r="B438" s="5">
        <v>6</v>
      </c>
      <c r="C438" s="5">
        <v>15</v>
      </c>
      <c r="D438" s="5">
        <v>5</v>
      </c>
      <c r="E438" s="5">
        <v>3</v>
      </c>
      <c r="F438" s="5" t="s">
        <v>17</v>
      </c>
      <c r="G438" s="5">
        <v>12610.7</v>
      </c>
      <c r="H438" s="5" t="s">
        <v>17</v>
      </c>
      <c r="I438" s="5">
        <v>12942.109689999999</v>
      </c>
      <c r="J438" s="5">
        <v>13122.2</v>
      </c>
      <c r="K438" s="10">
        <v>13152.16</v>
      </c>
      <c r="L438" s="5">
        <v>17150.099999999999</v>
      </c>
      <c r="M438" s="5">
        <v>12706.98</v>
      </c>
      <c r="N438" s="5" t="s">
        <v>17</v>
      </c>
      <c r="O438" s="7">
        <v>13108.191720000001</v>
      </c>
      <c r="P438" s="71">
        <v>12610.77</v>
      </c>
      <c r="Q438" s="28">
        <v>12699.52</v>
      </c>
      <c r="R438" s="39">
        <v>12610.7</v>
      </c>
      <c r="S438" s="79">
        <v>12714.2</v>
      </c>
      <c r="T438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12610.7</v>
      </c>
      <c r="U438" s="5">
        <f>MATCH(SmallV[[#This Row],[Best]],SmallV[[#This Row],[AR-BC]:[V-H]],0)</f>
        <v>2</v>
      </c>
      <c r="V438" s="5" t="str">
        <f>INDEX(SmallV[[#Headers],[AR-BC]:[V-H]],SmallV[[#This Row],[Match]])</f>
        <v>CL-BC</v>
      </c>
      <c r="W438" s="5" t="s">
        <v>17</v>
      </c>
      <c r="X438" s="5">
        <v>7206</v>
      </c>
      <c r="Y438" s="5" t="s">
        <v>17</v>
      </c>
      <c r="Z438">
        <v>1248</v>
      </c>
      <c r="AA438" s="5">
        <v>35.869999999999997</v>
      </c>
      <c r="AB438" s="5" t="s">
        <v>17</v>
      </c>
      <c r="AC438" s="5">
        <v>7200</v>
      </c>
      <c r="AD438" s="5">
        <v>4308</v>
      </c>
      <c r="AE438" s="5" t="s">
        <v>17</v>
      </c>
      <c r="AF438" s="5" t="s">
        <v>17</v>
      </c>
      <c r="AG438" s="81">
        <v>7200.05</v>
      </c>
      <c r="AH438" s="28">
        <v>99.9</v>
      </c>
      <c r="AI438" s="38">
        <v>2150.59</v>
      </c>
      <c r="AJ438" s="27">
        <v>81.632400000000004</v>
      </c>
      <c r="AK438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35.869999999999997</v>
      </c>
      <c r="AL438">
        <f>MATCH(SmallV[[#This Row],[t best]],SmallV[[#This Row],[t AR-BC]:[t V-H]],0)</f>
        <v>5</v>
      </c>
      <c r="AM438" t="str">
        <f>INDEX(SmallV[[#Headers],[t AR-BC]:[t V-H]],SmallV[[#This Row],[t Match]])</f>
        <v>t C-H</v>
      </c>
    </row>
    <row r="439" spans="1:39" ht="15" customHeight="1">
      <c r="A439" s="5" t="s">
        <v>55</v>
      </c>
      <c r="B439" s="5">
        <v>6</v>
      </c>
      <c r="C439" s="5">
        <v>20</v>
      </c>
      <c r="D439" s="5">
        <v>1</v>
      </c>
      <c r="E439" s="5">
        <v>3</v>
      </c>
      <c r="F439" s="5" t="s">
        <v>17</v>
      </c>
      <c r="G439" s="5">
        <v>17178.7</v>
      </c>
      <c r="H439" s="5" t="s">
        <v>17</v>
      </c>
      <c r="I439" s="5">
        <v>17428.670429999998</v>
      </c>
      <c r="J439" s="5">
        <v>17375.3</v>
      </c>
      <c r="K439" s="10">
        <v>17095.07</v>
      </c>
      <c r="L439" s="5">
        <v>22622.080000000002</v>
      </c>
      <c r="M439" s="27">
        <v>17107.009999999998</v>
      </c>
      <c r="N439" s="5" t="s">
        <v>17</v>
      </c>
      <c r="O439" s="7">
        <v>17369.313010000002</v>
      </c>
      <c r="P439" s="80">
        <v>16932.689999999999</v>
      </c>
      <c r="Q439" s="28">
        <v>17000.8</v>
      </c>
      <c r="R439" s="39">
        <v>16932.689999999999</v>
      </c>
      <c r="S439" s="79">
        <v>16984.400000000001</v>
      </c>
      <c r="T439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16932.689999999999</v>
      </c>
      <c r="U439" s="5">
        <f>MATCH(SmallV[[#This Row],[Best]],SmallV[[#This Row],[AR-BC]:[V-H]],0)</f>
        <v>11</v>
      </c>
      <c r="V439" s="5" t="str">
        <f>INDEX(SmallV[[#Headers],[AR-BC]:[V-H]],SmallV[[#This Row],[Match]])</f>
        <v>M-BC</v>
      </c>
      <c r="W439" s="5" t="s">
        <v>17</v>
      </c>
      <c r="X439" s="5">
        <v>7211</v>
      </c>
      <c r="Y439" s="5" t="s">
        <v>17</v>
      </c>
      <c r="Z439">
        <v>1337</v>
      </c>
      <c r="AA439" s="5">
        <v>63.27</v>
      </c>
      <c r="AB439" s="5" t="s">
        <v>17</v>
      </c>
      <c r="AC439" s="5">
        <v>7200</v>
      </c>
      <c r="AD439" s="27">
        <v>4975</v>
      </c>
      <c r="AE439" s="5" t="s">
        <v>17</v>
      </c>
      <c r="AF439" s="5" t="s">
        <v>17</v>
      </c>
      <c r="AG439" s="81">
        <v>7200.09</v>
      </c>
      <c r="AH439" s="28">
        <v>234.82</v>
      </c>
      <c r="AI439" s="38">
        <v>7200</v>
      </c>
      <c r="AJ439" s="27">
        <v>161.285</v>
      </c>
      <c r="AK439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63.27</v>
      </c>
      <c r="AL439">
        <f>MATCH(SmallV[[#This Row],[t best]],SmallV[[#This Row],[t AR-BC]:[t V-H]],0)</f>
        <v>5</v>
      </c>
      <c r="AM439" t="str">
        <f>INDEX(SmallV[[#Headers],[t AR-BC]:[t V-H]],SmallV[[#This Row],[t Match]])</f>
        <v>t C-H</v>
      </c>
    </row>
    <row r="440" spans="1:39" ht="15" customHeight="1">
      <c r="A440" s="5" t="s">
        <v>55</v>
      </c>
      <c r="B440" s="5">
        <v>6</v>
      </c>
      <c r="C440" s="5">
        <v>20</v>
      </c>
      <c r="D440" s="5">
        <v>2</v>
      </c>
      <c r="E440" s="5">
        <v>3</v>
      </c>
      <c r="F440" s="5" t="s">
        <v>17</v>
      </c>
      <c r="G440" s="5">
        <v>15512.4</v>
      </c>
      <c r="H440" s="5" t="s">
        <v>17</v>
      </c>
      <c r="I440" s="5">
        <v>15585.9202</v>
      </c>
      <c r="J440" s="5">
        <v>15857.2</v>
      </c>
      <c r="K440" s="10">
        <v>15816.57</v>
      </c>
      <c r="L440" s="5">
        <v>15489.8</v>
      </c>
      <c r="M440" s="5">
        <v>15504.99</v>
      </c>
      <c r="N440" s="5" t="s">
        <v>17</v>
      </c>
      <c r="O440" s="7">
        <v>15990.609649999999</v>
      </c>
      <c r="P440" s="71">
        <v>15480.08</v>
      </c>
      <c r="Q440" s="28">
        <v>15529.24</v>
      </c>
      <c r="R440" s="39">
        <v>15480.08</v>
      </c>
      <c r="S440" s="79">
        <v>15480.1</v>
      </c>
      <c r="T440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15480.08</v>
      </c>
      <c r="U440" s="5">
        <f>MATCH(SmallV[[#This Row],[Best]],SmallV[[#This Row],[AR-BC]:[V-H]],0)</f>
        <v>11</v>
      </c>
      <c r="V440" s="5" t="str">
        <f>INDEX(SmallV[[#Headers],[AR-BC]:[V-H]],SmallV[[#This Row],[Match]])</f>
        <v>M-BC</v>
      </c>
      <c r="W440" s="5" t="s">
        <v>17</v>
      </c>
      <c r="X440" s="5">
        <v>7209</v>
      </c>
      <c r="Y440" s="5" t="s">
        <v>17</v>
      </c>
      <c r="Z440">
        <v>1501</v>
      </c>
      <c r="AA440" s="5">
        <v>73.05</v>
      </c>
      <c r="AB440" s="5" t="s">
        <v>17</v>
      </c>
      <c r="AC440" s="5">
        <v>7221.6</v>
      </c>
      <c r="AD440" s="5">
        <v>4452</v>
      </c>
      <c r="AE440" s="5" t="s">
        <v>17</v>
      </c>
      <c r="AF440" s="5" t="s">
        <v>17</v>
      </c>
      <c r="AG440" s="81">
        <v>1781.75</v>
      </c>
      <c r="AH440" s="28">
        <v>191.81</v>
      </c>
      <c r="AI440" s="38">
        <v>4004.17</v>
      </c>
      <c r="AJ440" s="27">
        <v>119.343</v>
      </c>
      <c r="AK440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73.05</v>
      </c>
      <c r="AL440">
        <f>MATCH(SmallV[[#This Row],[t best]],SmallV[[#This Row],[t AR-BC]:[t V-H]],0)</f>
        <v>5</v>
      </c>
      <c r="AM440" t="str">
        <f>INDEX(SmallV[[#Headers],[t AR-BC]:[t V-H]],SmallV[[#This Row],[t Match]])</f>
        <v>t C-H</v>
      </c>
    </row>
    <row r="441" spans="1:39" ht="15" customHeight="1">
      <c r="A441" s="5" t="s">
        <v>55</v>
      </c>
      <c r="B441" s="5">
        <v>6</v>
      </c>
      <c r="C441" s="5">
        <v>20</v>
      </c>
      <c r="D441" s="5">
        <v>3</v>
      </c>
      <c r="E441" s="5">
        <v>3</v>
      </c>
      <c r="F441" s="5" t="s">
        <v>17</v>
      </c>
      <c r="G441" s="5">
        <v>16165.5</v>
      </c>
      <c r="H441" s="5" t="s">
        <v>17</v>
      </c>
      <c r="I441" s="5">
        <v>16238.400739999999</v>
      </c>
      <c r="J441" s="5">
        <v>16296.1</v>
      </c>
      <c r="K441" s="10">
        <v>16088.39</v>
      </c>
      <c r="L441" s="5">
        <v>21059.17</v>
      </c>
      <c r="M441" s="5">
        <v>16052.4</v>
      </c>
      <c r="N441" s="5" t="s">
        <v>17</v>
      </c>
      <c r="O441" s="7">
        <v>16289.34996</v>
      </c>
      <c r="P441" s="71">
        <v>15947.61</v>
      </c>
      <c r="Q441" s="28">
        <v>15940.4</v>
      </c>
      <c r="R441" s="39">
        <v>15958.9</v>
      </c>
      <c r="S441" s="79">
        <v>15948.9</v>
      </c>
      <c r="T441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15940.4</v>
      </c>
      <c r="U441" s="5">
        <f>MATCH(SmallV[[#This Row],[Best]],SmallV[[#This Row],[AR-BC]:[V-H]],0)</f>
        <v>12</v>
      </c>
      <c r="V441" s="5" t="str">
        <f>INDEX(SmallV[[#Headers],[AR-BC]:[V-H]],SmallV[[#This Row],[Match]])</f>
        <v>D-H</v>
      </c>
      <c r="W441" s="5" t="s">
        <v>17</v>
      </c>
      <c r="X441" s="5">
        <v>7209</v>
      </c>
      <c r="Y441" s="5" t="s">
        <v>17</v>
      </c>
      <c r="Z441">
        <v>1422</v>
      </c>
      <c r="AA441" s="5">
        <v>75.56</v>
      </c>
      <c r="AB441" s="5" t="s">
        <v>17</v>
      </c>
      <c r="AC441" s="5">
        <v>7200</v>
      </c>
      <c r="AD441" s="5">
        <v>5244</v>
      </c>
      <c r="AE441" s="5" t="s">
        <v>17</v>
      </c>
      <c r="AF441" s="5" t="s">
        <v>17</v>
      </c>
      <c r="AG441" s="81">
        <v>7200.07</v>
      </c>
      <c r="AH441" s="28">
        <v>200.65</v>
      </c>
      <c r="AI441" s="38">
        <v>7200</v>
      </c>
      <c r="AJ441" s="27">
        <v>110.5</v>
      </c>
      <c r="AK441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75.56</v>
      </c>
      <c r="AL441">
        <f>MATCH(SmallV[[#This Row],[t best]],SmallV[[#This Row],[t AR-BC]:[t V-H]],0)</f>
        <v>5</v>
      </c>
      <c r="AM441" t="str">
        <f>INDEX(SmallV[[#Headers],[t AR-BC]:[t V-H]],SmallV[[#This Row],[t Match]])</f>
        <v>t C-H</v>
      </c>
    </row>
    <row r="442" spans="1:39" ht="15" customHeight="1">
      <c r="A442" s="5" t="s">
        <v>55</v>
      </c>
      <c r="B442" s="5">
        <v>6</v>
      </c>
      <c r="C442" s="5">
        <v>20</v>
      </c>
      <c r="D442" s="5">
        <v>4</v>
      </c>
      <c r="E442" s="5">
        <v>3</v>
      </c>
      <c r="F442" s="5" t="s">
        <v>17</v>
      </c>
      <c r="G442" s="5">
        <v>17582.599999999999</v>
      </c>
      <c r="H442" s="5" t="s">
        <v>17</v>
      </c>
      <c r="I442" s="5">
        <v>17963.589919999999</v>
      </c>
      <c r="J442" s="5">
        <v>17576.900000000001</v>
      </c>
      <c r="K442" s="10">
        <v>17427.66</v>
      </c>
      <c r="L442" s="5">
        <v>22599.29</v>
      </c>
      <c r="M442" s="5">
        <v>17364.080000000002</v>
      </c>
      <c r="N442" s="5" t="s">
        <v>17</v>
      </c>
      <c r="O442" s="7">
        <v>17844.089919999999</v>
      </c>
      <c r="P442" s="71">
        <v>17200.419999999998</v>
      </c>
      <c r="Q442" s="28">
        <v>17142.04</v>
      </c>
      <c r="R442" s="39">
        <v>17121.16</v>
      </c>
      <c r="S442" s="79">
        <v>17286.099999999999</v>
      </c>
      <c r="T442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17121.16</v>
      </c>
      <c r="U442" s="5">
        <f>MATCH(SmallV[[#This Row],[Best]],SmallV[[#This Row],[AR-BC]:[V-H]],0)</f>
        <v>13</v>
      </c>
      <c r="V442" s="5" t="str">
        <f>INDEX(SmallV[[#Headers],[AR-BC]:[V-H]],SmallV[[#This Row],[Match]])</f>
        <v>G-BC</v>
      </c>
      <c r="W442" s="5" t="s">
        <v>17</v>
      </c>
      <c r="X442" s="5">
        <v>7213</v>
      </c>
      <c r="Y442" s="5" t="s">
        <v>17</v>
      </c>
      <c r="Z442">
        <v>1371</v>
      </c>
      <c r="AA442" s="5">
        <v>74.97</v>
      </c>
      <c r="AB442" s="5" t="s">
        <v>17</v>
      </c>
      <c r="AC442" s="5">
        <v>7200</v>
      </c>
      <c r="AD442" s="5">
        <v>5400</v>
      </c>
      <c r="AE442" s="5" t="s">
        <v>17</v>
      </c>
      <c r="AF442" s="5" t="s">
        <v>17</v>
      </c>
      <c r="AG442" s="81">
        <v>7200.08</v>
      </c>
      <c r="AH442" s="28">
        <v>269.27</v>
      </c>
      <c r="AI442" s="38">
        <v>7200</v>
      </c>
      <c r="AJ442" s="27">
        <v>215.94200000000001</v>
      </c>
      <c r="AK442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74.97</v>
      </c>
      <c r="AL442">
        <f>MATCH(SmallV[[#This Row],[t best]],SmallV[[#This Row],[t AR-BC]:[t V-H]],0)</f>
        <v>5</v>
      </c>
      <c r="AM442" t="str">
        <f>INDEX(SmallV[[#Headers],[t AR-BC]:[t V-H]],SmallV[[#This Row],[t Match]])</f>
        <v>t C-H</v>
      </c>
    </row>
    <row r="443" spans="1:39" ht="15" customHeight="1">
      <c r="A443" s="5" t="s">
        <v>55</v>
      </c>
      <c r="B443" s="5">
        <v>6</v>
      </c>
      <c r="C443" s="5">
        <v>20</v>
      </c>
      <c r="D443" s="5">
        <v>5</v>
      </c>
      <c r="E443" s="5">
        <v>3</v>
      </c>
      <c r="F443" s="5" t="s">
        <v>17</v>
      </c>
      <c r="G443" s="5">
        <v>19136.7</v>
      </c>
      <c r="H443" s="5" t="s">
        <v>17</v>
      </c>
      <c r="I443" s="5">
        <v>19500.901020000001</v>
      </c>
      <c r="J443" s="5">
        <v>19698</v>
      </c>
      <c r="K443" s="10">
        <v>19443.080000000002</v>
      </c>
      <c r="L443" s="5">
        <v>24264.18</v>
      </c>
      <c r="M443" s="27">
        <v>19354.05</v>
      </c>
      <c r="N443" s="5" t="s">
        <v>17</v>
      </c>
      <c r="O443" s="7">
        <v>19388.559219999999</v>
      </c>
      <c r="P443" s="71">
        <v>18997.59</v>
      </c>
      <c r="Q443" s="28">
        <v>19129.650000000001</v>
      </c>
      <c r="R443" s="39">
        <v>19040.87</v>
      </c>
      <c r="S443" s="79">
        <v>19022</v>
      </c>
      <c r="T443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18997.59</v>
      </c>
      <c r="U443" s="5">
        <f>MATCH(SmallV[[#This Row],[Best]],SmallV[[#This Row],[AR-BC]:[V-H]],0)</f>
        <v>11</v>
      </c>
      <c r="V443" s="5" t="str">
        <f>INDEX(SmallV[[#Headers],[AR-BC]:[V-H]],SmallV[[#This Row],[Match]])</f>
        <v>M-BC</v>
      </c>
      <c r="W443" s="5" t="s">
        <v>17</v>
      </c>
      <c r="X443" s="5">
        <v>7212</v>
      </c>
      <c r="Y443" s="5" t="s">
        <v>17</v>
      </c>
      <c r="Z443">
        <v>1352</v>
      </c>
      <c r="AA443" s="5">
        <v>93.18</v>
      </c>
      <c r="AB443" s="5" t="s">
        <v>17</v>
      </c>
      <c r="AC443" s="5">
        <v>7200</v>
      </c>
      <c r="AD443" s="27">
        <v>5242</v>
      </c>
      <c r="AE443" s="5" t="s">
        <v>17</v>
      </c>
      <c r="AF443" s="5" t="s">
        <v>17</v>
      </c>
      <c r="AG443" s="81">
        <v>7200.08</v>
      </c>
      <c r="AH443" s="28">
        <v>235.28</v>
      </c>
      <c r="AI443" s="38">
        <v>7200</v>
      </c>
      <c r="AJ443" s="27">
        <v>206.82400000000001</v>
      </c>
      <c r="AK443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93.18</v>
      </c>
      <c r="AL443">
        <f>MATCH(SmallV[[#This Row],[t best]],SmallV[[#This Row],[t AR-BC]:[t V-H]],0)</f>
        <v>5</v>
      </c>
      <c r="AM443" t="str">
        <f>INDEX(SmallV[[#Headers],[t AR-BC]:[t V-H]],SmallV[[#This Row],[t Match]])</f>
        <v>t C-H</v>
      </c>
    </row>
    <row r="444" spans="1:39" ht="15" customHeight="1">
      <c r="A444" s="5" t="s">
        <v>55</v>
      </c>
      <c r="B444" s="5">
        <v>6</v>
      </c>
      <c r="C444" s="5">
        <v>25</v>
      </c>
      <c r="D444" s="5">
        <v>1</v>
      </c>
      <c r="E444" s="5">
        <v>3</v>
      </c>
      <c r="F444" s="5" t="s">
        <v>17</v>
      </c>
      <c r="G444" s="5">
        <v>16972.7</v>
      </c>
      <c r="H444" s="5" t="s">
        <v>17</v>
      </c>
      <c r="I444" s="5">
        <v>17480.420160000001</v>
      </c>
      <c r="J444" s="5">
        <v>17222.900000000001</v>
      </c>
      <c r="K444" s="10">
        <v>17198.93</v>
      </c>
      <c r="L444" s="5">
        <v>25955.119999999999</v>
      </c>
      <c r="M444" s="5">
        <v>17046.29</v>
      </c>
      <c r="N444" s="5" t="s">
        <v>17</v>
      </c>
      <c r="O444" s="7">
        <v>17247.608629999999</v>
      </c>
      <c r="P444" s="80">
        <v>16911.3</v>
      </c>
      <c r="Q444" s="28">
        <v>16946.72</v>
      </c>
      <c r="R444" s="39">
        <v>16893.509999999998</v>
      </c>
      <c r="S444" s="79">
        <v>16928.8</v>
      </c>
      <c r="T444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16893.509999999998</v>
      </c>
      <c r="U444" s="5">
        <f>MATCH(SmallV[[#This Row],[Best]],SmallV[[#This Row],[AR-BC]:[V-H]],0)</f>
        <v>13</v>
      </c>
      <c r="V444" s="5" t="str">
        <f>INDEX(SmallV[[#Headers],[AR-BC]:[V-H]],SmallV[[#This Row],[Match]])</f>
        <v>G-BC</v>
      </c>
      <c r="W444" s="5" t="s">
        <v>17</v>
      </c>
      <c r="X444" s="5">
        <v>7215</v>
      </c>
      <c r="Y444" s="5" t="s">
        <v>17</v>
      </c>
      <c r="Z444">
        <v>1489</v>
      </c>
      <c r="AA444" s="5">
        <v>100.89</v>
      </c>
      <c r="AB444" s="5" t="s">
        <v>17</v>
      </c>
      <c r="AC444" s="5">
        <v>7200</v>
      </c>
      <c r="AD444" s="5">
        <v>5400</v>
      </c>
      <c r="AE444" s="5" t="s">
        <v>17</v>
      </c>
      <c r="AF444" s="5" t="s">
        <v>17</v>
      </c>
      <c r="AG444" s="81">
        <v>7200.19</v>
      </c>
      <c r="AH444" s="28">
        <v>323.12</v>
      </c>
      <c r="AI444" s="38">
        <v>6192.27</v>
      </c>
      <c r="AJ444" s="27">
        <v>71.502700000000004</v>
      </c>
      <c r="AK444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71.502700000000004</v>
      </c>
      <c r="AL444">
        <f>MATCH(SmallV[[#This Row],[t best]],SmallV[[#This Row],[t AR-BC]:[t V-H]],0)</f>
        <v>14</v>
      </c>
      <c r="AM444" t="str">
        <f>INDEX(SmallV[[#Headers],[t AR-BC]:[t V-H]],SmallV[[#This Row],[t Match]])</f>
        <v>t V-H</v>
      </c>
    </row>
    <row r="445" spans="1:39" ht="15" customHeight="1">
      <c r="A445" s="5" t="s">
        <v>55</v>
      </c>
      <c r="B445" s="5">
        <v>6</v>
      </c>
      <c r="C445" s="5">
        <v>25</v>
      </c>
      <c r="D445" s="5">
        <v>2</v>
      </c>
      <c r="E445" s="5">
        <v>3</v>
      </c>
      <c r="F445" s="5" t="s">
        <v>17</v>
      </c>
      <c r="G445" s="5">
        <v>19325.099999999999</v>
      </c>
      <c r="H445" s="5" t="s">
        <v>17</v>
      </c>
      <c r="I445" s="5">
        <v>19291.45016</v>
      </c>
      <c r="J445" s="5">
        <v>19459.2</v>
      </c>
      <c r="K445" s="10">
        <v>19447.3</v>
      </c>
      <c r="L445" s="5">
        <v>24942.14</v>
      </c>
      <c r="M445" s="5">
        <v>19771.150000000001</v>
      </c>
      <c r="N445" s="5" t="s">
        <v>17</v>
      </c>
      <c r="O445" s="7">
        <v>19783.706020000001</v>
      </c>
      <c r="P445" s="80">
        <v>18980.7</v>
      </c>
      <c r="Q445" s="28">
        <v>19046.47</v>
      </c>
      <c r="R445" s="39">
        <v>19036.07</v>
      </c>
      <c r="S445" s="79">
        <v>18969.599999999999</v>
      </c>
      <c r="T445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18969.599999999999</v>
      </c>
      <c r="U445" s="5">
        <f>MATCH(SmallV[[#This Row],[Best]],SmallV[[#This Row],[AR-BC]:[V-H]],0)</f>
        <v>14</v>
      </c>
      <c r="V445" s="5" t="str">
        <f>INDEX(SmallV[[#Headers],[AR-BC]:[V-H]],SmallV[[#This Row],[Match]])</f>
        <v>V-H</v>
      </c>
      <c r="W445" s="5" t="s">
        <v>17</v>
      </c>
      <c r="X445" s="5">
        <v>7228</v>
      </c>
      <c r="Y445" s="5" t="s">
        <v>17</v>
      </c>
      <c r="Z445">
        <v>1535</v>
      </c>
      <c r="AA445" s="5">
        <v>156.80000000000001</v>
      </c>
      <c r="AB445" s="5" t="s">
        <v>17</v>
      </c>
      <c r="AC445" s="5">
        <v>7200.1</v>
      </c>
      <c r="AD445" s="5">
        <v>5400</v>
      </c>
      <c r="AE445" s="5" t="s">
        <v>17</v>
      </c>
      <c r="AF445" s="5" t="s">
        <v>17</v>
      </c>
      <c r="AG445" s="81">
        <v>7200.12</v>
      </c>
      <c r="AH445" s="28">
        <v>406.12</v>
      </c>
      <c r="AI445" s="38">
        <v>7200</v>
      </c>
      <c r="AJ445" s="27">
        <v>241.988</v>
      </c>
      <c r="AK445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156.80000000000001</v>
      </c>
      <c r="AL445">
        <f>MATCH(SmallV[[#This Row],[t best]],SmallV[[#This Row],[t AR-BC]:[t V-H]],0)</f>
        <v>5</v>
      </c>
      <c r="AM445" t="str">
        <f>INDEX(SmallV[[#Headers],[t AR-BC]:[t V-H]],SmallV[[#This Row],[t Match]])</f>
        <v>t C-H</v>
      </c>
    </row>
    <row r="446" spans="1:39" ht="15" customHeight="1">
      <c r="A446" s="5" t="s">
        <v>55</v>
      </c>
      <c r="B446" s="5">
        <v>6</v>
      </c>
      <c r="C446" s="5">
        <v>25</v>
      </c>
      <c r="D446" s="5">
        <v>3</v>
      </c>
      <c r="E446" s="5">
        <v>3</v>
      </c>
      <c r="F446" s="5" t="s">
        <v>17</v>
      </c>
      <c r="G446" s="5">
        <v>21371</v>
      </c>
      <c r="H446" s="5" t="s">
        <v>17</v>
      </c>
      <c r="I446" s="5">
        <v>20851.511020000002</v>
      </c>
      <c r="J446" s="5">
        <v>21116.1</v>
      </c>
      <c r="K446" s="10">
        <v>21077.34</v>
      </c>
      <c r="L446" s="5">
        <v>27906.74</v>
      </c>
      <c r="M446" s="5">
        <v>20863.599999999999</v>
      </c>
      <c r="N446" s="5" t="s">
        <v>17</v>
      </c>
      <c r="O446" s="7">
        <v>20936.278590000002</v>
      </c>
      <c r="P446" s="80">
        <v>20678.79</v>
      </c>
      <c r="Q446" s="28">
        <v>20693.61</v>
      </c>
      <c r="R446" s="39">
        <v>20671.759999999998</v>
      </c>
      <c r="S446" s="79">
        <v>20706.099999999999</v>
      </c>
      <c r="T446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20671.759999999998</v>
      </c>
      <c r="U446" s="5">
        <f>MATCH(SmallV[[#This Row],[Best]],SmallV[[#This Row],[AR-BC]:[V-H]],0)</f>
        <v>13</v>
      </c>
      <c r="V446" s="5" t="str">
        <f>INDEX(SmallV[[#Headers],[AR-BC]:[V-H]],SmallV[[#This Row],[Match]])</f>
        <v>G-BC</v>
      </c>
      <c r="W446" s="5" t="s">
        <v>17</v>
      </c>
      <c r="X446" s="5">
        <v>7225</v>
      </c>
      <c r="Y446" s="5" t="s">
        <v>17</v>
      </c>
      <c r="Z446">
        <v>1512</v>
      </c>
      <c r="AA446" s="5">
        <v>97.86</v>
      </c>
      <c r="AB446" s="5" t="s">
        <v>17</v>
      </c>
      <c r="AC446" s="5">
        <v>7200.1</v>
      </c>
      <c r="AD446" s="5">
        <v>5400</v>
      </c>
      <c r="AE446" s="5" t="s">
        <v>17</v>
      </c>
      <c r="AF446" s="5" t="s">
        <v>17</v>
      </c>
      <c r="AG446" s="81">
        <v>7200.06</v>
      </c>
      <c r="AH446" s="28">
        <v>471.17</v>
      </c>
      <c r="AI446" s="38">
        <v>7200</v>
      </c>
      <c r="AJ446" s="27">
        <v>189.27199999999999</v>
      </c>
      <c r="AK446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97.86</v>
      </c>
      <c r="AL446">
        <f>MATCH(SmallV[[#This Row],[t best]],SmallV[[#This Row],[t AR-BC]:[t V-H]],0)</f>
        <v>5</v>
      </c>
      <c r="AM446" t="str">
        <f>INDEX(SmallV[[#Headers],[t AR-BC]:[t V-H]],SmallV[[#This Row],[t Match]])</f>
        <v>t C-H</v>
      </c>
    </row>
    <row r="447" spans="1:39" ht="15" customHeight="1">
      <c r="A447" s="5" t="s">
        <v>55</v>
      </c>
      <c r="B447" s="5">
        <v>6</v>
      </c>
      <c r="C447" s="5">
        <v>25</v>
      </c>
      <c r="D447" s="5">
        <v>4</v>
      </c>
      <c r="E447" s="5">
        <v>3</v>
      </c>
      <c r="F447" s="5" t="s">
        <v>17</v>
      </c>
      <c r="G447" s="5">
        <v>17644.400000000001</v>
      </c>
      <c r="H447" s="5" t="s">
        <v>17</v>
      </c>
      <c r="I447" s="5">
        <v>17663.370040000002</v>
      </c>
      <c r="J447" s="5">
        <v>18274.599999999999</v>
      </c>
      <c r="K447" s="10">
        <v>17953.8</v>
      </c>
      <c r="L447" s="5">
        <v>27265.69</v>
      </c>
      <c r="M447" s="5">
        <v>17780.79</v>
      </c>
      <c r="N447" s="5" t="s">
        <v>17</v>
      </c>
      <c r="O447" s="7">
        <v>18176.876880000003</v>
      </c>
      <c r="P447" s="80">
        <v>17599.419999999998</v>
      </c>
      <c r="Q447" s="28">
        <v>17618.8</v>
      </c>
      <c r="R447" s="39">
        <v>17593.330000000002</v>
      </c>
      <c r="S447" s="79">
        <v>17745.2</v>
      </c>
      <c r="T447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17593.330000000002</v>
      </c>
      <c r="U447" s="5">
        <f>MATCH(SmallV[[#This Row],[Best]],SmallV[[#This Row],[AR-BC]:[V-H]],0)</f>
        <v>13</v>
      </c>
      <c r="V447" s="5" t="str">
        <f>INDEX(SmallV[[#Headers],[AR-BC]:[V-H]],SmallV[[#This Row],[Match]])</f>
        <v>G-BC</v>
      </c>
      <c r="W447" s="5" t="s">
        <v>17</v>
      </c>
      <c r="X447" s="5">
        <v>7211</v>
      </c>
      <c r="Y447" s="5" t="s">
        <v>17</v>
      </c>
      <c r="Z447">
        <v>1475</v>
      </c>
      <c r="AA447" s="5">
        <v>140.22</v>
      </c>
      <c r="AB447" s="5" t="s">
        <v>17</v>
      </c>
      <c r="AC447" s="5">
        <v>7200</v>
      </c>
      <c r="AD447" s="5">
        <v>5400</v>
      </c>
      <c r="AE447" s="5" t="s">
        <v>17</v>
      </c>
      <c r="AF447" s="5" t="s">
        <v>17</v>
      </c>
      <c r="AG447" s="81">
        <v>7200.09</v>
      </c>
      <c r="AH447" s="28">
        <v>380.16</v>
      </c>
      <c r="AI447" s="38">
        <v>1940.55</v>
      </c>
      <c r="AJ447" s="27">
        <v>242.411</v>
      </c>
      <c r="AK447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140.22</v>
      </c>
      <c r="AL447">
        <f>MATCH(SmallV[[#This Row],[t best]],SmallV[[#This Row],[t AR-BC]:[t V-H]],0)</f>
        <v>5</v>
      </c>
      <c r="AM447" t="str">
        <f>INDEX(SmallV[[#Headers],[t AR-BC]:[t V-H]],SmallV[[#This Row],[t Match]])</f>
        <v>t C-H</v>
      </c>
    </row>
    <row r="448" spans="1:39" ht="15" customHeight="1">
      <c r="A448" s="5" t="s">
        <v>55</v>
      </c>
      <c r="B448" s="5">
        <v>6</v>
      </c>
      <c r="C448" s="5">
        <v>25</v>
      </c>
      <c r="D448" s="5">
        <v>5</v>
      </c>
      <c r="E448" s="5">
        <v>3</v>
      </c>
      <c r="F448" s="5" t="s">
        <v>17</v>
      </c>
      <c r="G448" s="5">
        <v>22084.5</v>
      </c>
      <c r="H448" s="5" t="s">
        <v>17</v>
      </c>
      <c r="I448" s="5">
        <v>22380.319449999999</v>
      </c>
      <c r="J448" s="5">
        <v>22459.1</v>
      </c>
      <c r="K448" s="10">
        <v>22385.93</v>
      </c>
      <c r="L448" s="5">
        <v>27794.83</v>
      </c>
      <c r="M448" s="5">
        <v>22930.42</v>
      </c>
      <c r="N448" s="5" t="s">
        <v>17</v>
      </c>
      <c r="O448" s="7">
        <v>22437.428830000001</v>
      </c>
      <c r="P448" s="71">
        <v>21772.63</v>
      </c>
      <c r="Q448" s="28">
        <v>21809.53</v>
      </c>
      <c r="R448" s="39">
        <v>21875.25</v>
      </c>
      <c r="S448" s="79">
        <v>21912</v>
      </c>
      <c r="T448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21772.63</v>
      </c>
      <c r="U448" s="5">
        <f>MATCH(SmallV[[#This Row],[Best]],SmallV[[#This Row],[AR-BC]:[V-H]],0)</f>
        <v>11</v>
      </c>
      <c r="V448" s="5" t="str">
        <f>INDEX(SmallV[[#Headers],[AR-BC]:[V-H]],SmallV[[#This Row],[Match]])</f>
        <v>M-BC</v>
      </c>
      <c r="W448" s="5" t="s">
        <v>17</v>
      </c>
      <c r="X448" s="5">
        <v>7219</v>
      </c>
      <c r="Y448" s="5" t="s">
        <v>17</v>
      </c>
      <c r="Z448">
        <v>1635</v>
      </c>
      <c r="AA448" s="5">
        <v>144</v>
      </c>
      <c r="AB448" s="5" t="s">
        <v>17</v>
      </c>
      <c r="AC448" s="5">
        <v>7200</v>
      </c>
      <c r="AD448" s="5">
        <v>5400</v>
      </c>
      <c r="AE448" s="5" t="s">
        <v>17</v>
      </c>
      <c r="AF448" s="5" t="s">
        <v>17</v>
      </c>
      <c r="AG448" s="81">
        <v>7200.11</v>
      </c>
      <c r="AH448" s="28">
        <v>437.32</v>
      </c>
      <c r="AI448" s="38">
        <v>7200</v>
      </c>
      <c r="AJ448" s="27">
        <v>201.315</v>
      </c>
      <c r="AK448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144</v>
      </c>
      <c r="AL448">
        <f>MATCH(SmallV[[#This Row],[t best]],SmallV[[#This Row],[t AR-BC]:[t V-H]],0)</f>
        <v>5</v>
      </c>
      <c r="AM448" t="str">
        <f>INDEX(SmallV[[#Headers],[t AR-BC]:[t V-H]],SmallV[[#This Row],[t Match]])</f>
        <v>t C-H</v>
      </c>
    </row>
    <row r="449" spans="1:39" ht="15" customHeight="1">
      <c r="A449" s="5" t="s">
        <v>55</v>
      </c>
      <c r="B449" s="5">
        <v>6</v>
      </c>
      <c r="C449" s="5">
        <v>30</v>
      </c>
      <c r="D449" s="5">
        <v>1</v>
      </c>
      <c r="E449" s="5">
        <v>3</v>
      </c>
      <c r="F449" s="5" t="s">
        <v>17</v>
      </c>
      <c r="G449" s="5">
        <v>26360.3</v>
      </c>
      <c r="H449" s="5" t="s">
        <v>17</v>
      </c>
      <c r="I449" s="5">
        <v>25468.34031</v>
      </c>
      <c r="J449" s="5">
        <v>25460.6</v>
      </c>
      <c r="K449" s="10">
        <v>25833.200000000001</v>
      </c>
      <c r="L449" s="5">
        <v>34010.58</v>
      </c>
      <c r="M449" s="5">
        <v>25844.98</v>
      </c>
      <c r="N449" s="5" t="s">
        <v>17</v>
      </c>
      <c r="O449" s="27" t="s">
        <v>17</v>
      </c>
      <c r="P449" s="80">
        <v>25283.58</v>
      </c>
      <c r="Q449" s="28">
        <v>25325.35</v>
      </c>
      <c r="R449" s="39">
        <v>25325.9</v>
      </c>
      <c r="S449" s="79">
        <v>25155.1</v>
      </c>
      <c r="T449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25155.1</v>
      </c>
      <c r="U449" s="5">
        <f>MATCH(SmallV[[#This Row],[Best]],SmallV[[#This Row],[AR-BC]:[V-H]],0)</f>
        <v>14</v>
      </c>
      <c r="V449" s="5" t="str">
        <f>INDEX(SmallV[[#Headers],[AR-BC]:[V-H]],SmallV[[#This Row],[Match]])</f>
        <v>V-H</v>
      </c>
      <c r="W449" s="5" t="s">
        <v>17</v>
      </c>
      <c r="X449" s="5">
        <v>7253</v>
      </c>
      <c r="Y449" s="5" t="s">
        <v>17</v>
      </c>
      <c r="Z449">
        <v>5478</v>
      </c>
      <c r="AA449" s="5">
        <v>246.87</v>
      </c>
      <c r="AB449" s="5" t="s">
        <v>17</v>
      </c>
      <c r="AC449" s="5">
        <v>7200.1</v>
      </c>
      <c r="AD449" s="5">
        <v>5400</v>
      </c>
      <c r="AE449" s="5" t="s">
        <v>17</v>
      </c>
      <c r="AF449" s="5" t="s">
        <v>17</v>
      </c>
      <c r="AG449" s="81">
        <v>7200.19</v>
      </c>
      <c r="AH449" s="28">
        <v>866.96</v>
      </c>
      <c r="AI449" s="38">
        <v>7200</v>
      </c>
      <c r="AJ449" s="27">
        <v>175.69399999999999</v>
      </c>
      <c r="AK449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175.69399999999999</v>
      </c>
      <c r="AL449">
        <f>MATCH(SmallV[[#This Row],[t best]],SmallV[[#This Row],[t AR-BC]:[t V-H]],0)</f>
        <v>14</v>
      </c>
      <c r="AM449" t="str">
        <f>INDEX(SmallV[[#Headers],[t AR-BC]:[t V-H]],SmallV[[#This Row],[t Match]])</f>
        <v>t V-H</v>
      </c>
    </row>
    <row r="450" spans="1:39" ht="15" customHeight="1">
      <c r="A450" s="5" t="s">
        <v>55</v>
      </c>
      <c r="B450" s="5">
        <v>6</v>
      </c>
      <c r="C450" s="5">
        <v>30</v>
      </c>
      <c r="D450" s="5">
        <v>2</v>
      </c>
      <c r="E450" s="5">
        <v>3</v>
      </c>
      <c r="F450" s="5" t="s">
        <v>17</v>
      </c>
      <c r="G450" s="5">
        <v>21931.9</v>
      </c>
      <c r="H450" s="5" t="s">
        <v>17</v>
      </c>
      <c r="I450" s="5">
        <v>21999.97078</v>
      </c>
      <c r="J450" s="5">
        <v>22043</v>
      </c>
      <c r="K450" s="10">
        <v>22117.08</v>
      </c>
      <c r="L450" s="5">
        <v>30179.24</v>
      </c>
      <c r="M450" s="5">
        <v>22028.400000000001</v>
      </c>
      <c r="N450" s="5" t="s">
        <v>17</v>
      </c>
      <c r="O450" s="27" t="s">
        <v>17</v>
      </c>
      <c r="P450" s="71">
        <v>21703.78</v>
      </c>
      <c r="Q450" s="28">
        <v>21756.39</v>
      </c>
      <c r="R450" s="39">
        <v>21707.9</v>
      </c>
      <c r="S450" s="79">
        <v>21782.2</v>
      </c>
      <c r="T450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21703.78</v>
      </c>
      <c r="U450" s="5">
        <f>MATCH(SmallV[[#This Row],[Best]],SmallV[[#This Row],[AR-BC]:[V-H]],0)</f>
        <v>11</v>
      </c>
      <c r="V450" s="5" t="str">
        <f>INDEX(SmallV[[#Headers],[AR-BC]:[V-H]],SmallV[[#This Row],[Match]])</f>
        <v>M-BC</v>
      </c>
      <c r="W450" s="5" t="s">
        <v>17</v>
      </c>
      <c r="X450" s="5">
        <v>7236</v>
      </c>
      <c r="Y450" s="5" t="s">
        <v>17</v>
      </c>
      <c r="Z450">
        <v>5403</v>
      </c>
      <c r="AA450" s="5">
        <v>178.45</v>
      </c>
      <c r="AB450" s="5" t="s">
        <v>17</v>
      </c>
      <c r="AC450" s="5">
        <v>7200</v>
      </c>
      <c r="AD450" s="5">
        <v>5400</v>
      </c>
      <c r="AE450" s="5" t="s">
        <v>17</v>
      </c>
      <c r="AF450" s="5" t="s">
        <v>17</v>
      </c>
      <c r="AG450" s="81">
        <v>7200.11</v>
      </c>
      <c r="AH450" s="28">
        <v>544.13</v>
      </c>
      <c r="AI450" s="38">
        <v>7200</v>
      </c>
      <c r="AJ450" s="27">
        <v>160.464</v>
      </c>
      <c r="AK450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160.464</v>
      </c>
      <c r="AL450">
        <f>MATCH(SmallV[[#This Row],[t best]],SmallV[[#This Row],[t AR-BC]:[t V-H]],0)</f>
        <v>14</v>
      </c>
      <c r="AM450" t="str">
        <f>INDEX(SmallV[[#Headers],[t AR-BC]:[t V-H]],SmallV[[#This Row],[t Match]])</f>
        <v>t V-H</v>
      </c>
    </row>
    <row r="451" spans="1:39" ht="15" customHeight="1">
      <c r="A451" s="5" t="s">
        <v>55</v>
      </c>
      <c r="B451" s="5">
        <v>6</v>
      </c>
      <c r="C451" s="5">
        <v>30</v>
      </c>
      <c r="D451" s="5">
        <v>3</v>
      </c>
      <c r="E451" s="5">
        <v>3</v>
      </c>
      <c r="F451" s="5" t="s">
        <v>17</v>
      </c>
      <c r="G451" s="5">
        <v>24602.6</v>
      </c>
      <c r="H451" s="5" t="s">
        <v>17</v>
      </c>
      <c r="I451" s="5">
        <v>24489.229609999999</v>
      </c>
      <c r="J451" s="5">
        <v>24717.5</v>
      </c>
      <c r="K451" s="10">
        <v>24549.7</v>
      </c>
      <c r="L451" s="5">
        <v>31128.5</v>
      </c>
      <c r="M451" s="27">
        <v>24567.56</v>
      </c>
      <c r="N451" s="5" t="s">
        <v>17</v>
      </c>
      <c r="O451" s="27" t="s">
        <v>17</v>
      </c>
      <c r="P451" s="71">
        <v>24312.87</v>
      </c>
      <c r="Q451" s="28">
        <v>24356.66</v>
      </c>
      <c r="R451" s="39">
        <v>24320.99</v>
      </c>
      <c r="S451" s="79">
        <v>24393.4</v>
      </c>
      <c r="T451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24312.87</v>
      </c>
      <c r="U451" s="5">
        <f>MATCH(SmallV[[#This Row],[Best]],SmallV[[#This Row],[AR-BC]:[V-H]],0)</f>
        <v>11</v>
      </c>
      <c r="V451" s="5" t="str">
        <f>INDEX(SmallV[[#Headers],[AR-BC]:[V-H]],SmallV[[#This Row],[Match]])</f>
        <v>M-BC</v>
      </c>
      <c r="W451" s="5" t="s">
        <v>17</v>
      </c>
      <c r="X451" s="5">
        <v>7271</v>
      </c>
      <c r="Y451" s="5" t="s">
        <v>17</v>
      </c>
      <c r="Z451">
        <v>5514</v>
      </c>
      <c r="AA451" s="5">
        <v>225.66</v>
      </c>
      <c r="AB451" s="5" t="s">
        <v>17</v>
      </c>
      <c r="AC451" s="5">
        <v>7200</v>
      </c>
      <c r="AD451" s="27">
        <v>5400</v>
      </c>
      <c r="AE451" s="5" t="s">
        <v>17</v>
      </c>
      <c r="AF451" s="5" t="s">
        <v>17</v>
      </c>
      <c r="AG451" s="81">
        <v>7200.07</v>
      </c>
      <c r="AH451" s="28">
        <v>574.77</v>
      </c>
      <c r="AI451" s="38">
        <v>7200</v>
      </c>
      <c r="AJ451" s="27">
        <v>177.233</v>
      </c>
      <c r="AK451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177.233</v>
      </c>
      <c r="AL451">
        <f>MATCH(SmallV[[#This Row],[t best]],SmallV[[#This Row],[t AR-BC]:[t V-H]],0)</f>
        <v>14</v>
      </c>
      <c r="AM451" t="str">
        <f>INDEX(SmallV[[#Headers],[t AR-BC]:[t V-H]],SmallV[[#This Row],[t Match]])</f>
        <v>t V-H</v>
      </c>
    </row>
    <row r="452" spans="1:39" ht="15" customHeight="1">
      <c r="A452" s="5" t="s">
        <v>55</v>
      </c>
      <c r="B452" s="5">
        <v>6</v>
      </c>
      <c r="C452" s="5">
        <v>30</v>
      </c>
      <c r="D452" s="5">
        <v>4</v>
      </c>
      <c r="E452" s="5">
        <v>3</v>
      </c>
      <c r="F452" s="5" t="s">
        <v>17</v>
      </c>
      <c r="G452" s="5">
        <v>19832.5</v>
      </c>
      <c r="H452" s="5" t="s">
        <v>17</v>
      </c>
      <c r="I452" s="5">
        <v>19778.670310000001</v>
      </c>
      <c r="J452" s="5">
        <v>19598.900000000001</v>
      </c>
      <c r="K452" s="10">
        <v>19833.349999999999</v>
      </c>
      <c r="L452" s="5">
        <v>27368.71</v>
      </c>
      <c r="M452" s="5">
        <v>20456.060000000001</v>
      </c>
      <c r="N452" s="5" t="s">
        <v>17</v>
      </c>
      <c r="O452" s="27" t="s">
        <v>17</v>
      </c>
      <c r="P452" s="71">
        <v>19334.34</v>
      </c>
      <c r="Q452" s="28">
        <v>19328.189999999999</v>
      </c>
      <c r="R452" s="39">
        <v>19364.37</v>
      </c>
      <c r="S452" s="79">
        <v>19308.599999999999</v>
      </c>
      <c r="T452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19308.599999999999</v>
      </c>
      <c r="U452" s="5">
        <f>MATCH(SmallV[[#This Row],[Best]],SmallV[[#This Row],[AR-BC]:[V-H]],0)</f>
        <v>14</v>
      </c>
      <c r="V452" s="5" t="str">
        <f>INDEX(SmallV[[#Headers],[AR-BC]:[V-H]],SmallV[[#This Row],[Match]])</f>
        <v>V-H</v>
      </c>
      <c r="W452" s="5" t="s">
        <v>17</v>
      </c>
      <c r="X452" s="5">
        <v>7243</v>
      </c>
      <c r="Y452" s="5" t="s">
        <v>17</v>
      </c>
      <c r="Z452">
        <v>5407</v>
      </c>
      <c r="AA452" s="5">
        <v>201.87</v>
      </c>
      <c r="AB452" s="5" t="s">
        <v>17</v>
      </c>
      <c r="AC452" s="5">
        <v>7200.1</v>
      </c>
      <c r="AD452" s="5">
        <v>5400</v>
      </c>
      <c r="AE452" s="5" t="s">
        <v>17</v>
      </c>
      <c r="AF452" s="5" t="s">
        <v>17</v>
      </c>
      <c r="AG452" s="81">
        <v>7200.2</v>
      </c>
      <c r="AH452" s="28">
        <v>592.98</v>
      </c>
      <c r="AI452" s="38">
        <v>7200</v>
      </c>
      <c r="AJ452" s="27">
        <v>289.21499999999997</v>
      </c>
      <c r="AK452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201.87</v>
      </c>
      <c r="AL452">
        <f>MATCH(SmallV[[#This Row],[t best]],SmallV[[#This Row],[t AR-BC]:[t V-H]],0)</f>
        <v>5</v>
      </c>
      <c r="AM452" t="str">
        <f>INDEX(SmallV[[#Headers],[t AR-BC]:[t V-H]],SmallV[[#This Row],[t Match]])</f>
        <v>t C-H</v>
      </c>
    </row>
    <row r="453" spans="1:39" ht="15" customHeight="1">
      <c r="A453" s="5" t="s">
        <v>55</v>
      </c>
      <c r="B453" s="5">
        <v>6</v>
      </c>
      <c r="C453" s="5">
        <v>30</v>
      </c>
      <c r="D453" s="5">
        <v>5</v>
      </c>
      <c r="E453" s="5">
        <v>3</v>
      </c>
      <c r="F453" s="5" t="s">
        <v>17</v>
      </c>
      <c r="G453" s="5">
        <v>21965.7</v>
      </c>
      <c r="H453" s="5" t="s">
        <v>17</v>
      </c>
      <c r="I453" s="5">
        <v>20955.78</v>
      </c>
      <c r="J453" s="5">
        <v>20980.5</v>
      </c>
      <c r="K453" s="10">
        <v>20973.47</v>
      </c>
      <c r="L453" s="5">
        <v>27545.45</v>
      </c>
      <c r="M453" s="5">
        <v>21700.98</v>
      </c>
      <c r="N453" s="5" t="s">
        <v>17</v>
      </c>
      <c r="O453" s="27" t="s">
        <v>17</v>
      </c>
      <c r="P453" s="71">
        <v>20632.98</v>
      </c>
      <c r="Q453" s="28">
        <v>20737.349999999999</v>
      </c>
      <c r="R453" s="39">
        <v>20755.05</v>
      </c>
      <c r="S453" s="79">
        <v>20629.5</v>
      </c>
      <c r="T453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20629.5</v>
      </c>
      <c r="U453" s="5">
        <f>MATCH(SmallV[[#This Row],[Best]],SmallV[[#This Row],[AR-BC]:[V-H]],0)</f>
        <v>14</v>
      </c>
      <c r="V453" s="5" t="str">
        <f>INDEX(SmallV[[#Headers],[AR-BC]:[V-H]],SmallV[[#This Row],[Match]])</f>
        <v>V-H</v>
      </c>
      <c r="W453" s="5" t="s">
        <v>17</v>
      </c>
      <c r="X453" s="5">
        <v>7239</v>
      </c>
      <c r="Y453" s="5" t="s">
        <v>17</v>
      </c>
      <c r="Z453">
        <v>5461</v>
      </c>
      <c r="AA453" s="5">
        <v>235.41</v>
      </c>
      <c r="AB453" s="5" t="s">
        <v>17</v>
      </c>
      <c r="AC453" s="5">
        <v>7200.1</v>
      </c>
      <c r="AD453" s="5">
        <v>5400</v>
      </c>
      <c r="AE453" s="5" t="s">
        <v>17</v>
      </c>
      <c r="AF453" s="5" t="s">
        <v>17</v>
      </c>
      <c r="AG453" s="81">
        <v>7200.09</v>
      </c>
      <c r="AH453" s="28">
        <v>814.44</v>
      </c>
      <c r="AI453" s="38">
        <v>7200</v>
      </c>
      <c r="AJ453" s="27">
        <v>284.05399999999997</v>
      </c>
      <c r="AK453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235.41</v>
      </c>
      <c r="AL453">
        <f>MATCH(SmallV[[#This Row],[t best]],SmallV[[#This Row],[t AR-BC]:[t V-H]],0)</f>
        <v>5</v>
      </c>
      <c r="AM453" t="str">
        <f>INDEX(SmallV[[#Headers],[t AR-BC]:[t V-H]],SmallV[[#This Row],[t Match]])</f>
        <v>t C-H</v>
      </c>
    </row>
    <row r="454" spans="1:39" ht="15" customHeight="1">
      <c r="A454" s="5" t="s">
        <v>56</v>
      </c>
      <c r="B454" s="5">
        <v>6</v>
      </c>
      <c r="C454" s="5">
        <v>5</v>
      </c>
      <c r="D454" s="5">
        <v>1</v>
      </c>
      <c r="E454" s="5">
        <v>3</v>
      </c>
      <c r="F454" s="5" t="s">
        <v>17</v>
      </c>
      <c r="G454" s="27">
        <v>4657.1499999999996</v>
      </c>
      <c r="H454" s="5" t="s">
        <v>17</v>
      </c>
      <c r="I454" s="5">
        <v>4657.14984</v>
      </c>
      <c r="J454" s="5">
        <v>5123.1099999999997</v>
      </c>
      <c r="K454" s="10">
        <v>4730.62</v>
      </c>
      <c r="L454" s="5">
        <v>4657.1499999999996</v>
      </c>
      <c r="M454" s="5" t="s">
        <v>17</v>
      </c>
      <c r="N454" s="5" t="s">
        <v>17</v>
      </c>
      <c r="O454" s="7">
        <v>4782.3798200000001</v>
      </c>
      <c r="P454" s="80">
        <v>4657.1499999999996</v>
      </c>
      <c r="Q454" s="28">
        <v>4657.1499999999996</v>
      </c>
      <c r="R454" s="39">
        <v>4657.1499999999996</v>
      </c>
      <c r="S454" s="27">
        <v>4657.1499999999996</v>
      </c>
      <c r="T454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4657.14984</v>
      </c>
      <c r="U454" s="5">
        <f>MATCH(SmallV[[#This Row],[Best]],SmallV[[#This Row],[AR-BC]:[V-H]],0)</f>
        <v>4</v>
      </c>
      <c r="V454" s="5" t="str">
        <f>INDEX(SmallV[[#Headers],[AR-BC]:[V-H]],SmallV[[#This Row],[Match]])</f>
        <v>AR-H2</v>
      </c>
      <c r="W454" s="5" t="s">
        <v>17</v>
      </c>
      <c r="X454" s="27">
        <v>6</v>
      </c>
      <c r="Y454" s="5" t="s">
        <v>17</v>
      </c>
      <c r="Z454">
        <v>37</v>
      </c>
      <c r="AA454" s="5">
        <v>3.44</v>
      </c>
      <c r="AB454" s="5" t="s">
        <v>17</v>
      </c>
      <c r="AC454" s="5">
        <v>14.7</v>
      </c>
      <c r="AD454" s="5" t="s">
        <v>17</v>
      </c>
      <c r="AE454" s="5" t="s">
        <v>17</v>
      </c>
      <c r="AF454" s="5" t="s">
        <v>17</v>
      </c>
      <c r="AG454" s="81">
        <v>5.48</v>
      </c>
      <c r="AH454" s="28">
        <v>3.87</v>
      </c>
      <c r="AI454" s="38">
        <v>6.82</v>
      </c>
      <c r="AJ454" s="27">
        <v>4.4124999999999996</v>
      </c>
      <c r="AK454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3.44</v>
      </c>
      <c r="AL454">
        <f>MATCH(SmallV[[#This Row],[t best]],SmallV[[#This Row],[t AR-BC]:[t V-H]],0)</f>
        <v>5</v>
      </c>
      <c r="AM454" t="str">
        <f>INDEX(SmallV[[#Headers],[t AR-BC]:[t V-H]],SmallV[[#This Row],[t Match]])</f>
        <v>t C-H</v>
      </c>
    </row>
    <row r="455" spans="1:39" ht="15" customHeight="1">
      <c r="A455" s="5" t="s">
        <v>56</v>
      </c>
      <c r="B455" s="5">
        <v>6</v>
      </c>
      <c r="C455" s="5">
        <v>5</v>
      </c>
      <c r="D455" s="5">
        <v>2</v>
      </c>
      <c r="E455" s="5">
        <v>3</v>
      </c>
      <c r="F455" s="5" t="s">
        <v>17</v>
      </c>
      <c r="G455" s="27">
        <v>4221</v>
      </c>
      <c r="H455" s="5" t="s">
        <v>17</v>
      </c>
      <c r="I455" s="5">
        <v>4220.9998999999998</v>
      </c>
      <c r="J455" s="5">
        <v>4549.2299999999996</v>
      </c>
      <c r="K455" s="10">
        <v>4221</v>
      </c>
      <c r="L455" s="5">
        <v>4221</v>
      </c>
      <c r="M455" s="27" t="s">
        <v>17</v>
      </c>
      <c r="N455" s="5" t="s">
        <v>17</v>
      </c>
      <c r="O455" s="7">
        <v>4321.34951</v>
      </c>
      <c r="P455" s="80">
        <v>4221</v>
      </c>
      <c r="Q455" s="28">
        <v>4221</v>
      </c>
      <c r="R455" s="39">
        <v>4221</v>
      </c>
      <c r="S455" s="27">
        <v>4221</v>
      </c>
      <c r="T455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4220.9998999999998</v>
      </c>
      <c r="U455" s="5">
        <f>MATCH(SmallV[[#This Row],[Best]],SmallV[[#This Row],[AR-BC]:[V-H]],0)</f>
        <v>4</v>
      </c>
      <c r="V455" s="5" t="str">
        <f>INDEX(SmallV[[#Headers],[AR-BC]:[V-H]],SmallV[[#This Row],[Match]])</f>
        <v>AR-H2</v>
      </c>
      <c r="W455" s="5" t="s">
        <v>17</v>
      </c>
      <c r="X455" s="27">
        <v>62</v>
      </c>
      <c r="Y455" s="5" t="s">
        <v>17</v>
      </c>
      <c r="Z455">
        <v>120</v>
      </c>
      <c r="AA455" s="5">
        <v>3.77</v>
      </c>
      <c r="AB455" s="5" t="s">
        <v>17</v>
      </c>
      <c r="AC455" s="5">
        <v>3907</v>
      </c>
      <c r="AD455" s="27" t="s">
        <v>17</v>
      </c>
      <c r="AE455" s="5" t="s">
        <v>17</v>
      </c>
      <c r="AF455" s="5" t="s">
        <v>17</v>
      </c>
      <c r="AG455" s="81">
        <v>9.4600000000000009</v>
      </c>
      <c r="AH455" s="28">
        <v>3.72</v>
      </c>
      <c r="AI455" s="38">
        <v>96.21</v>
      </c>
      <c r="AJ455" s="27">
        <v>34.539000000000001</v>
      </c>
      <c r="AK455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3.77</v>
      </c>
      <c r="AL455">
        <f>MATCH(SmallV[[#This Row],[t best]],SmallV[[#This Row],[t AR-BC]:[t V-H]],0)</f>
        <v>5</v>
      </c>
      <c r="AM455" t="str">
        <f>INDEX(SmallV[[#Headers],[t AR-BC]:[t V-H]],SmallV[[#This Row],[t Match]])</f>
        <v>t C-H</v>
      </c>
    </row>
    <row r="456" spans="1:39" ht="15" customHeight="1">
      <c r="A456" s="5" t="s">
        <v>56</v>
      </c>
      <c r="B456" s="5">
        <v>6</v>
      </c>
      <c r="C456" s="5">
        <v>5</v>
      </c>
      <c r="D456" s="5">
        <v>3</v>
      </c>
      <c r="E456" s="5">
        <v>3</v>
      </c>
      <c r="F456" s="5" t="s">
        <v>17</v>
      </c>
      <c r="G456" s="27">
        <v>7703.53</v>
      </c>
      <c r="H456" s="5" t="s">
        <v>17</v>
      </c>
      <c r="I456" s="5">
        <v>7703.5299199999999</v>
      </c>
      <c r="J456" s="5">
        <v>8352.4500000000007</v>
      </c>
      <c r="K456" s="10">
        <v>7993.21</v>
      </c>
      <c r="L456" s="5">
        <v>7703.53</v>
      </c>
      <c r="M456" s="5" t="s">
        <v>17</v>
      </c>
      <c r="N456" s="5" t="s">
        <v>17</v>
      </c>
      <c r="O456" s="7">
        <v>8036.5094099999997</v>
      </c>
      <c r="P456" s="72">
        <v>7703.53</v>
      </c>
      <c r="Q456" s="28">
        <v>7704.28</v>
      </c>
      <c r="R456" s="39">
        <v>7703.53</v>
      </c>
      <c r="S456" s="27">
        <v>7703.53</v>
      </c>
      <c r="T456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7703.5299199999999</v>
      </c>
      <c r="U456" s="5">
        <f>MATCH(SmallV[[#This Row],[Best]],SmallV[[#This Row],[AR-BC]:[V-H]],0)</f>
        <v>4</v>
      </c>
      <c r="V456" s="5" t="str">
        <f>INDEX(SmallV[[#Headers],[AR-BC]:[V-H]],SmallV[[#This Row],[Match]])</f>
        <v>AR-H2</v>
      </c>
      <c r="W456" s="5" t="s">
        <v>17</v>
      </c>
      <c r="X456" s="27">
        <v>11</v>
      </c>
      <c r="Y456" s="5" t="s">
        <v>17</v>
      </c>
      <c r="Z456">
        <v>54</v>
      </c>
      <c r="AA456" s="5">
        <v>4.37</v>
      </c>
      <c r="AB456" s="5" t="s">
        <v>17</v>
      </c>
      <c r="AC456" s="5">
        <v>58.4</v>
      </c>
      <c r="AD456" s="5" t="s">
        <v>17</v>
      </c>
      <c r="AE456" s="5" t="s">
        <v>17</v>
      </c>
      <c r="AF456" s="5" t="s">
        <v>17</v>
      </c>
      <c r="AG456" s="81">
        <v>3.79</v>
      </c>
      <c r="AH456" s="28">
        <v>4.22</v>
      </c>
      <c r="AI456" s="38">
        <v>33</v>
      </c>
      <c r="AJ456" s="27">
        <v>3.4592200000000002</v>
      </c>
      <c r="AK456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3.4592200000000002</v>
      </c>
      <c r="AL456">
        <f>MATCH(SmallV[[#This Row],[t best]],SmallV[[#This Row],[t AR-BC]:[t V-H]],0)</f>
        <v>14</v>
      </c>
      <c r="AM456" t="str">
        <f>INDEX(SmallV[[#Headers],[t AR-BC]:[t V-H]],SmallV[[#This Row],[t Match]])</f>
        <v>t V-H</v>
      </c>
    </row>
    <row r="457" spans="1:39" ht="15" customHeight="1">
      <c r="A457" s="5" t="s">
        <v>56</v>
      </c>
      <c r="B457" s="5">
        <v>6</v>
      </c>
      <c r="C457" s="5">
        <v>5</v>
      </c>
      <c r="D457" s="5">
        <v>4</v>
      </c>
      <c r="E457" s="5">
        <v>3</v>
      </c>
      <c r="F457" s="5" t="s">
        <v>17</v>
      </c>
      <c r="G457" s="27">
        <v>4495.3100000000004</v>
      </c>
      <c r="H457" s="5" t="s">
        <v>17</v>
      </c>
      <c r="I457" s="5">
        <v>4495.3101200000001</v>
      </c>
      <c r="J457" s="5">
        <v>4862.9799999999996</v>
      </c>
      <c r="K457" s="10">
        <v>4516.74</v>
      </c>
      <c r="L457" s="5">
        <v>4495.3100000000004</v>
      </c>
      <c r="M457" s="27" t="s">
        <v>17</v>
      </c>
      <c r="N457" s="5" t="s">
        <v>17</v>
      </c>
      <c r="O457" s="7">
        <v>4842.69049</v>
      </c>
      <c r="P457" s="72">
        <v>4495.3100000000004</v>
      </c>
      <c r="Q457" s="28">
        <v>4495.3100000000004</v>
      </c>
      <c r="R457" s="39">
        <v>4495.3100000000004</v>
      </c>
      <c r="S457" s="27">
        <v>4495.3100000000004</v>
      </c>
      <c r="T457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4495.3100000000004</v>
      </c>
      <c r="U457" s="5">
        <f>MATCH(SmallV[[#This Row],[Best]],SmallV[[#This Row],[AR-BC]:[V-H]],0)</f>
        <v>2</v>
      </c>
      <c r="V457" s="5" t="str">
        <f>INDEX(SmallV[[#Headers],[AR-BC]:[V-H]],SmallV[[#This Row],[Match]])</f>
        <v>CL-BC</v>
      </c>
      <c r="W457" s="5" t="s">
        <v>17</v>
      </c>
      <c r="X457" s="27">
        <v>8</v>
      </c>
      <c r="Y457" s="5" t="s">
        <v>17</v>
      </c>
      <c r="Z457">
        <v>36</v>
      </c>
      <c r="AA457" s="5">
        <v>4.71</v>
      </c>
      <c r="AB457" s="5" t="s">
        <v>17</v>
      </c>
      <c r="AC457" s="5">
        <v>7</v>
      </c>
      <c r="AD457" s="27" t="s">
        <v>17</v>
      </c>
      <c r="AE457" s="5" t="s">
        <v>17</v>
      </c>
      <c r="AF457" s="5" t="s">
        <v>17</v>
      </c>
      <c r="AG457" s="81">
        <v>4.3</v>
      </c>
      <c r="AH457" s="28">
        <v>4.12</v>
      </c>
      <c r="AI457" s="38">
        <v>30.49</v>
      </c>
      <c r="AJ457" s="27">
        <v>6.3584500000000004</v>
      </c>
      <c r="AK457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4.71</v>
      </c>
      <c r="AL457">
        <f>MATCH(SmallV[[#This Row],[t best]],SmallV[[#This Row],[t AR-BC]:[t V-H]],0)</f>
        <v>5</v>
      </c>
      <c r="AM457" t="str">
        <f>INDEX(SmallV[[#Headers],[t AR-BC]:[t V-H]],SmallV[[#This Row],[t Match]])</f>
        <v>t C-H</v>
      </c>
    </row>
    <row r="458" spans="1:39" ht="15" customHeight="1">
      <c r="A458" s="5" t="s">
        <v>56</v>
      </c>
      <c r="B458" s="5">
        <v>6</v>
      </c>
      <c r="C458" s="5">
        <v>5</v>
      </c>
      <c r="D458" s="5">
        <v>5</v>
      </c>
      <c r="E458" s="5">
        <v>3</v>
      </c>
      <c r="F458" s="5" t="s">
        <v>17</v>
      </c>
      <c r="G458" s="27">
        <v>3879.09</v>
      </c>
      <c r="H458" s="5" t="s">
        <v>17</v>
      </c>
      <c r="I458" s="5">
        <v>3879.0900499999998</v>
      </c>
      <c r="J458" s="5">
        <v>4059.61</v>
      </c>
      <c r="K458" s="10">
        <v>3882.78</v>
      </c>
      <c r="L458" s="5">
        <v>3879.09</v>
      </c>
      <c r="M458" s="5" t="s">
        <v>17</v>
      </c>
      <c r="N458" s="5" t="s">
        <v>17</v>
      </c>
      <c r="O458" s="7">
        <v>3879.0902900000001</v>
      </c>
      <c r="P458" s="72">
        <v>3879.09</v>
      </c>
      <c r="Q458" s="28">
        <v>3879.09</v>
      </c>
      <c r="R458" s="39">
        <v>3879.09</v>
      </c>
      <c r="S458" s="27">
        <v>3885.67</v>
      </c>
      <c r="T458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3879.09</v>
      </c>
      <c r="U458" s="5">
        <f>MATCH(SmallV[[#This Row],[Best]],SmallV[[#This Row],[AR-BC]:[V-H]],0)</f>
        <v>2</v>
      </c>
      <c r="V458" s="5" t="str">
        <f>INDEX(SmallV[[#Headers],[AR-BC]:[V-H]],SmallV[[#This Row],[Match]])</f>
        <v>CL-BC</v>
      </c>
      <c r="W458" s="5" t="s">
        <v>17</v>
      </c>
      <c r="X458" s="27">
        <v>109</v>
      </c>
      <c r="Y458" s="5" t="s">
        <v>17</v>
      </c>
      <c r="Z458">
        <v>72</v>
      </c>
      <c r="AA458" s="5">
        <v>3.64</v>
      </c>
      <c r="AB458" s="5" t="s">
        <v>17</v>
      </c>
      <c r="AC458" s="5">
        <v>749.2</v>
      </c>
      <c r="AD458" s="5" t="s">
        <v>17</v>
      </c>
      <c r="AE458" s="5" t="s">
        <v>17</v>
      </c>
      <c r="AF458" s="5" t="s">
        <v>17</v>
      </c>
      <c r="AG458" s="81">
        <v>5.29</v>
      </c>
      <c r="AH458" s="28">
        <v>3.83</v>
      </c>
      <c r="AI458" s="38">
        <v>31.38</v>
      </c>
      <c r="AJ458" s="27">
        <v>27.107199999999999</v>
      </c>
      <c r="AK458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3.64</v>
      </c>
      <c r="AL458">
        <f>MATCH(SmallV[[#This Row],[t best]],SmallV[[#This Row],[t AR-BC]:[t V-H]],0)</f>
        <v>5</v>
      </c>
      <c r="AM458" t="str">
        <f>INDEX(SmallV[[#Headers],[t AR-BC]:[t V-H]],SmallV[[#This Row],[t Match]])</f>
        <v>t C-H</v>
      </c>
    </row>
    <row r="459" spans="1:39" ht="15" customHeight="1">
      <c r="A459" s="5" t="s">
        <v>56</v>
      </c>
      <c r="B459" s="5">
        <v>6</v>
      </c>
      <c r="C459" s="5">
        <v>10</v>
      </c>
      <c r="D459" s="5">
        <v>1</v>
      </c>
      <c r="E459" s="5">
        <v>3</v>
      </c>
      <c r="F459" s="5" t="s">
        <v>17</v>
      </c>
      <c r="G459" s="27">
        <v>7140.54</v>
      </c>
      <c r="H459" s="5" t="s">
        <v>17</v>
      </c>
      <c r="I459" s="5">
        <v>7356.8199800000002</v>
      </c>
      <c r="J459" s="5">
        <v>8002.72</v>
      </c>
      <c r="K459" s="10">
        <v>7383.32</v>
      </c>
      <c r="L459" s="5">
        <v>7138.56</v>
      </c>
      <c r="M459" s="27" t="s">
        <v>17</v>
      </c>
      <c r="N459" s="5" t="s">
        <v>17</v>
      </c>
      <c r="O459" s="7">
        <v>7471.7799400000004</v>
      </c>
      <c r="P459" s="80">
        <v>7119.24</v>
      </c>
      <c r="Q459" s="28">
        <v>7175.16</v>
      </c>
      <c r="R459" s="39">
        <v>7119.24</v>
      </c>
      <c r="S459" s="27">
        <v>7209.9</v>
      </c>
      <c r="T459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7119.24</v>
      </c>
      <c r="U459" s="5">
        <f>MATCH(SmallV[[#This Row],[Best]],SmallV[[#This Row],[AR-BC]:[V-H]],0)</f>
        <v>11</v>
      </c>
      <c r="V459" s="5" t="str">
        <f>INDEX(SmallV[[#Headers],[AR-BC]:[V-H]],SmallV[[#This Row],[Match]])</f>
        <v>M-BC</v>
      </c>
      <c r="W459" s="5" t="s">
        <v>17</v>
      </c>
      <c r="X459" s="27">
        <v>7202</v>
      </c>
      <c r="Y459" s="5" t="s">
        <v>17</v>
      </c>
      <c r="Z459">
        <v>1166</v>
      </c>
      <c r="AA459" s="5">
        <v>12.07</v>
      </c>
      <c r="AB459" s="5" t="s">
        <v>17</v>
      </c>
      <c r="AC459" s="5">
        <v>7200.1</v>
      </c>
      <c r="AD459" s="27" t="s">
        <v>17</v>
      </c>
      <c r="AE459" s="5" t="s">
        <v>17</v>
      </c>
      <c r="AF459" s="5" t="s">
        <v>17</v>
      </c>
      <c r="AG459" s="81">
        <v>1517.23</v>
      </c>
      <c r="AH459" s="28">
        <v>27.47</v>
      </c>
      <c r="AI459" s="38">
        <v>4863.71</v>
      </c>
      <c r="AJ459" s="27">
        <v>101.465</v>
      </c>
      <c r="AK459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12.07</v>
      </c>
      <c r="AL459">
        <f>MATCH(SmallV[[#This Row],[t best]],SmallV[[#This Row],[t AR-BC]:[t V-H]],0)</f>
        <v>5</v>
      </c>
      <c r="AM459" t="str">
        <f>INDEX(SmallV[[#Headers],[t AR-BC]:[t V-H]],SmallV[[#This Row],[t Match]])</f>
        <v>t C-H</v>
      </c>
    </row>
    <row r="460" spans="1:39" ht="15" customHeight="1">
      <c r="A460" s="5" t="s">
        <v>56</v>
      </c>
      <c r="B460" s="5">
        <v>6</v>
      </c>
      <c r="C460" s="5">
        <v>10</v>
      </c>
      <c r="D460" s="5">
        <v>2</v>
      </c>
      <c r="E460" s="5">
        <v>3</v>
      </c>
      <c r="F460" s="5" t="s">
        <v>17</v>
      </c>
      <c r="G460" s="27">
        <v>8276.23</v>
      </c>
      <c r="H460" s="5" t="s">
        <v>17</v>
      </c>
      <c r="I460" s="5">
        <v>8344.7804300000007</v>
      </c>
      <c r="J460" s="5">
        <v>8961.08</v>
      </c>
      <c r="K460" s="10">
        <v>8455.61</v>
      </c>
      <c r="L460" s="5">
        <v>8353.5499999999993</v>
      </c>
      <c r="M460" s="5" t="s">
        <v>17</v>
      </c>
      <c r="N460" s="5" t="s">
        <v>17</v>
      </c>
      <c r="O460" s="7">
        <v>8603.3107</v>
      </c>
      <c r="P460" s="72">
        <v>8275.7800000000007</v>
      </c>
      <c r="Q460" s="28">
        <v>8277.4500000000007</v>
      </c>
      <c r="R460" s="39">
        <v>8275.7800000000007</v>
      </c>
      <c r="S460" s="27">
        <v>8275.7800000000007</v>
      </c>
      <c r="T460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8275.7800000000007</v>
      </c>
      <c r="U460" s="5">
        <f>MATCH(SmallV[[#This Row],[Best]],SmallV[[#This Row],[AR-BC]:[V-H]],0)</f>
        <v>11</v>
      </c>
      <c r="V460" s="5" t="str">
        <f>INDEX(SmallV[[#Headers],[AR-BC]:[V-H]],SmallV[[#This Row],[Match]])</f>
        <v>M-BC</v>
      </c>
      <c r="W460" s="5" t="s">
        <v>17</v>
      </c>
      <c r="X460" s="27">
        <v>7201</v>
      </c>
      <c r="Y460" s="5" t="s">
        <v>17</v>
      </c>
      <c r="Z460">
        <v>1204</v>
      </c>
      <c r="AA460" s="5">
        <v>10.02</v>
      </c>
      <c r="AB460" s="5" t="s">
        <v>17</v>
      </c>
      <c r="AC460" s="5">
        <v>7200.1</v>
      </c>
      <c r="AD460" s="5" t="s">
        <v>17</v>
      </c>
      <c r="AE460" s="5" t="s">
        <v>17</v>
      </c>
      <c r="AF460" s="5" t="s">
        <v>17</v>
      </c>
      <c r="AG460" s="81">
        <v>7200.11</v>
      </c>
      <c r="AH460" s="28">
        <v>26.44</v>
      </c>
      <c r="AI460" s="38">
        <v>7200</v>
      </c>
      <c r="AJ460" s="27">
        <v>106.98</v>
      </c>
      <c r="AK460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10.02</v>
      </c>
      <c r="AL460">
        <f>MATCH(SmallV[[#This Row],[t best]],SmallV[[#This Row],[t AR-BC]:[t V-H]],0)</f>
        <v>5</v>
      </c>
      <c r="AM460" t="str">
        <f>INDEX(SmallV[[#Headers],[t AR-BC]:[t V-H]],SmallV[[#This Row],[t Match]])</f>
        <v>t C-H</v>
      </c>
    </row>
    <row r="461" spans="1:39" ht="15" customHeight="1">
      <c r="A461" s="5" t="s">
        <v>56</v>
      </c>
      <c r="B461" s="5">
        <v>6</v>
      </c>
      <c r="C461" s="5">
        <v>10</v>
      </c>
      <c r="D461" s="5">
        <v>3</v>
      </c>
      <c r="E461" s="5">
        <v>3</v>
      </c>
      <c r="F461" s="5" t="s">
        <v>17</v>
      </c>
      <c r="G461" s="27">
        <v>6185.29</v>
      </c>
      <c r="H461" s="5" t="s">
        <v>17</v>
      </c>
      <c r="I461" s="5">
        <v>6185.29</v>
      </c>
      <c r="J461" s="5">
        <v>6672.89</v>
      </c>
      <c r="K461" s="10">
        <v>6566.99</v>
      </c>
      <c r="L461" s="5">
        <v>6185.29</v>
      </c>
      <c r="M461" s="27" t="s">
        <v>17</v>
      </c>
      <c r="N461" s="5" t="s">
        <v>17</v>
      </c>
      <c r="O461" s="7">
        <v>6466.7406799999999</v>
      </c>
      <c r="P461" s="72">
        <v>6185.29</v>
      </c>
      <c r="Q461" s="28">
        <v>6185.29</v>
      </c>
      <c r="R461" s="39">
        <v>6185.29</v>
      </c>
      <c r="S461" s="27">
        <v>6185.29</v>
      </c>
      <c r="T461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6185.29</v>
      </c>
      <c r="U461" s="5">
        <f>MATCH(SmallV[[#This Row],[Best]],SmallV[[#This Row],[AR-BC]:[V-H]],0)</f>
        <v>2</v>
      </c>
      <c r="V461" s="5" t="str">
        <f>INDEX(SmallV[[#Headers],[AR-BC]:[V-H]],SmallV[[#This Row],[Match]])</f>
        <v>CL-BC</v>
      </c>
      <c r="W461" s="5" t="s">
        <v>17</v>
      </c>
      <c r="X461" s="27">
        <v>4008</v>
      </c>
      <c r="Y461" s="5" t="s">
        <v>17</v>
      </c>
      <c r="Z461">
        <v>947</v>
      </c>
      <c r="AA461" s="5">
        <v>12.51</v>
      </c>
      <c r="AB461" s="5" t="s">
        <v>17</v>
      </c>
      <c r="AC461" s="5">
        <v>578.29999999999995</v>
      </c>
      <c r="AD461" s="27" t="s">
        <v>17</v>
      </c>
      <c r="AE461" s="5" t="s">
        <v>17</v>
      </c>
      <c r="AF461" s="5" t="s">
        <v>17</v>
      </c>
      <c r="AG461" s="81">
        <v>38.479999999999997</v>
      </c>
      <c r="AH461" s="28">
        <v>24.87</v>
      </c>
      <c r="AI461" s="38">
        <v>379.65</v>
      </c>
      <c r="AJ461" s="27">
        <v>37.725099999999998</v>
      </c>
      <c r="AK461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12.51</v>
      </c>
      <c r="AL461">
        <f>MATCH(SmallV[[#This Row],[t best]],SmallV[[#This Row],[t AR-BC]:[t V-H]],0)</f>
        <v>5</v>
      </c>
      <c r="AM461" t="str">
        <f>INDEX(SmallV[[#Headers],[t AR-BC]:[t V-H]],SmallV[[#This Row],[t Match]])</f>
        <v>t C-H</v>
      </c>
    </row>
    <row r="462" spans="1:39" ht="15" customHeight="1">
      <c r="A462" s="5" t="s">
        <v>56</v>
      </c>
      <c r="B462" s="5">
        <v>6</v>
      </c>
      <c r="C462" s="5">
        <v>10</v>
      </c>
      <c r="D462" s="5">
        <v>4</v>
      </c>
      <c r="E462" s="5">
        <v>3</v>
      </c>
      <c r="F462" s="5" t="s">
        <v>17</v>
      </c>
      <c r="G462" s="27">
        <v>7483.28</v>
      </c>
      <c r="H462" s="5" t="s">
        <v>17</v>
      </c>
      <c r="I462" s="5">
        <v>7655.4698399999997</v>
      </c>
      <c r="J462" s="5">
        <v>7846.81</v>
      </c>
      <c r="K462" s="10">
        <v>7735.2</v>
      </c>
      <c r="L462" s="5">
        <v>7518.56</v>
      </c>
      <c r="M462" s="5" t="s">
        <v>17</v>
      </c>
      <c r="N462" s="5" t="s">
        <v>17</v>
      </c>
      <c r="O462" s="7">
        <v>7626.6295099999998</v>
      </c>
      <c r="P462" s="72">
        <v>7483.28</v>
      </c>
      <c r="Q462" s="28">
        <v>7572.9</v>
      </c>
      <c r="R462" s="39">
        <v>7483.28</v>
      </c>
      <c r="S462" s="27">
        <v>7483.28</v>
      </c>
      <c r="T462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7483.28</v>
      </c>
      <c r="U462" s="5">
        <f>MATCH(SmallV[[#This Row],[Best]],SmallV[[#This Row],[AR-BC]:[V-H]],0)</f>
        <v>2</v>
      </c>
      <c r="V462" s="5" t="str">
        <f>INDEX(SmallV[[#Headers],[AR-BC]:[V-H]],SmallV[[#This Row],[Match]])</f>
        <v>CL-BC</v>
      </c>
      <c r="W462" s="5" t="s">
        <v>17</v>
      </c>
      <c r="X462" s="27">
        <v>2265</v>
      </c>
      <c r="Y462" s="5" t="s">
        <v>17</v>
      </c>
      <c r="Z462">
        <v>734</v>
      </c>
      <c r="AA462" s="5">
        <v>12.67</v>
      </c>
      <c r="AB462" s="5" t="s">
        <v>17</v>
      </c>
      <c r="AC462" s="5">
        <v>7200</v>
      </c>
      <c r="AD462" s="5" t="s">
        <v>17</v>
      </c>
      <c r="AE462" s="5" t="s">
        <v>17</v>
      </c>
      <c r="AF462" s="5" t="s">
        <v>17</v>
      </c>
      <c r="AG462" s="81">
        <v>1042.8499999999999</v>
      </c>
      <c r="AH462" s="28">
        <v>27.73</v>
      </c>
      <c r="AI462" s="38">
        <v>1491.59</v>
      </c>
      <c r="AJ462" s="27">
        <v>65.7864</v>
      </c>
      <c r="AK462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12.67</v>
      </c>
      <c r="AL462">
        <f>MATCH(SmallV[[#This Row],[t best]],SmallV[[#This Row],[t AR-BC]:[t V-H]],0)</f>
        <v>5</v>
      </c>
      <c r="AM462" t="str">
        <f>INDEX(SmallV[[#Headers],[t AR-BC]:[t V-H]],SmallV[[#This Row],[t Match]])</f>
        <v>t C-H</v>
      </c>
    </row>
    <row r="463" spans="1:39" ht="15" customHeight="1">
      <c r="A463" s="5" t="s">
        <v>56</v>
      </c>
      <c r="B463" s="5">
        <v>6</v>
      </c>
      <c r="C463" s="5">
        <v>10</v>
      </c>
      <c r="D463" s="5">
        <v>5</v>
      </c>
      <c r="E463" s="5">
        <v>3</v>
      </c>
      <c r="F463" s="5" t="s">
        <v>17</v>
      </c>
      <c r="G463" s="27">
        <v>5824.09</v>
      </c>
      <c r="H463" s="5" t="s">
        <v>17</v>
      </c>
      <c r="I463" s="5">
        <v>5824.0902100000003</v>
      </c>
      <c r="J463" s="5">
        <v>6267.27</v>
      </c>
      <c r="K463" s="10">
        <v>5963.26</v>
      </c>
      <c r="L463" s="5">
        <v>5824.09</v>
      </c>
      <c r="M463" s="27" t="s">
        <v>17</v>
      </c>
      <c r="N463" s="5" t="s">
        <v>17</v>
      </c>
      <c r="O463" s="7">
        <v>6098.9696100000001</v>
      </c>
      <c r="P463" s="72">
        <v>5824.09</v>
      </c>
      <c r="Q463" s="28">
        <v>5891.18</v>
      </c>
      <c r="R463" s="39">
        <v>5824.09</v>
      </c>
      <c r="S463" s="27">
        <v>5824.09</v>
      </c>
      <c r="T463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5824.09</v>
      </c>
      <c r="U463" s="5">
        <f>MATCH(SmallV[[#This Row],[Best]],SmallV[[#This Row],[AR-BC]:[V-H]],0)</f>
        <v>2</v>
      </c>
      <c r="V463" s="5" t="str">
        <f>INDEX(SmallV[[#Headers],[AR-BC]:[V-H]],SmallV[[#This Row],[Match]])</f>
        <v>CL-BC</v>
      </c>
      <c r="W463" s="5" t="s">
        <v>17</v>
      </c>
      <c r="X463" s="27">
        <v>1213</v>
      </c>
      <c r="Y463" s="5" t="s">
        <v>17</v>
      </c>
      <c r="Z463">
        <v>988</v>
      </c>
      <c r="AA463" s="5">
        <v>10.01</v>
      </c>
      <c r="AB463" s="5" t="s">
        <v>17</v>
      </c>
      <c r="AC463" s="5">
        <v>121.4</v>
      </c>
      <c r="AD463" s="27" t="s">
        <v>17</v>
      </c>
      <c r="AE463" s="5" t="s">
        <v>17</v>
      </c>
      <c r="AF463" s="5" t="s">
        <v>17</v>
      </c>
      <c r="AG463" s="81">
        <v>21.5</v>
      </c>
      <c r="AH463" s="28">
        <v>24.51</v>
      </c>
      <c r="AI463" s="38">
        <v>540.80999999999995</v>
      </c>
      <c r="AJ463" s="27">
        <v>88.845299999999995</v>
      </c>
      <c r="AK463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10.01</v>
      </c>
      <c r="AL463">
        <f>MATCH(SmallV[[#This Row],[t best]],SmallV[[#This Row],[t AR-BC]:[t V-H]],0)</f>
        <v>5</v>
      </c>
      <c r="AM463" t="str">
        <f>INDEX(SmallV[[#Headers],[t AR-BC]:[t V-H]],SmallV[[#This Row],[t Match]])</f>
        <v>t C-H</v>
      </c>
    </row>
    <row r="464" spans="1:39" ht="15" customHeight="1">
      <c r="A464" s="5" t="s">
        <v>56</v>
      </c>
      <c r="B464" s="5">
        <v>6</v>
      </c>
      <c r="C464" s="5">
        <v>15</v>
      </c>
      <c r="D464" s="5">
        <v>1</v>
      </c>
      <c r="E464" s="5">
        <v>3</v>
      </c>
      <c r="F464" s="5" t="s">
        <v>17</v>
      </c>
      <c r="G464" s="27">
        <v>6873.59</v>
      </c>
      <c r="H464" s="5" t="s">
        <v>17</v>
      </c>
      <c r="I464" s="5">
        <v>6977.3101800000004</v>
      </c>
      <c r="J464" s="5">
        <v>7088.42</v>
      </c>
      <c r="K464" s="10">
        <v>7222.77</v>
      </c>
      <c r="L464" s="5">
        <v>14664.44</v>
      </c>
      <c r="M464" s="5">
        <v>6966.03</v>
      </c>
      <c r="N464" s="5" t="s">
        <v>17</v>
      </c>
      <c r="O464" s="7">
        <v>7231.5894699999999</v>
      </c>
      <c r="P464" s="80">
        <v>6861.07</v>
      </c>
      <c r="Q464" s="28">
        <v>6934.23</v>
      </c>
      <c r="R464" s="39">
        <v>6861.07</v>
      </c>
      <c r="S464" s="27">
        <v>6861.07</v>
      </c>
      <c r="T464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6861.07</v>
      </c>
      <c r="U464" s="5">
        <f>MATCH(SmallV[[#This Row],[Best]],SmallV[[#This Row],[AR-BC]:[V-H]],0)</f>
        <v>11</v>
      </c>
      <c r="V464" s="5" t="str">
        <f>INDEX(SmallV[[#Headers],[AR-BC]:[V-H]],SmallV[[#This Row],[Match]])</f>
        <v>M-BC</v>
      </c>
      <c r="W464" s="5" t="s">
        <v>17</v>
      </c>
      <c r="X464" s="27">
        <v>7204</v>
      </c>
      <c r="Y464" s="5" t="s">
        <v>17</v>
      </c>
      <c r="Z464">
        <v>1325</v>
      </c>
      <c r="AA464" s="5">
        <v>26.25</v>
      </c>
      <c r="AB464" s="5" t="s">
        <v>17</v>
      </c>
      <c r="AC464" s="5">
        <v>7200</v>
      </c>
      <c r="AD464" s="5">
        <v>4366</v>
      </c>
      <c r="AE464" s="5" t="s">
        <v>17</v>
      </c>
      <c r="AF464" s="5" t="s">
        <v>17</v>
      </c>
      <c r="AG464" s="81">
        <v>1145.8399999999999</v>
      </c>
      <c r="AH464" s="28">
        <v>85.6</v>
      </c>
      <c r="AI464" s="38">
        <v>1733.62</v>
      </c>
      <c r="AJ464" s="27">
        <v>109.596</v>
      </c>
      <c r="AK464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26.25</v>
      </c>
      <c r="AL464">
        <f>MATCH(SmallV[[#This Row],[t best]],SmallV[[#This Row],[t AR-BC]:[t V-H]],0)</f>
        <v>5</v>
      </c>
      <c r="AM464" t="str">
        <f>INDEX(SmallV[[#Headers],[t AR-BC]:[t V-H]],SmallV[[#This Row],[t Match]])</f>
        <v>t C-H</v>
      </c>
    </row>
    <row r="465" spans="1:39" ht="15" customHeight="1">
      <c r="A465" s="5" t="s">
        <v>56</v>
      </c>
      <c r="B465" s="5">
        <v>6</v>
      </c>
      <c r="C465" s="5">
        <v>15</v>
      </c>
      <c r="D465" s="5">
        <v>2</v>
      </c>
      <c r="E465" s="5">
        <v>3</v>
      </c>
      <c r="F465" s="5" t="s">
        <v>17</v>
      </c>
      <c r="G465" s="27">
        <v>7107.77</v>
      </c>
      <c r="H465" s="5" t="s">
        <v>17</v>
      </c>
      <c r="I465" s="5">
        <v>7291.19992</v>
      </c>
      <c r="J465" s="5">
        <v>7499.86</v>
      </c>
      <c r="K465" s="10">
        <v>7290.51</v>
      </c>
      <c r="L465" s="5">
        <v>12640.23</v>
      </c>
      <c r="M465" s="5">
        <v>7247.45</v>
      </c>
      <c r="N465" s="5" t="s">
        <v>17</v>
      </c>
      <c r="O465" s="7">
        <v>7497.6403499999997</v>
      </c>
      <c r="P465" s="80">
        <v>7107.77</v>
      </c>
      <c r="Q465" s="28">
        <v>7140.51</v>
      </c>
      <c r="R465" s="39">
        <v>7107.77</v>
      </c>
      <c r="S465" s="27">
        <v>7162.83</v>
      </c>
      <c r="T465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7107.77</v>
      </c>
      <c r="U465" s="5">
        <f>MATCH(SmallV[[#This Row],[Best]],SmallV[[#This Row],[AR-BC]:[V-H]],0)</f>
        <v>2</v>
      </c>
      <c r="V465" s="5" t="str">
        <f>INDEX(SmallV[[#Headers],[AR-BC]:[V-H]],SmallV[[#This Row],[Match]])</f>
        <v>CL-BC</v>
      </c>
      <c r="W465" s="5" t="s">
        <v>17</v>
      </c>
      <c r="X465" s="27">
        <v>7205</v>
      </c>
      <c r="Y465" s="5" t="s">
        <v>17</v>
      </c>
      <c r="Z465">
        <v>1373</v>
      </c>
      <c r="AA465" s="5">
        <v>28.8</v>
      </c>
      <c r="AB465" s="5" t="s">
        <v>17</v>
      </c>
      <c r="AC465" s="5">
        <v>7200</v>
      </c>
      <c r="AD465" s="5">
        <v>4143</v>
      </c>
      <c r="AE465" s="5" t="s">
        <v>17</v>
      </c>
      <c r="AF465" s="5" t="s">
        <v>17</v>
      </c>
      <c r="AG465" s="81">
        <v>7200.19</v>
      </c>
      <c r="AH465" s="28">
        <v>83.32</v>
      </c>
      <c r="AI465" s="38">
        <v>1954.38</v>
      </c>
      <c r="AJ465" s="27">
        <v>117.71899999999999</v>
      </c>
      <c r="AK465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28.8</v>
      </c>
      <c r="AL465">
        <f>MATCH(SmallV[[#This Row],[t best]],SmallV[[#This Row],[t AR-BC]:[t V-H]],0)</f>
        <v>5</v>
      </c>
      <c r="AM465" t="str">
        <f>INDEX(SmallV[[#Headers],[t AR-BC]:[t V-H]],SmallV[[#This Row],[t Match]])</f>
        <v>t C-H</v>
      </c>
    </row>
    <row r="466" spans="1:39" ht="15" customHeight="1">
      <c r="A466" s="5" t="s">
        <v>56</v>
      </c>
      <c r="B466" s="5">
        <v>6</v>
      </c>
      <c r="C466" s="5">
        <v>15</v>
      </c>
      <c r="D466" s="5">
        <v>3</v>
      </c>
      <c r="E466" s="5">
        <v>3</v>
      </c>
      <c r="F466" s="5" t="s">
        <v>17</v>
      </c>
      <c r="G466" s="27">
        <v>8239.9500000000007</v>
      </c>
      <c r="H466" s="5" t="s">
        <v>17</v>
      </c>
      <c r="I466" s="5">
        <v>8266.0398000000005</v>
      </c>
      <c r="J466" s="5">
        <v>8657.51</v>
      </c>
      <c r="K466" s="10">
        <v>8352.68</v>
      </c>
      <c r="L466" s="5">
        <v>15818.73</v>
      </c>
      <c r="M466" s="5">
        <v>8175.42</v>
      </c>
      <c r="N466" s="5" t="s">
        <v>17</v>
      </c>
      <c r="O466" s="7">
        <v>8578.6189099999992</v>
      </c>
      <c r="P466" s="80">
        <v>8160.4</v>
      </c>
      <c r="Q466" s="28">
        <v>8191.3</v>
      </c>
      <c r="R466" s="39">
        <v>8158.96</v>
      </c>
      <c r="S466" s="27">
        <v>8175.5</v>
      </c>
      <c r="T466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8158.96</v>
      </c>
      <c r="U466" s="5">
        <f>MATCH(SmallV[[#This Row],[Best]],SmallV[[#This Row],[AR-BC]:[V-H]],0)</f>
        <v>13</v>
      </c>
      <c r="V466" s="5" t="str">
        <f>INDEX(SmallV[[#Headers],[AR-BC]:[V-H]],SmallV[[#This Row],[Match]])</f>
        <v>G-BC</v>
      </c>
      <c r="W466" s="5" t="s">
        <v>17</v>
      </c>
      <c r="X466" s="27">
        <v>7204</v>
      </c>
      <c r="Y466" s="5" t="s">
        <v>17</v>
      </c>
      <c r="Z466">
        <v>2268</v>
      </c>
      <c r="AA466" s="5">
        <v>30.5</v>
      </c>
      <c r="AB466" s="5" t="s">
        <v>17</v>
      </c>
      <c r="AC466" s="5">
        <v>7200</v>
      </c>
      <c r="AD466" s="5">
        <v>4514</v>
      </c>
      <c r="AE466" s="5" t="s">
        <v>17</v>
      </c>
      <c r="AF466" s="5" t="s">
        <v>17</v>
      </c>
      <c r="AG466" s="81">
        <v>7200.17</v>
      </c>
      <c r="AH466" s="28">
        <v>81.319999999999993</v>
      </c>
      <c r="AI466" s="38">
        <v>7200</v>
      </c>
      <c r="AJ466" s="27">
        <v>151.70400000000001</v>
      </c>
      <c r="AK466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30.5</v>
      </c>
      <c r="AL466">
        <f>MATCH(SmallV[[#This Row],[t best]],SmallV[[#This Row],[t AR-BC]:[t V-H]],0)</f>
        <v>5</v>
      </c>
      <c r="AM466" t="str">
        <f>INDEX(SmallV[[#Headers],[t AR-BC]:[t V-H]],SmallV[[#This Row],[t Match]])</f>
        <v>t C-H</v>
      </c>
    </row>
    <row r="467" spans="1:39" ht="15" customHeight="1">
      <c r="A467" s="5" t="s">
        <v>56</v>
      </c>
      <c r="B467" s="5">
        <v>6</v>
      </c>
      <c r="C467" s="5">
        <v>15</v>
      </c>
      <c r="D467" s="5">
        <v>4</v>
      </c>
      <c r="E467" s="5">
        <v>3</v>
      </c>
      <c r="F467" s="5" t="s">
        <v>17</v>
      </c>
      <c r="G467" s="27">
        <v>7157.6</v>
      </c>
      <c r="H467" s="5" t="s">
        <v>17</v>
      </c>
      <c r="I467" s="5">
        <v>7187.5999199999997</v>
      </c>
      <c r="J467" s="5">
        <v>7593.01</v>
      </c>
      <c r="K467" s="10">
        <v>7532.28</v>
      </c>
      <c r="L467" s="5">
        <v>13411.27</v>
      </c>
      <c r="M467" s="5">
        <v>7334.66</v>
      </c>
      <c r="N467" s="5" t="s">
        <v>17</v>
      </c>
      <c r="O467" s="7">
        <v>7712.3499200000006</v>
      </c>
      <c r="P467" s="80">
        <v>7157.6</v>
      </c>
      <c r="Q467" s="28">
        <v>7176.76</v>
      </c>
      <c r="R467" s="39">
        <v>7157.6</v>
      </c>
      <c r="S467" s="27">
        <v>7405.29</v>
      </c>
      <c r="T467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7157.6</v>
      </c>
      <c r="U467" s="5">
        <f>MATCH(SmallV[[#This Row],[Best]],SmallV[[#This Row],[AR-BC]:[V-H]],0)</f>
        <v>2</v>
      </c>
      <c r="V467" s="5" t="str">
        <f>INDEX(SmallV[[#Headers],[AR-BC]:[V-H]],SmallV[[#This Row],[Match]])</f>
        <v>CL-BC</v>
      </c>
      <c r="W467" s="5" t="s">
        <v>17</v>
      </c>
      <c r="X467" s="27">
        <v>7203</v>
      </c>
      <c r="Y467" s="5" t="s">
        <v>17</v>
      </c>
      <c r="Z467">
        <v>1282</v>
      </c>
      <c r="AA467" s="5">
        <v>24.93</v>
      </c>
      <c r="AB467" s="5" t="s">
        <v>17</v>
      </c>
      <c r="AC467" s="5">
        <v>7200</v>
      </c>
      <c r="AD467" s="5">
        <v>4514</v>
      </c>
      <c r="AE467" s="5" t="s">
        <v>17</v>
      </c>
      <c r="AF467" s="5" t="s">
        <v>17</v>
      </c>
      <c r="AG467" s="81">
        <v>1257.52</v>
      </c>
      <c r="AH467" s="28">
        <v>86.34</v>
      </c>
      <c r="AI467" s="38">
        <v>864.18</v>
      </c>
      <c r="AJ467" s="27">
        <v>128.696</v>
      </c>
      <c r="AK467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24.93</v>
      </c>
      <c r="AL467">
        <f>MATCH(SmallV[[#This Row],[t best]],SmallV[[#This Row],[t AR-BC]:[t V-H]],0)</f>
        <v>5</v>
      </c>
      <c r="AM467" t="str">
        <f>INDEX(SmallV[[#Headers],[t AR-BC]:[t V-H]],SmallV[[#This Row],[t Match]])</f>
        <v>t C-H</v>
      </c>
    </row>
    <row r="468" spans="1:39" ht="15" customHeight="1">
      <c r="A468" s="5" t="s">
        <v>56</v>
      </c>
      <c r="B468" s="5">
        <v>6</v>
      </c>
      <c r="C468" s="5">
        <v>15</v>
      </c>
      <c r="D468" s="5">
        <v>5</v>
      </c>
      <c r="E468" s="5">
        <v>3</v>
      </c>
      <c r="F468" s="5" t="s">
        <v>17</v>
      </c>
      <c r="G468" s="27">
        <v>7742.34</v>
      </c>
      <c r="H468" s="5" t="s">
        <v>17</v>
      </c>
      <c r="I468" s="5">
        <v>7734.0198</v>
      </c>
      <c r="J468" s="5">
        <v>8192.19</v>
      </c>
      <c r="K468" s="10">
        <v>8114.79</v>
      </c>
      <c r="L468" s="5">
        <v>12279.02</v>
      </c>
      <c r="M468" s="5">
        <v>7798.09</v>
      </c>
      <c r="N468" s="5" t="s">
        <v>17</v>
      </c>
      <c r="O468" s="7">
        <v>7610.4514500000005</v>
      </c>
      <c r="P468" s="72">
        <v>7605.74</v>
      </c>
      <c r="Q468" s="28">
        <v>7679.59</v>
      </c>
      <c r="R468" s="39">
        <v>7605.73</v>
      </c>
      <c r="S468" s="27">
        <v>7725.62</v>
      </c>
      <c r="T468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7605.73</v>
      </c>
      <c r="U468" s="5">
        <f>MATCH(SmallV[[#This Row],[Best]],SmallV[[#This Row],[AR-BC]:[V-H]],0)</f>
        <v>13</v>
      </c>
      <c r="V468" s="5" t="str">
        <f>INDEX(SmallV[[#Headers],[AR-BC]:[V-H]],SmallV[[#This Row],[Match]])</f>
        <v>G-BC</v>
      </c>
      <c r="W468" s="5" t="s">
        <v>17</v>
      </c>
      <c r="X468" s="27">
        <v>7203</v>
      </c>
      <c r="Y468" s="5" t="s">
        <v>17</v>
      </c>
      <c r="Z468">
        <v>1622</v>
      </c>
      <c r="AA468" s="5">
        <v>34.18</v>
      </c>
      <c r="AB468" s="5" t="s">
        <v>17</v>
      </c>
      <c r="AC468" s="5">
        <v>7200</v>
      </c>
      <c r="AD468" s="5">
        <v>4360</v>
      </c>
      <c r="AE468" s="5" t="s">
        <v>17</v>
      </c>
      <c r="AF468" s="5" t="s">
        <v>17</v>
      </c>
      <c r="AG468" s="81">
        <v>7200.03</v>
      </c>
      <c r="AH468" s="28">
        <v>85.15</v>
      </c>
      <c r="AI468" s="38">
        <v>6230.17</v>
      </c>
      <c r="AJ468" s="27">
        <v>99.533699999999996</v>
      </c>
      <c r="AK468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34.18</v>
      </c>
      <c r="AL468">
        <f>MATCH(SmallV[[#This Row],[t best]],SmallV[[#This Row],[t AR-BC]:[t V-H]],0)</f>
        <v>5</v>
      </c>
      <c r="AM468" t="str">
        <f>INDEX(SmallV[[#Headers],[t AR-BC]:[t V-H]],SmallV[[#This Row],[t Match]])</f>
        <v>t C-H</v>
      </c>
    </row>
    <row r="469" spans="1:39" ht="15" customHeight="1">
      <c r="A469" s="5" t="s">
        <v>56</v>
      </c>
      <c r="B469" s="5">
        <v>6</v>
      </c>
      <c r="C469" s="5">
        <v>20</v>
      </c>
      <c r="D469" s="5">
        <v>1</v>
      </c>
      <c r="E469" s="5">
        <v>3</v>
      </c>
      <c r="F469" s="5" t="s">
        <v>17</v>
      </c>
      <c r="G469" s="27">
        <v>8898.51</v>
      </c>
      <c r="H469" s="5" t="s">
        <v>17</v>
      </c>
      <c r="I469" s="5">
        <v>9224.4402300000002</v>
      </c>
      <c r="J469" s="5">
        <v>9844.4699999999993</v>
      </c>
      <c r="K469" s="10">
        <v>9012.99</v>
      </c>
      <c r="L469" s="5">
        <v>14350.86</v>
      </c>
      <c r="M469" s="5">
        <v>9073.7099999999991</v>
      </c>
      <c r="N469" s="5" t="s">
        <v>17</v>
      </c>
      <c r="O469" s="7">
        <v>9382.0359400000016</v>
      </c>
      <c r="P469" s="80">
        <v>8782.27</v>
      </c>
      <c r="Q469" s="28">
        <v>8865.57</v>
      </c>
      <c r="R469" s="39">
        <v>8816.81</v>
      </c>
      <c r="S469" s="27">
        <v>8782.27</v>
      </c>
      <c r="T469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8782.27</v>
      </c>
      <c r="U469" s="5">
        <f>MATCH(SmallV[[#This Row],[Best]],SmallV[[#This Row],[AR-BC]:[V-H]],0)</f>
        <v>11</v>
      </c>
      <c r="V469" s="5" t="str">
        <f>INDEX(SmallV[[#Headers],[AR-BC]:[V-H]],SmallV[[#This Row],[Match]])</f>
        <v>M-BC</v>
      </c>
      <c r="W469" s="5" t="s">
        <v>17</v>
      </c>
      <c r="X469" s="27">
        <v>7212</v>
      </c>
      <c r="Y469" s="5" t="s">
        <v>17</v>
      </c>
      <c r="Z469">
        <v>2760</v>
      </c>
      <c r="AA469" s="5">
        <v>65.069999999999993</v>
      </c>
      <c r="AB469" s="5" t="s">
        <v>17</v>
      </c>
      <c r="AC469" s="5">
        <v>7200</v>
      </c>
      <c r="AD469" s="5">
        <v>4914</v>
      </c>
      <c r="AE469" s="5" t="s">
        <v>17</v>
      </c>
      <c r="AF469" s="5" t="s">
        <v>17</v>
      </c>
      <c r="AG469" s="81">
        <v>7200.08</v>
      </c>
      <c r="AH469" s="28">
        <v>204.9</v>
      </c>
      <c r="AI469" s="38">
        <v>7200</v>
      </c>
      <c r="AJ469" s="27">
        <v>163.64500000000001</v>
      </c>
      <c r="AK469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65.069999999999993</v>
      </c>
      <c r="AL469">
        <f>MATCH(SmallV[[#This Row],[t best]],SmallV[[#This Row],[t AR-BC]:[t V-H]],0)</f>
        <v>5</v>
      </c>
      <c r="AM469" t="str">
        <f>INDEX(SmallV[[#Headers],[t AR-BC]:[t V-H]],SmallV[[#This Row],[t Match]])</f>
        <v>t C-H</v>
      </c>
    </row>
    <row r="470" spans="1:39" ht="15" customHeight="1">
      <c r="A470" s="5" t="s">
        <v>56</v>
      </c>
      <c r="B470" s="5">
        <v>6</v>
      </c>
      <c r="C470" s="5">
        <v>20</v>
      </c>
      <c r="D470" s="5">
        <v>2</v>
      </c>
      <c r="E470" s="5">
        <v>3</v>
      </c>
      <c r="F470" s="5" t="s">
        <v>17</v>
      </c>
      <c r="G470" s="27">
        <v>7001.49</v>
      </c>
      <c r="H470" s="5" t="s">
        <v>17</v>
      </c>
      <c r="I470" s="5">
        <v>7132.18012</v>
      </c>
      <c r="J470" s="5">
        <v>7335.58</v>
      </c>
      <c r="K470" s="10">
        <v>7288.52</v>
      </c>
      <c r="L470" s="5">
        <v>13754.59</v>
      </c>
      <c r="M470" s="5">
        <v>6983.1</v>
      </c>
      <c r="N470" s="5" t="s">
        <v>17</v>
      </c>
      <c r="O470" s="7">
        <v>7309.3598000000002</v>
      </c>
      <c r="P470" s="72">
        <v>6928.07</v>
      </c>
      <c r="Q470" s="28">
        <v>6937.17</v>
      </c>
      <c r="R470" s="39">
        <v>6928.07</v>
      </c>
      <c r="S470" s="27">
        <v>6928.07</v>
      </c>
      <c r="T470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6928.07</v>
      </c>
      <c r="U470" s="5">
        <f>MATCH(SmallV[[#This Row],[Best]],SmallV[[#This Row],[AR-BC]:[V-H]],0)</f>
        <v>11</v>
      </c>
      <c r="V470" s="5" t="str">
        <f>INDEX(SmallV[[#Headers],[AR-BC]:[V-H]],SmallV[[#This Row],[Match]])</f>
        <v>M-BC</v>
      </c>
      <c r="W470" s="5" t="s">
        <v>17</v>
      </c>
      <c r="X470" s="27">
        <v>7208</v>
      </c>
      <c r="Y470" s="5" t="s">
        <v>17</v>
      </c>
      <c r="Z470">
        <v>2926</v>
      </c>
      <c r="AA470" s="5">
        <v>57.99</v>
      </c>
      <c r="AB470" s="5" t="s">
        <v>17</v>
      </c>
      <c r="AC470" s="5">
        <v>7200</v>
      </c>
      <c r="AD470" s="5">
        <v>4712</v>
      </c>
      <c r="AE470" s="5" t="s">
        <v>17</v>
      </c>
      <c r="AF470" s="5" t="s">
        <v>17</v>
      </c>
      <c r="AG470" s="81">
        <v>3504.43</v>
      </c>
      <c r="AH470" s="28">
        <v>162.96</v>
      </c>
      <c r="AI470" s="38">
        <v>6351.61</v>
      </c>
      <c r="AJ470" s="27">
        <v>112.456</v>
      </c>
      <c r="AK470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57.99</v>
      </c>
      <c r="AL470">
        <f>MATCH(SmallV[[#This Row],[t best]],SmallV[[#This Row],[t AR-BC]:[t V-H]],0)</f>
        <v>5</v>
      </c>
      <c r="AM470" t="str">
        <f>INDEX(SmallV[[#Headers],[t AR-BC]:[t V-H]],SmallV[[#This Row],[t Match]])</f>
        <v>t C-H</v>
      </c>
    </row>
    <row r="471" spans="1:39" ht="15" customHeight="1">
      <c r="A471" s="5" t="s">
        <v>56</v>
      </c>
      <c r="B471" s="5">
        <v>6</v>
      </c>
      <c r="C471" s="5">
        <v>20</v>
      </c>
      <c r="D471" s="5">
        <v>3</v>
      </c>
      <c r="E471" s="5">
        <v>3</v>
      </c>
      <c r="F471" s="5" t="s">
        <v>17</v>
      </c>
      <c r="G471" s="27">
        <v>8672.4</v>
      </c>
      <c r="H471" s="5" t="s">
        <v>17</v>
      </c>
      <c r="I471" s="5">
        <v>8682.4201200000007</v>
      </c>
      <c r="J471" s="5">
        <v>8859.69</v>
      </c>
      <c r="K471" s="10">
        <v>8583.99</v>
      </c>
      <c r="L471" s="5">
        <v>13537.88</v>
      </c>
      <c r="M471" s="27">
        <v>8562.5300000000007</v>
      </c>
      <c r="N471" s="5" t="s">
        <v>17</v>
      </c>
      <c r="O471" s="7">
        <v>8895.1710899999998</v>
      </c>
      <c r="P471" s="72">
        <v>8387.25</v>
      </c>
      <c r="Q471" s="28">
        <v>8401.48</v>
      </c>
      <c r="R471" s="39">
        <v>8388.7099999999991</v>
      </c>
      <c r="S471" s="27">
        <v>8402.25</v>
      </c>
      <c r="T471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8387.25</v>
      </c>
      <c r="U471" s="5">
        <f>MATCH(SmallV[[#This Row],[Best]],SmallV[[#This Row],[AR-BC]:[V-H]],0)</f>
        <v>11</v>
      </c>
      <c r="V471" s="5" t="str">
        <f>INDEX(SmallV[[#Headers],[AR-BC]:[V-H]],SmallV[[#This Row],[Match]])</f>
        <v>M-BC</v>
      </c>
      <c r="W471" s="5" t="s">
        <v>17</v>
      </c>
      <c r="X471" s="27">
        <v>7212</v>
      </c>
      <c r="Y471" s="5" t="s">
        <v>17</v>
      </c>
      <c r="Z471">
        <v>2784</v>
      </c>
      <c r="AA471" s="5">
        <v>65.27</v>
      </c>
      <c r="AB471" s="5" t="s">
        <v>17</v>
      </c>
      <c r="AC471" s="5">
        <v>7200</v>
      </c>
      <c r="AD471" s="27">
        <v>5400</v>
      </c>
      <c r="AE471" s="5" t="s">
        <v>17</v>
      </c>
      <c r="AF471" s="5" t="s">
        <v>17</v>
      </c>
      <c r="AG471" s="81">
        <v>7200.07</v>
      </c>
      <c r="AH471" s="28">
        <v>169.92</v>
      </c>
      <c r="AI471" s="38">
        <v>7200</v>
      </c>
      <c r="AJ471" s="27">
        <v>125.233</v>
      </c>
      <c r="AK471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65.27</v>
      </c>
      <c r="AL471">
        <f>MATCH(SmallV[[#This Row],[t best]],SmallV[[#This Row],[t AR-BC]:[t V-H]],0)</f>
        <v>5</v>
      </c>
      <c r="AM471" t="str">
        <f>INDEX(SmallV[[#Headers],[t AR-BC]:[t V-H]],SmallV[[#This Row],[t Match]])</f>
        <v>t C-H</v>
      </c>
    </row>
    <row r="472" spans="1:39" ht="15" customHeight="1">
      <c r="A472" s="5" t="s">
        <v>56</v>
      </c>
      <c r="B472" s="5">
        <v>6</v>
      </c>
      <c r="C472" s="5">
        <v>20</v>
      </c>
      <c r="D472" s="5">
        <v>4</v>
      </c>
      <c r="E472" s="5">
        <v>3</v>
      </c>
      <c r="F472" s="5" t="s">
        <v>17</v>
      </c>
      <c r="G472" s="27">
        <v>10343.5</v>
      </c>
      <c r="H472" s="5" t="s">
        <v>17</v>
      </c>
      <c r="I472" s="5">
        <v>10440.74977</v>
      </c>
      <c r="J472" s="5">
        <v>10479.200000000001</v>
      </c>
      <c r="K472" s="10">
        <v>10361.469999999999</v>
      </c>
      <c r="L472" s="5">
        <v>15362.74</v>
      </c>
      <c r="M472" s="5">
        <v>10627.34</v>
      </c>
      <c r="N472" s="5" t="s">
        <v>17</v>
      </c>
      <c r="O472" s="7">
        <v>10549.84938</v>
      </c>
      <c r="P472" s="72">
        <v>9971.94</v>
      </c>
      <c r="Q472" s="28">
        <v>10149.629999999999</v>
      </c>
      <c r="R472" s="39">
        <v>10084.01</v>
      </c>
      <c r="S472" s="27">
        <v>10164.6</v>
      </c>
      <c r="T472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9971.94</v>
      </c>
      <c r="U472" s="5">
        <f>MATCH(SmallV[[#This Row],[Best]],SmallV[[#This Row],[AR-BC]:[V-H]],0)</f>
        <v>11</v>
      </c>
      <c r="V472" s="5" t="str">
        <f>INDEX(SmallV[[#Headers],[AR-BC]:[V-H]],SmallV[[#This Row],[Match]])</f>
        <v>M-BC</v>
      </c>
      <c r="W472" s="5" t="s">
        <v>17</v>
      </c>
      <c r="X472" s="27">
        <v>7212</v>
      </c>
      <c r="Y472" s="5" t="s">
        <v>17</v>
      </c>
      <c r="Z472">
        <v>2757</v>
      </c>
      <c r="AA472" s="5">
        <v>60.13</v>
      </c>
      <c r="AB472" s="5" t="s">
        <v>17</v>
      </c>
      <c r="AC472" s="5">
        <v>7200</v>
      </c>
      <c r="AD472" s="5">
        <v>5400</v>
      </c>
      <c r="AE472" s="5" t="s">
        <v>17</v>
      </c>
      <c r="AF472" s="5" t="s">
        <v>17</v>
      </c>
      <c r="AG472" s="81">
        <v>7200.03</v>
      </c>
      <c r="AH472" s="28">
        <v>232.56</v>
      </c>
      <c r="AI472" s="38">
        <v>7200</v>
      </c>
      <c r="AJ472" s="27">
        <v>215.84</v>
      </c>
      <c r="AK472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60.13</v>
      </c>
      <c r="AL472">
        <f>MATCH(SmallV[[#This Row],[t best]],SmallV[[#This Row],[t AR-BC]:[t V-H]],0)</f>
        <v>5</v>
      </c>
      <c r="AM472" t="str">
        <f>INDEX(SmallV[[#Headers],[t AR-BC]:[t V-H]],SmallV[[#This Row],[t Match]])</f>
        <v>t C-H</v>
      </c>
    </row>
    <row r="473" spans="1:39" ht="15" customHeight="1">
      <c r="A473" s="5" t="s">
        <v>56</v>
      </c>
      <c r="B473" s="5">
        <v>6</v>
      </c>
      <c r="C473" s="5">
        <v>20</v>
      </c>
      <c r="D473" s="5">
        <v>5</v>
      </c>
      <c r="E473" s="5">
        <v>3</v>
      </c>
      <c r="F473" s="5" t="s">
        <v>17</v>
      </c>
      <c r="G473" s="27">
        <v>10751.2</v>
      </c>
      <c r="H473" s="5" t="s">
        <v>17</v>
      </c>
      <c r="I473" s="5">
        <v>11120.760389999999</v>
      </c>
      <c r="J473" s="5">
        <v>11078.2</v>
      </c>
      <c r="K473" s="10">
        <v>10712.02</v>
      </c>
      <c r="L473" s="5">
        <v>16226.63</v>
      </c>
      <c r="M473" s="5">
        <v>10878.71</v>
      </c>
      <c r="N473" s="5" t="s">
        <v>17</v>
      </c>
      <c r="O473" s="7">
        <v>11104.11195</v>
      </c>
      <c r="P473" s="72">
        <v>10375.85</v>
      </c>
      <c r="Q473" s="28">
        <v>10586.1</v>
      </c>
      <c r="R473" s="39">
        <v>10519.4</v>
      </c>
      <c r="S473" s="27">
        <v>10444.299999999999</v>
      </c>
      <c r="T473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10375.85</v>
      </c>
      <c r="U473" s="5">
        <f>MATCH(SmallV[[#This Row],[Best]],SmallV[[#This Row],[AR-BC]:[V-H]],0)</f>
        <v>11</v>
      </c>
      <c r="V473" s="5" t="str">
        <f>INDEX(SmallV[[#Headers],[AR-BC]:[V-H]],SmallV[[#This Row],[Match]])</f>
        <v>M-BC</v>
      </c>
      <c r="W473" s="5" t="s">
        <v>17</v>
      </c>
      <c r="X473" s="27">
        <v>7211</v>
      </c>
      <c r="Y473" s="5" t="s">
        <v>17</v>
      </c>
      <c r="Z473">
        <v>2823</v>
      </c>
      <c r="AA473" s="5">
        <v>73.62</v>
      </c>
      <c r="AB473" s="5" t="s">
        <v>17</v>
      </c>
      <c r="AC473" s="5">
        <v>7200</v>
      </c>
      <c r="AD473" s="5">
        <v>5201</v>
      </c>
      <c r="AE473" s="5" t="s">
        <v>17</v>
      </c>
      <c r="AF473" s="5" t="s">
        <v>17</v>
      </c>
      <c r="AG473" s="81">
        <v>7200.01</v>
      </c>
      <c r="AH473" s="28">
        <v>213.66</v>
      </c>
      <c r="AI473" s="38">
        <v>7200</v>
      </c>
      <c r="AJ473" s="27">
        <v>208.256</v>
      </c>
      <c r="AK473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73.62</v>
      </c>
      <c r="AL473">
        <f>MATCH(SmallV[[#This Row],[t best]],SmallV[[#This Row],[t AR-BC]:[t V-H]],0)</f>
        <v>5</v>
      </c>
      <c r="AM473" t="str">
        <f>INDEX(SmallV[[#Headers],[t AR-BC]:[t V-H]],SmallV[[#This Row],[t Match]])</f>
        <v>t C-H</v>
      </c>
    </row>
    <row r="474" spans="1:39" ht="15" customHeight="1">
      <c r="A474" s="5" t="s">
        <v>56</v>
      </c>
      <c r="B474" s="5">
        <v>6</v>
      </c>
      <c r="C474" s="5">
        <v>25</v>
      </c>
      <c r="D474" s="5">
        <v>1</v>
      </c>
      <c r="E474" s="5">
        <v>3</v>
      </c>
      <c r="F474" s="5" t="s">
        <v>17</v>
      </c>
      <c r="G474" s="27">
        <v>8554.74</v>
      </c>
      <c r="H474" s="5" t="s">
        <v>17</v>
      </c>
      <c r="I474" s="5">
        <v>8610.0803099999994</v>
      </c>
      <c r="J474" s="5">
        <v>8710.1299999999992</v>
      </c>
      <c r="K474" s="10">
        <v>8601.81</v>
      </c>
      <c r="L474" s="5">
        <v>16656.45</v>
      </c>
      <c r="M474" s="5">
        <v>8697.26</v>
      </c>
      <c r="N474" s="5" t="s">
        <v>17</v>
      </c>
      <c r="O474" s="7">
        <v>8794.4279700000006</v>
      </c>
      <c r="P474" s="80">
        <v>8439.69</v>
      </c>
      <c r="Q474" s="28">
        <v>8534.49</v>
      </c>
      <c r="R474" s="39">
        <v>8407.39</v>
      </c>
      <c r="S474" s="27">
        <v>8469.8700000000008</v>
      </c>
      <c r="T474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8407.39</v>
      </c>
      <c r="U474" s="5">
        <f>MATCH(SmallV[[#This Row],[Best]],SmallV[[#This Row],[AR-BC]:[V-H]],0)</f>
        <v>13</v>
      </c>
      <c r="V474" s="5" t="str">
        <f>INDEX(SmallV[[#Headers],[AR-BC]:[V-H]],SmallV[[#This Row],[Match]])</f>
        <v>G-BC</v>
      </c>
      <c r="W474" s="5" t="s">
        <v>17</v>
      </c>
      <c r="X474" s="27">
        <v>7219</v>
      </c>
      <c r="Y474" s="5" t="s">
        <v>17</v>
      </c>
      <c r="Z474">
        <v>4689</v>
      </c>
      <c r="AA474" s="5">
        <v>117.16</v>
      </c>
      <c r="AB474" s="5" t="s">
        <v>17</v>
      </c>
      <c r="AC474" s="5">
        <v>7200</v>
      </c>
      <c r="AD474" s="5">
        <v>5400</v>
      </c>
      <c r="AE474" s="5" t="s">
        <v>17</v>
      </c>
      <c r="AF474" s="5" t="s">
        <v>17</v>
      </c>
      <c r="AG474" s="81">
        <v>7200.11</v>
      </c>
      <c r="AH474" s="28">
        <v>318.86</v>
      </c>
      <c r="AI474" s="38">
        <v>4682.1000000000004</v>
      </c>
      <c r="AJ474" s="27">
        <v>127.187</v>
      </c>
      <c r="AK474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117.16</v>
      </c>
      <c r="AL474">
        <f>MATCH(SmallV[[#This Row],[t best]],SmallV[[#This Row],[t AR-BC]:[t V-H]],0)</f>
        <v>5</v>
      </c>
      <c r="AM474" t="str">
        <f>INDEX(SmallV[[#Headers],[t AR-BC]:[t V-H]],SmallV[[#This Row],[t Match]])</f>
        <v>t C-H</v>
      </c>
    </row>
    <row r="475" spans="1:39" ht="15" customHeight="1">
      <c r="A475" s="5" t="s">
        <v>56</v>
      </c>
      <c r="B475" s="5">
        <v>6</v>
      </c>
      <c r="C475" s="5">
        <v>25</v>
      </c>
      <c r="D475" s="5">
        <v>2</v>
      </c>
      <c r="E475" s="5">
        <v>3</v>
      </c>
      <c r="F475" s="5" t="s">
        <v>17</v>
      </c>
      <c r="G475" s="27">
        <v>10127.299999999999</v>
      </c>
      <c r="H475" s="5" t="s">
        <v>17</v>
      </c>
      <c r="I475" s="5">
        <v>9910.2202300000008</v>
      </c>
      <c r="J475" s="5">
        <v>10153.799999999999</v>
      </c>
      <c r="K475" s="10">
        <v>10191.459999999999</v>
      </c>
      <c r="L475" s="5">
        <v>15716.37</v>
      </c>
      <c r="M475" s="5">
        <v>10288.61</v>
      </c>
      <c r="N475" s="5" t="s">
        <v>17</v>
      </c>
      <c r="O475" s="7">
        <v>10412.2798</v>
      </c>
      <c r="P475" s="80">
        <v>9764.7900000000009</v>
      </c>
      <c r="Q475" s="28">
        <v>9780.6299999999992</v>
      </c>
      <c r="R475" s="39">
        <v>9799.67</v>
      </c>
      <c r="S475" s="27">
        <v>9662.09</v>
      </c>
      <c r="T475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9662.09</v>
      </c>
      <c r="U475" s="5">
        <f>MATCH(SmallV[[#This Row],[Best]],SmallV[[#This Row],[AR-BC]:[V-H]],0)</f>
        <v>14</v>
      </c>
      <c r="V475" s="5" t="str">
        <f>INDEX(SmallV[[#Headers],[AR-BC]:[V-H]],SmallV[[#This Row],[Match]])</f>
        <v>V-H</v>
      </c>
      <c r="W475" s="5" t="s">
        <v>17</v>
      </c>
      <c r="X475" s="27">
        <v>7221</v>
      </c>
      <c r="Y475" s="5" t="s">
        <v>17</v>
      </c>
      <c r="Z475">
        <v>5389</v>
      </c>
      <c r="AA475" s="5">
        <v>122.52</v>
      </c>
      <c r="AB475" s="5" t="s">
        <v>17</v>
      </c>
      <c r="AC475" s="5">
        <v>7200.1</v>
      </c>
      <c r="AD475" s="5">
        <v>5400</v>
      </c>
      <c r="AE475" s="5" t="s">
        <v>17</v>
      </c>
      <c r="AF475" s="5" t="s">
        <v>17</v>
      </c>
      <c r="AG475" s="81">
        <v>7200.06</v>
      </c>
      <c r="AH475" s="28">
        <v>354.62</v>
      </c>
      <c r="AI475" s="38">
        <v>7200</v>
      </c>
      <c r="AJ475" s="27">
        <v>178.685</v>
      </c>
      <c r="AK475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122.52</v>
      </c>
      <c r="AL475">
        <f>MATCH(SmallV[[#This Row],[t best]],SmallV[[#This Row],[t AR-BC]:[t V-H]],0)</f>
        <v>5</v>
      </c>
      <c r="AM475" t="str">
        <f>INDEX(SmallV[[#Headers],[t AR-BC]:[t V-H]],SmallV[[#This Row],[t Match]])</f>
        <v>t C-H</v>
      </c>
    </row>
    <row r="476" spans="1:39" ht="15" customHeight="1">
      <c r="A476" s="5" t="s">
        <v>56</v>
      </c>
      <c r="B476" s="5">
        <v>6</v>
      </c>
      <c r="C476" s="5">
        <v>25</v>
      </c>
      <c r="D476" s="5">
        <v>3</v>
      </c>
      <c r="E476" s="5">
        <v>3</v>
      </c>
      <c r="F476" s="5" t="s">
        <v>17</v>
      </c>
      <c r="G476" s="27">
        <v>10802.5</v>
      </c>
      <c r="H476" s="5" t="s">
        <v>17</v>
      </c>
      <c r="I476" s="5">
        <v>10466.56949</v>
      </c>
      <c r="J476" s="5">
        <v>11033.6</v>
      </c>
      <c r="K476" s="10">
        <v>10931.04</v>
      </c>
      <c r="L476" s="5">
        <v>17497.89</v>
      </c>
      <c r="M476" s="5">
        <v>10814.81</v>
      </c>
      <c r="N476" s="5" t="s">
        <v>17</v>
      </c>
      <c r="O476" s="7">
        <v>10935.160309999999</v>
      </c>
      <c r="P476" s="72">
        <v>10359.09</v>
      </c>
      <c r="Q476" s="28">
        <v>10398.959999999999</v>
      </c>
      <c r="R476" s="39">
        <v>10357.76</v>
      </c>
      <c r="S476" s="27">
        <v>10364</v>
      </c>
      <c r="T476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10357.76</v>
      </c>
      <c r="U476" s="5">
        <f>MATCH(SmallV[[#This Row],[Best]],SmallV[[#This Row],[AR-BC]:[V-H]],0)</f>
        <v>13</v>
      </c>
      <c r="V476" s="5" t="str">
        <f>INDEX(SmallV[[#Headers],[AR-BC]:[V-H]],SmallV[[#This Row],[Match]])</f>
        <v>G-BC</v>
      </c>
      <c r="W476" s="5" t="s">
        <v>17</v>
      </c>
      <c r="X476" s="27">
        <v>7220</v>
      </c>
      <c r="Y476" s="5" t="s">
        <v>17</v>
      </c>
      <c r="Z476">
        <v>4639</v>
      </c>
      <c r="AA476" s="5">
        <v>136.59</v>
      </c>
      <c r="AB476" s="5" t="s">
        <v>17</v>
      </c>
      <c r="AC476" s="5">
        <v>7200.1</v>
      </c>
      <c r="AD476" s="5">
        <v>5400</v>
      </c>
      <c r="AE476" s="5" t="s">
        <v>17</v>
      </c>
      <c r="AF476" s="5" t="s">
        <v>17</v>
      </c>
      <c r="AG476" s="81">
        <v>7200.11</v>
      </c>
      <c r="AH476" s="28">
        <v>409.85</v>
      </c>
      <c r="AI476" s="38">
        <v>7200</v>
      </c>
      <c r="AJ476" s="27">
        <v>185.905</v>
      </c>
      <c r="AK476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136.59</v>
      </c>
      <c r="AL476">
        <f>MATCH(SmallV[[#This Row],[t best]],SmallV[[#This Row],[t AR-BC]:[t V-H]],0)</f>
        <v>5</v>
      </c>
      <c r="AM476" t="str">
        <f>INDEX(SmallV[[#Headers],[t AR-BC]:[t V-H]],SmallV[[#This Row],[t Match]])</f>
        <v>t C-H</v>
      </c>
    </row>
    <row r="477" spans="1:39" ht="15" customHeight="1">
      <c r="A477" s="5" t="s">
        <v>56</v>
      </c>
      <c r="B477" s="5">
        <v>6</v>
      </c>
      <c r="C477" s="5">
        <v>25</v>
      </c>
      <c r="D477" s="5">
        <v>4</v>
      </c>
      <c r="E477" s="5">
        <v>3</v>
      </c>
      <c r="F477" s="5" t="s">
        <v>17</v>
      </c>
      <c r="G477" s="27">
        <v>8932.4500000000007</v>
      </c>
      <c r="H477" s="5" t="s">
        <v>17</v>
      </c>
      <c r="I477" s="5">
        <v>8945.9202700000005</v>
      </c>
      <c r="J477" s="5">
        <v>8999.16</v>
      </c>
      <c r="K477" s="10">
        <v>9079.6200000000008</v>
      </c>
      <c r="L477" s="5">
        <v>18316.080000000002</v>
      </c>
      <c r="M477" s="5">
        <v>8841.5400000000009</v>
      </c>
      <c r="N477" s="5" t="s">
        <v>17</v>
      </c>
      <c r="O477" s="7">
        <v>9275.1087499999994</v>
      </c>
      <c r="P477" s="72">
        <v>8810.7199999999993</v>
      </c>
      <c r="Q477" s="28">
        <v>8966.64</v>
      </c>
      <c r="R477" s="39">
        <v>8805.81</v>
      </c>
      <c r="S477" s="27">
        <v>8953.57</v>
      </c>
      <c r="T477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8805.81</v>
      </c>
      <c r="U477" s="5">
        <f>MATCH(SmallV[[#This Row],[Best]],SmallV[[#This Row],[AR-BC]:[V-H]],0)</f>
        <v>13</v>
      </c>
      <c r="V477" s="5" t="str">
        <f>INDEX(SmallV[[#Headers],[AR-BC]:[V-H]],SmallV[[#This Row],[Match]])</f>
        <v>G-BC</v>
      </c>
      <c r="W477" s="5" t="s">
        <v>17</v>
      </c>
      <c r="X477" s="27">
        <v>7213</v>
      </c>
      <c r="Y477" s="5" t="s">
        <v>17</v>
      </c>
      <c r="Z477">
        <v>4904</v>
      </c>
      <c r="AA477" s="5">
        <v>90.8</v>
      </c>
      <c r="AB477" s="5" t="s">
        <v>17</v>
      </c>
      <c r="AC477" s="5">
        <v>7200</v>
      </c>
      <c r="AD477" s="5">
        <v>5400</v>
      </c>
      <c r="AE477" s="5" t="s">
        <v>17</v>
      </c>
      <c r="AF477" s="5" t="s">
        <v>17</v>
      </c>
      <c r="AG477" s="81">
        <v>7200.11</v>
      </c>
      <c r="AH477" s="28">
        <v>321.39999999999998</v>
      </c>
      <c r="AI477" s="38">
        <v>2702.23</v>
      </c>
      <c r="AJ477" s="27">
        <v>273.08100000000002</v>
      </c>
      <c r="AK477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90.8</v>
      </c>
      <c r="AL477">
        <f>MATCH(SmallV[[#This Row],[t best]],SmallV[[#This Row],[t AR-BC]:[t V-H]],0)</f>
        <v>5</v>
      </c>
      <c r="AM477" t="str">
        <f>INDEX(SmallV[[#Headers],[t AR-BC]:[t V-H]],SmallV[[#This Row],[t Match]])</f>
        <v>t C-H</v>
      </c>
    </row>
    <row r="478" spans="1:39" ht="15" customHeight="1">
      <c r="A478" s="5" t="s">
        <v>56</v>
      </c>
      <c r="B478" s="5">
        <v>6</v>
      </c>
      <c r="C478" s="5">
        <v>25</v>
      </c>
      <c r="D478" s="5">
        <v>5</v>
      </c>
      <c r="E478" s="5">
        <v>3</v>
      </c>
      <c r="F478" s="5" t="s">
        <v>17</v>
      </c>
      <c r="G478" s="27">
        <v>10793.8</v>
      </c>
      <c r="H478" s="5" t="s">
        <v>17</v>
      </c>
      <c r="I478" s="5">
        <v>10500.67957</v>
      </c>
      <c r="J478" s="5">
        <v>10974.2</v>
      </c>
      <c r="K478" s="10">
        <v>10441.049999999999</v>
      </c>
      <c r="L478" s="5">
        <v>16378.71</v>
      </c>
      <c r="M478" s="5">
        <v>11826.54</v>
      </c>
      <c r="N478" s="5" t="s">
        <v>17</v>
      </c>
      <c r="O478" s="7">
        <v>10921.359260000001</v>
      </c>
      <c r="P478" s="72">
        <v>10289.41</v>
      </c>
      <c r="Q478" s="28">
        <v>10343.01</v>
      </c>
      <c r="R478" s="39">
        <v>10306.450000000001</v>
      </c>
      <c r="S478" s="27">
        <v>10381.1</v>
      </c>
      <c r="T478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10289.41</v>
      </c>
      <c r="U478" s="5">
        <f>MATCH(SmallV[[#This Row],[Best]],SmallV[[#This Row],[AR-BC]:[V-H]],0)</f>
        <v>11</v>
      </c>
      <c r="V478" s="5" t="str">
        <f>INDEX(SmallV[[#Headers],[AR-BC]:[V-H]],SmallV[[#This Row],[Match]])</f>
        <v>M-BC</v>
      </c>
      <c r="W478" s="5" t="s">
        <v>17</v>
      </c>
      <c r="X478" s="27">
        <v>7221</v>
      </c>
      <c r="Y478" s="5" t="s">
        <v>17</v>
      </c>
      <c r="Z478">
        <v>4695</v>
      </c>
      <c r="AA478" s="5">
        <v>127.37</v>
      </c>
      <c r="AB478" s="5" t="s">
        <v>17</v>
      </c>
      <c r="AC478" s="5">
        <v>7200</v>
      </c>
      <c r="AD478" s="5">
        <v>5400</v>
      </c>
      <c r="AE478" s="5" t="s">
        <v>17</v>
      </c>
      <c r="AF478" s="5" t="s">
        <v>17</v>
      </c>
      <c r="AG478" s="81">
        <v>7200.07</v>
      </c>
      <c r="AH478" s="28">
        <v>367.68</v>
      </c>
      <c r="AI478" s="38">
        <v>7200</v>
      </c>
      <c r="AJ478" s="27">
        <v>248.14400000000001</v>
      </c>
      <c r="AK478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127.37</v>
      </c>
      <c r="AL478">
        <f>MATCH(SmallV[[#This Row],[t best]],SmallV[[#This Row],[t AR-BC]:[t V-H]],0)</f>
        <v>5</v>
      </c>
      <c r="AM478" t="str">
        <f>INDEX(SmallV[[#Headers],[t AR-BC]:[t V-H]],SmallV[[#This Row],[t Match]])</f>
        <v>t C-H</v>
      </c>
    </row>
    <row r="479" spans="1:39" ht="15" customHeight="1">
      <c r="A479" s="5" t="s">
        <v>56</v>
      </c>
      <c r="B479" s="5">
        <v>6</v>
      </c>
      <c r="C479" s="5">
        <v>30</v>
      </c>
      <c r="D479" s="5">
        <v>1</v>
      </c>
      <c r="E479" s="5">
        <v>3</v>
      </c>
      <c r="F479" s="5" t="s">
        <v>17</v>
      </c>
      <c r="G479" s="27">
        <v>11522.8</v>
      </c>
      <c r="H479" s="5" t="s">
        <v>17</v>
      </c>
      <c r="I479" s="5">
        <v>10939.06977</v>
      </c>
      <c r="J479" s="5">
        <v>10881.6</v>
      </c>
      <c r="K479" s="10">
        <v>11178.81</v>
      </c>
      <c r="L479" s="5">
        <v>19097.650000000001</v>
      </c>
      <c r="M479" s="11">
        <v>11367.08</v>
      </c>
      <c r="N479" s="5" t="s">
        <v>17</v>
      </c>
      <c r="O479" s="27" t="s">
        <v>17</v>
      </c>
      <c r="P479" s="80">
        <v>10377.85</v>
      </c>
      <c r="Q479" s="28">
        <v>10601.84</v>
      </c>
      <c r="R479" s="39">
        <v>10618.28</v>
      </c>
      <c r="S479" s="27">
        <v>10561.7</v>
      </c>
      <c r="T479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10377.85</v>
      </c>
      <c r="U479" s="5">
        <f>MATCH(SmallV[[#This Row],[Best]],SmallV[[#This Row],[AR-BC]:[V-H]],0)</f>
        <v>11</v>
      </c>
      <c r="V479" s="5" t="str">
        <f>INDEX(SmallV[[#Headers],[AR-BC]:[V-H]],SmallV[[#This Row],[Match]])</f>
        <v>M-BC</v>
      </c>
      <c r="W479" s="5" t="s">
        <v>17</v>
      </c>
      <c r="X479" s="27">
        <v>7251</v>
      </c>
      <c r="Y479" s="5" t="s">
        <v>17</v>
      </c>
      <c r="Z479">
        <v>6001</v>
      </c>
      <c r="AA479" s="5">
        <v>151.47</v>
      </c>
      <c r="AB479" s="5" t="s">
        <v>17</v>
      </c>
      <c r="AC479" s="5">
        <v>7200.2</v>
      </c>
      <c r="AD479" s="11">
        <v>5400</v>
      </c>
      <c r="AE479" s="5" t="s">
        <v>17</v>
      </c>
      <c r="AF479" s="5" t="s">
        <v>17</v>
      </c>
      <c r="AG479" s="81">
        <v>7200.06</v>
      </c>
      <c r="AH479" s="28">
        <v>724.93</v>
      </c>
      <c r="AI479" s="38">
        <v>7200</v>
      </c>
      <c r="AJ479" s="27">
        <v>214.62200000000001</v>
      </c>
      <c r="AK479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151.47</v>
      </c>
      <c r="AL479">
        <f>MATCH(SmallV[[#This Row],[t best]],SmallV[[#This Row],[t AR-BC]:[t V-H]],0)</f>
        <v>5</v>
      </c>
      <c r="AM479" t="str">
        <f>INDEX(SmallV[[#Headers],[t AR-BC]:[t V-H]],SmallV[[#This Row],[t Match]])</f>
        <v>t C-H</v>
      </c>
    </row>
    <row r="480" spans="1:39" ht="15" customHeight="1">
      <c r="A480" s="5" t="s">
        <v>56</v>
      </c>
      <c r="B480" s="5">
        <v>6</v>
      </c>
      <c r="C480" s="5">
        <v>30</v>
      </c>
      <c r="D480" s="5">
        <v>2</v>
      </c>
      <c r="E480" s="5">
        <v>3</v>
      </c>
      <c r="F480" s="5" t="s">
        <v>17</v>
      </c>
      <c r="G480" s="27">
        <v>10091.1</v>
      </c>
      <c r="H480" s="5" t="s">
        <v>17</v>
      </c>
      <c r="I480" s="5">
        <v>9813.2200400000002</v>
      </c>
      <c r="J480" s="5">
        <v>9805.41</v>
      </c>
      <c r="K480" s="10">
        <v>10053.459999999999</v>
      </c>
      <c r="L480" s="5">
        <v>17277.25</v>
      </c>
      <c r="M480" s="11">
        <v>9964.9599999999991</v>
      </c>
      <c r="N480" s="5" t="s">
        <v>17</v>
      </c>
      <c r="O480" s="27" t="s">
        <v>17</v>
      </c>
      <c r="P480" s="72">
        <v>9530.4500000000007</v>
      </c>
      <c r="Q480" s="28">
        <v>9469.39</v>
      </c>
      <c r="R480" s="39">
        <v>9509.9699999999993</v>
      </c>
      <c r="S480" s="27">
        <v>9564.1299999999992</v>
      </c>
      <c r="T480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9469.39</v>
      </c>
      <c r="U480" s="5">
        <f>MATCH(SmallV[[#This Row],[Best]],SmallV[[#This Row],[AR-BC]:[V-H]],0)</f>
        <v>12</v>
      </c>
      <c r="V480" s="5" t="str">
        <f>INDEX(SmallV[[#Headers],[AR-BC]:[V-H]],SmallV[[#This Row],[Match]])</f>
        <v>D-H</v>
      </c>
      <c r="W480" s="5" t="s">
        <v>17</v>
      </c>
      <c r="X480" s="27">
        <v>7232</v>
      </c>
      <c r="Y480" s="5" t="s">
        <v>17</v>
      </c>
      <c r="Z480">
        <v>6001</v>
      </c>
      <c r="AA480" s="5">
        <v>151.76</v>
      </c>
      <c r="AB480" s="5" t="s">
        <v>17</v>
      </c>
      <c r="AC480" s="5">
        <v>7200.1</v>
      </c>
      <c r="AD480" s="11">
        <v>5400</v>
      </c>
      <c r="AE480" s="5" t="s">
        <v>17</v>
      </c>
      <c r="AF480" s="5" t="s">
        <v>17</v>
      </c>
      <c r="AG480" s="81">
        <v>7200.1</v>
      </c>
      <c r="AH480" s="28">
        <v>531.47</v>
      </c>
      <c r="AI480" s="38">
        <v>7200</v>
      </c>
      <c r="AJ480" s="27">
        <v>156.23699999999999</v>
      </c>
      <c r="AK480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151.76</v>
      </c>
      <c r="AL480">
        <f>MATCH(SmallV[[#This Row],[t best]],SmallV[[#This Row],[t AR-BC]:[t V-H]],0)</f>
        <v>5</v>
      </c>
      <c r="AM480" t="str">
        <f>INDEX(SmallV[[#Headers],[t AR-BC]:[t V-H]],SmallV[[#This Row],[t Match]])</f>
        <v>t C-H</v>
      </c>
    </row>
    <row r="481" spans="1:41" ht="15" customHeight="1">
      <c r="A481" s="5" t="s">
        <v>56</v>
      </c>
      <c r="B481" s="5">
        <v>6</v>
      </c>
      <c r="C481" s="5">
        <v>30</v>
      </c>
      <c r="D481" s="5">
        <v>3</v>
      </c>
      <c r="E481" s="5">
        <v>3</v>
      </c>
      <c r="F481" s="5" t="s">
        <v>17</v>
      </c>
      <c r="G481" s="27">
        <v>9941.07</v>
      </c>
      <c r="H481" s="5" t="s">
        <v>17</v>
      </c>
      <c r="I481" s="5">
        <v>9660.0996899999991</v>
      </c>
      <c r="J481" s="5">
        <v>9557.61</v>
      </c>
      <c r="K481" s="10">
        <v>9517.85</v>
      </c>
      <c r="L481" s="5">
        <v>16127.15</v>
      </c>
      <c r="M481" s="11">
        <v>9590.32</v>
      </c>
      <c r="N481" s="5" t="s">
        <v>17</v>
      </c>
      <c r="O481" s="27" t="s">
        <v>17</v>
      </c>
      <c r="P481" s="72">
        <v>9331.5499999999993</v>
      </c>
      <c r="Q481" s="28">
        <v>9294.24</v>
      </c>
      <c r="R481" s="39">
        <v>9341.84</v>
      </c>
      <c r="S481" s="27">
        <v>9331.83</v>
      </c>
      <c r="T481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9294.24</v>
      </c>
      <c r="U481" s="5">
        <f>MATCH(SmallV[[#This Row],[Best]],SmallV[[#This Row],[AR-BC]:[V-H]],0)</f>
        <v>12</v>
      </c>
      <c r="V481" s="5" t="str">
        <f>INDEX(SmallV[[#Headers],[AR-BC]:[V-H]],SmallV[[#This Row],[Match]])</f>
        <v>D-H</v>
      </c>
      <c r="W481" s="5" t="s">
        <v>17</v>
      </c>
      <c r="X481" s="27">
        <v>7239</v>
      </c>
      <c r="Y481" s="5" t="s">
        <v>17</v>
      </c>
      <c r="Z481">
        <v>6002</v>
      </c>
      <c r="AA481" s="5">
        <v>399.37</v>
      </c>
      <c r="AB481" s="5" t="s">
        <v>17</v>
      </c>
      <c r="AC481" s="5">
        <v>7200.1</v>
      </c>
      <c r="AD481" s="11">
        <v>5400</v>
      </c>
      <c r="AE481" s="5" t="s">
        <v>17</v>
      </c>
      <c r="AF481" s="5" t="s">
        <v>17</v>
      </c>
      <c r="AG481" s="81">
        <v>7200.05</v>
      </c>
      <c r="AH481" s="28">
        <v>515.5</v>
      </c>
      <c r="AI481" s="38">
        <v>7200</v>
      </c>
      <c r="AJ481" s="27">
        <v>240.81700000000001</v>
      </c>
      <c r="AK481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240.81700000000001</v>
      </c>
      <c r="AL481">
        <f>MATCH(SmallV[[#This Row],[t best]],SmallV[[#This Row],[t AR-BC]:[t V-H]],0)</f>
        <v>14</v>
      </c>
      <c r="AM481" t="str">
        <f>INDEX(SmallV[[#Headers],[t AR-BC]:[t V-H]],SmallV[[#This Row],[t Match]])</f>
        <v>t V-H</v>
      </c>
    </row>
    <row r="482" spans="1:41" ht="15" customHeight="1">
      <c r="A482" s="5" t="s">
        <v>56</v>
      </c>
      <c r="B482" s="5">
        <v>6</v>
      </c>
      <c r="C482" s="5">
        <v>30</v>
      </c>
      <c r="D482" s="5">
        <v>4</v>
      </c>
      <c r="E482" s="5">
        <v>3</v>
      </c>
      <c r="F482" s="5" t="s">
        <v>17</v>
      </c>
      <c r="G482" s="27">
        <v>10342.299999999999</v>
      </c>
      <c r="H482" s="5" t="s">
        <v>17</v>
      </c>
      <c r="I482" s="5">
        <v>9736.8801600000006</v>
      </c>
      <c r="J482" s="5">
        <v>9576.14</v>
      </c>
      <c r="K482" s="10">
        <v>9957.64</v>
      </c>
      <c r="L482" s="5">
        <v>17240.23</v>
      </c>
      <c r="M482" s="11">
        <v>10683.88</v>
      </c>
      <c r="N482" s="5" t="s">
        <v>17</v>
      </c>
      <c r="O482" s="27" t="s">
        <v>17</v>
      </c>
      <c r="P482" s="72">
        <v>9273.93</v>
      </c>
      <c r="Q482" s="28">
        <v>9458.2199999999993</v>
      </c>
      <c r="R482" s="39">
        <v>9268.14</v>
      </c>
      <c r="S482" s="27">
        <v>9464.64</v>
      </c>
      <c r="T482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9268.14</v>
      </c>
      <c r="U482" s="5">
        <f>MATCH(SmallV[[#This Row],[Best]],SmallV[[#This Row],[AR-BC]:[V-H]],0)</f>
        <v>13</v>
      </c>
      <c r="V482" s="5" t="str">
        <f>INDEX(SmallV[[#Headers],[AR-BC]:[V-H]],SmallV[[#This Row],[Match]])</f>
        <v>G-BC</v>
      </c>
      <c r="W482" s="5" t="s">
        <v>17</v>
      </c>
      <c r="X482" s="27">
        <v>7226</v>
      </c>
      <c r="Y482" s="5" t="s">
        <v>17</v>
      </c>
      <c r="Z482">
        <v>6001</v>
      </c>
      <c r="AA482" s="5">
        <v>113.86</v>
      </c>
      <c r="AB482" s="5" t="s">
        <v>17</v>
      </c>
      <c r="AC482" s="5">
        <v>7200.1</v>
      </c>
      <c r="AD482" s="11">
        <v>5400</v>
      </c>
      <c r="AE482" s="5" t="s">
        <v>17</v>
      </c>
      <c r="AF482" s="5" t="s">
        <v>17</v>
      </c>
      <c r="AG482" s="81">
        <v>7200.12</v>
      </c>
      <c r="AH482" s="28">
        <v>572.01</v>
      </c>
      <c r="AI482" s="38">
        <v>7200</v>
      </c>
      <c r="AJ482" s="27">
        <v>296.93599999999998</v>
      </c>
      <c r="AK482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113.86</v>
      </c>
      <c r="AL482">
        <f>MATCH(SmallV[[#This Row],[t best]],SmallV[[#This Row],[t AR-BC]:[t V-H]],0)</f>
        <v>5</v>
      </c>
      <c r="AM482" t="str">
        <f>INDEX(SmallV[[#Headers],[t AR-BC]:[t V-H]],SmallV[[#This Row],[t Match]])</f>
        <v>t C-H</v>
      </c>
    </row>
    <row r="483" spans="1:41" ht="15" customHeight="1">
      <c r="A483" s="5" t="s">
        <v>56</v>
      </c>
      <c r="B483" s="5">
        <v>6</v>
      </c>
      <c r="C483" s="5">
        <v>30</v>
      </c>
      <c r="D483" s="5">
        <v>5</v>
      </c>
      <c r="E483" s="5">
        <v>3</v>
      </c>
      <c r="F483" s="5" t="s">
        <v>17</v>
      </c>
      <c r="G483" s="27">
        <v>10161.4</v>
      </c>
      <c r="H483" s="5" t="s">
        <v>17</v>
      </c>
      <c r="I483" s="5">
        <v>9432.8294900000001</v>
      </c>
      <c r="J483" s="5">
        <v>9381.61</v>
      </c>
      <c r="K483" s="10">
        <v>9379.31</v>
      </c>
      <c r="L483" s="5">
        <v>16066.91</v>
      </c>
      <c r="M483" s="11">
        <v>10128.459999999999</v>
      </c>
      <c r="N483" s="5" t="s">
        <v>17</v>
      </c>
      <c r="O483" s="27" t="s">
        <v>17</v>
      </c>
      <c r="P483" s="72">
        <v>9078.65</v>
      </c>
      <c r="Q483" s="28">
        <v>9226.69</v>
      </c>
      <c r="R483" s="39">
        <v>9185.34</v>
      </c>
      <c r="S483" s="27">
        <v>9105.93</v>
      </c>
      <c r="T483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9078.65</v>
      </c>
      <c r="U483" s="5">
        <f>MATCH(SmallV[[#This Row],[Best]],SmallV[[#This Row],[AR-BC]:[V-H]],0)</f>
        <v>11</v>
      </c>
      <c r="V483" s="5" t="str">
        <f>INDEX(SmallV[[#Headers],[AR-BC]:[V-H]],SmallV[[#This Row],[Match]])</f>
        <v>M-BC</v>
      </c>
      <c r="W483" s="5" t="s">
        <v>17</v>
      </c>
      <c r="X483" s="27">
        <v>7240</v>
      </c>
      <c r="Y483" s="5" t="s">
        <v>17</v>
      </c>
      <c r="Z483">
        <v>6001</v>
      </c>
      <c r="AA483" s="5">
        <v>160.02000000000001</v>
      </c>
      <c r="AB483" s="5" t="s">
        <v>17</v>
      </c>
      <c r="AC483" s="5">
        <v>7200</v>
      </c>
      <c r="AD483" s="11">
        <v>5400</v>
      </c>
      <c r="AE483" s="5" t="s">
        <v>17</v>
      </c>
      <c r="AF483" s="5" t="s">
        <v>17</v>
      </c>
      <c r="AG483" s="81">
        <v>7200.05</v>
      </c>
      <c r="AH483" s="28">
        <v>751.84</v>
      </c>
      <c r="AI483" s="38">
        <v>7200</v>
      </c>
      <c r="AJ483" s="27">
        <v>262.13299999999998</v>
      </c>
      <c r="AK483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160.02000000000001</v>
      </c>
      <c r="AL483">
        <f>MATCH(SmallV[[#This Row],[t best]],SmallV[[#This Row],[t AR-BC]:[t V-H]],0)</f>
        <v>5</v>
      </c>
      <c r="AM483" t="str">
        <f>INDEX(SmallV[[#Headers],[t AR-BC]:[t V-H]],SmallV[[#This Row],[t Match]])</f>
        <v>t C-H</v>
      </c>
      <c r="AO483" s="81">
        <f>AVERAGE(AG424:AG483)</f>
        <v>4548.5914999999995</v>
      </c>
    </row>
    <row r="484" spans="1:41" ht="15" customHeight="1">
      <c r="A484" s="5" t="s">
        <v>55</v>
      </c>
      <c r="B484" s="5">
        <v>3</v>
      </c>
      <c r="C484" s="5">
        <v>5</v>
      </c>
      <c r="D484" s="5">
        <v>1</v>
      </c>
      <c r="E484" s="5">
        <v>4</v>
      </c>
      <c r="F484" s="5" t="s">
        <v>17</v>
      </c>
      <c r="G484" s="27">
        <v>2472.11</v>
      </c>
      <c r="H484" s="5" t="s">
        <v>17</v>
      </c>
      <c r="I484" s="5">
        <v>2472.11015</v>
      </c>
      <c r="J484" s="5">
        <v>2473.1999999999998</v>
      </c>
      <c r="K484" s="10">
        <v>2472.5500000000002</v>
      </c>
      <c r="L484" s="5">
        <v>2472.11</v>
      </c>
      <c r="M484" s="5" t="s">
        <v>17</v>
      </c>
      <c r="N484" s="5" t="s">
        <v>17</v>
      </c>
      <c r="O484" s="27" t="s">
        <v>17</v>
      </c>
      <c r="P484" s="80">
        <v>2472.11</v>
      </c>
      <c r="Q484" s="28">
        <v>2472.11</v>
      </c>
      <c r="R484" s="37">
        <v>2472.11</v>
      </c>
      <c r="S484" s="79">
        <v>2472.11</v>
      </c>
      <c r="T484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2472.11</v>
      </c>
      <c r="U484" s="5">
        <f>MATCH(SmallV[[#This Row],[Best]],SmallV[[#This Row],[AR-BC]:[V-H]],0)</f>
        <v>2</v>
      </c>
      <c r="V484" s="5" t="str">
        <f>INDEX(SmallV[[#Headers],[AR-BC]:[V-H]],SmallV[[#This Row],[Match]])</f>
        <v>CL-BC</v>
      </c>
      <c r="W484" s="5" t="s">
        <v>17</v>
      </c>
      <c r="X484" s="27">
        <v>1</v>
      </c>
      <c r="Y484" s="5" t="s">
        <v>17</v>
      </c>
      <c r="Z484">
        <v>1</v>
      </c>
      <c r="AA484" s="5">
        <v>1.89</v>
      </c>
      <c r="AB484" s="5" t="s">
        <v>17</v>
      </c>
      <c r="AC484" s="5">
        <v>0</v>
      </c>
      <c r="AD484" s="5" t="s">
        <v>17</v>
      </c>
      <c r="AE484" s="5" t="s">
        <v>17</v>
      </c>
      <c r="AF484" s="5" t="s">
        <v>17</v>
      </c>
      <c r="AG484" s="81">
        <v>27.33</v>
      </c>
      <c r="AH484" s="28">
        <v>0.89</v>
      </c>
      <c r="AI484" s="36">
        <v>0.76</v>
      </c>
      <c r="AJ484" s="4">
        <v>0.24077200000000001</v>
      </c>
      <c r="AK484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0</v>
      </c>
      <c r="AL484">
        <f>MATCH(SmallV[[#This Row],[t best]],SmallV[[#This Row],[t AR-BC]:[t V-H]],0)</f>
        <v>7</v>
      </c>
      <c r="AM484" t="str">
        <f>INDEX(SmallV[[#Headers],[t AR-BC]:[t V-H]],SmallV[[#This Row],[t Match]])</f>
        <v>t D-BPC</v>
      </c>
    </row>
    <row r="485" spans="1:41" ht="15" customHeight="1">
      <c r="A485" s="5" t="s">
        <v>55</v>
      </c>
      <c r="B485" s="5">
        <v>3</v>
      </c>
      <c r="C485" s="5">
        <v>5</v>
      </c>
      <c r="D485" s="5">
        <v>2</v>
      </c>
      <c r="E485" s="5">
        <v>4</v>
      </c>
      <c r="F485" s="5" t="s">
        <v>17</v>
      </c>
      <c r="G485" s="27">
        <v>2599.64</v>
      </c>
      <c r="H485" s="5" t="s">
        <v>17</v>
      </c>
      <c r="I485" s="5">
        <v>2599.6399000000001</v>
      </c>
      <c r="J485" s="5">
        <v>3081.43</v>
      </c>
      <c r="K485" s="10">
        <v>2599.64</v>
      </c>
      <c r="L485" s="5">
        <v>2599.64</v>
      </c>
      <c r="M485" s="5" t="s">
        <v>17</v>
      </c>
      <c r="N485" s="5" t="s">
        <v>17</v>
      </c>
      <c r="O485" s="27" t="s">
        <v>17</v>
      </c>
      <c r="P485" s="80">
        <v>2599.64</v>
      </c>
      <c r="Q485" s="28">
        <v>2599.64</v>
      </c>
      <c r="R485" s="37">
        <v>2599.64</v>
      </c>
      <c r="S485" s="79">
        <v>2599.64</v>
      </c>
      <c r="T485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2599.6399000000001</v>
      </c>
      <c r="U485" s="5">
        <f>MATCH(SmallV[[#This Row],[Best]],SmallV[[#This Row],[AR-BC]:[V-H]],0)</f>
        <v>4</v>
      </c>
      <c r="V485" s="5" t="str">
        <f>INDEX(SmallV[[#Headers],[AR-BC]:[V-H]],SmallV[[#This Row],[Match]])</f>
        <v>AR-H2</v>
      </c>
      <c r="W485" s="5" t="s">
        <v>17</v>
      </c>
      <c r="X485" s="27">
        <v>1</v>
      </c>
      <c r="Y485" s="5" t="s">
        <v>17</v>
      </c>
      <c r="Z485">
        <v>1</v>
      </c>
      <c r="AA485" s="5">
        <v>1.39</v>
      </c>
      <c r="AB485" s="5" t="s">
        <v>17</v>
      </c>
      <c r="AC485" s="5">
        <v>0</v>
      </c>
      <c r="AD485" s="5" t="s">
        <v>17</v>
      </c>
      <c r="AE485" s="5" t="s">
        <v>17</v>
      </c>
      <c r="AF485" s="5" t="s">
        <v>17</v>
      </c>
      <c r="AG485" s="81">
        <v>11.26</v>
      </c>
      <c r="AH485" s="28">
        <v>0.69</v>
      </c>
      <c r="AI485" s="36">
        <v>0.54</v>
      </c>
      <c r="AJ485" s="4">
        <v>0.145646</v>
      </c>
      <c r="AK485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0</v>
      </c>
      <c r="AL485">
        <f>MATCH(SmallV[[#This Row],[t best]],SmallV[[#This Row],[t AR-BC]:[t V-H]],0)</f>
        <v>7</v>
      </c>
      <c r="AM485" t="str">
        <f>INDEX(SmallV[[#Headers],[t AR-BC]:[t V-H]],SmallV[[#This Row],[t Match]])</f>
        <v>t D-BPC</v>
      </c>
    </row>
    <row r="486" spans="1:41" ht="15" customHeight="1">
      <c r="A486" s="5" t="s">
        <v>55</v>
      </c>
      <c r="B486" s="5">
        <v>3</v>
      </c>
      <c r="C486" s="5">
        <v>5</v>
      </c>
      <c r="D486" s="5">
        <v>3</v>
      </c>
      <c r="E486" s="5">
        <v>4</v>
      </c>
      <c r="F486" s="5" t="s">
        <v>17</v>
      </c>
      <c r="G486" s="27">
        <v>4807.5200000000004</v>
      </c>
      <c r="H486" s="5" t="s">
        <v>17</v>
      </c>
      <c r="I486" s="5">
        <v>4807.5202099999997</v>
      </c>
      <c r="J486" s="5">
        <v>4934.92</v>
      </c>
      <c r="K486" s="10">
        <v>4816.68</v>
      </c>
      <c r="L486" s="5">
        <v>4807.5200000000004</v>
      </c>
      <c r="M486" s="5" t="s">
        <v>17</v>
      </c>
      <c r="N486" s="5" t="s">
        <v>17</v>
      </c>
      <c r="O486" s="27" t="s">
        <v>17</v>
      </c>
      <c r="P486" s="80">
        <v>4807.5200000000004</v>
      </c>
      <c r="Q486" s="28">
        <v>4807.5200000000004</v>
      </c>
      <c r="R486" s="37">
        <v>4807.5200000000004</v>
      </c>
      <c r="S486" s="79">
        <v>4878.2</v>
      </c>
      <c r="T486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4807.5200000000004</v>
      </c>
      <c r="U486" s="5">
        <f>MATCH(SmallV[[#This Row],[Best]],SmallV[[#This Row],[AR-BC]:[V-H]],0)</f>
        <v>2</v>
      </c>
      <c r="V486" s="5" t="str">
        <f>INDEX(SmallV[[#Headers],[AR-BC]:[V-H]],SmallV[[#This Row],[Match]])</f>
        <v>CL-BC</v>
      </c>
      <c r="W486" s="5" t="s">
        <v>17</v>
      </c>
      <c r="X486" s="27">
        <v>0</v>
      </c>
      <c r="Y486" s="5" t="s">
        <v>17</v>
      </c>
      <c r="Z486">
        <v>2</v>
      </c>
      <c r="AA486" s="5">
        <v>1.6</v>
      </c>
      <c r="AB486" s="5" t="s">
        <v>17</v>
      </c>
      <c r="AC486" s="5">
        <v>0</v>
      </c>
      <c r="AD486" s="5" t="s">
        <v>17</v>
      </c>
      <c r="AE486" s="5" t="s">
        <v>17</v>
      </c>
      <c r="AF486" s="5" t="s">
        <v>17</v>
      </c>
      <c r="AG486" s="81">
        <v>40.33</v>
      </c>
      <c r="AH486" s="28">
        <v>0.9</v>
      </c>
      <c r="AI486" s="36">
        <v>0.44</v>
      </c>
      <c r="AJ486" s="4">
        <v>0.81341200000000002</v>
      </c>
      <c r="AK486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0</v>
      </c>
      <c r="AL486">
        <f>MATCH(SmallV[[#This Row],[t best]],SmallV[[#This Row],[t AR-BC]:[t V-H]],0)</f>
        <v>2</v>
      </c>
      <c r="AM486" t="str">
        <f>INDEX(SmallV[[#Headers],[t AR-BC]:[t V-H]],SmallV[[#This Row],[t Match]])</f>
        <v>t CL-BC</v>
      </c>
    </row>
    <row r="487" spans="1:41" ht="15" customHeight="1">
      <c r="A487" s="5" t="s">
        <v>55</v>
      </c>
      <c r="B487" s="5">
        <v>3</v>
      </c>
      <c r="C487" s="5">
        <v>5</v>
      </c>
      <c r="D487" s="5">
        <v>4</v>
      </c>
      <c r="E487" s="5">
        <v>4</v>
      </c>
      <c r="F487" s="5" t="s">
        <v>17</v>
      </c>
      <c r="G487" s="27">
        <v>3210.24</v>
      </c>
      <c r="H487" s="5" t="s">
        <v>17</v>
      </c>
      <c r="I487" s="5">
        <v>3210.2401</v>
      </c>
      <c r="J487" s="5">
        <v>3304.68</v>
      </c>
      <c r="K487" s="10">
        <v>3210.24</v>
      </c>
      <c r="L487" s="5">
        <v>3210.24</v>
      </c>
      <c r="M487" s="5" t="s">
        <v>17</v>
      </c>
      <c r="N487" s="5" t="s">
        <v>17</v>
      </c>
      <c r="O487" s="27" t="s">
        <v>17</v>
      </c>
      <c r="P487" s="80">
        <v>3210.24</v>
      </c>
      <c r="Q487" s="28">
        <v>3210.24</v>
      </c>
      <c r="R487" s="37">
        <v>3210.24</v>
      </c>
      <c r="S487" s="79">
        <v>3210.24</v>
      </c>
      <c r="T487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3210.24</v>
      </c>
      <c r="U487" s="5">
        <f>MATCH(SmallV[[#This Row],[Best]],SmallV[[#This Row],[AR-BC]:[V-H]],0)</f>
        <v>2</v>
      </c>
      <c r="V487" s="5" t="str">
        <f>INDEX(SmallV[[#Headers],[AR-BC]:[V-H]],SmallV[[#This Row],[Match]])</f>
        <v>CL-BC</v>
      </c>
      <c r="W487" s="5" t="s">
        <v>17</v>
      </c>
      <c r="X487" s="27">
        <v>1</v>
      </c>
      <c r="Y487" s="5" t="s">
        <v>17</v>
      </c>
      <c r="Z487">
        <v>1</v>
      </c>
      <c r="AA487" s="5">
        <v>1.86</v>
      </c>
      <c r="AB487" s="5" t="s">
        <v>17</v>
      </c>
      <c r="AC487" s="5">
        <v>0</v>
      </c>
      <c r="AD487" s="5" t="s">
        <v>17</v>
      </c>
      <c r="AE487" s="5" t="s">
        <v>17</v>
      </c>
      <c r="AF487" s="5" t="s">
        <v>17</v>
      </c>
      <c r="AG487" s="81">
        <v>9.75</v>
      </c>
      <c r="AH487" s="28">
        <v>0.92</v>
      </c>
      <c r="AI487" s="36">
        <v>0.48</v>
      </c>
      <c r="AJ487" s="4">
        <v>0.45782800000000001</v>
      </c>
      <c r="AK487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0</v>
      </c>
      <c r="AL487">
        <f>MATCH(SmallV[[#This Row],[t best]],SmallV[[#This Row],[t AR-BC]:[t V-H]],0)</f>
        <v>7</v>
      </c>
      <c r="AM487" t="str">
        <f>INDEX(SmallV[[#Headers],[t AR-BC]:[t V-H]],SmallV[[#This Row],[t Match]])</f>
        <v>t D-BPC</v>
      </c>
    </row>
    <row r="488" spans="1:41" ht="15" customHeight="1">
      <c r="A488" s="5" t="s">
        <v>55</v>
      </c>
      <c r="B488" s="5">
        <v>3</v>
      </c>
      <c r="C488" s="5">
        <v>5</v>
      </c>
      <c r="D488" s="5">
        <v>5</v>
      </c>
      <c r="E488" s="5">
        <v>4</v>
      </c>
      <c r="F488" s="5" t="s">
        <v>17</v>
      </c>
      <c r="G488" s="27">
        <v>2824.5</v>
      </c>
      <c r="H488" s="5" t="s">
        <v>17</v>
      </c>
      <c r="I488" s="5">
        <v>2824.5001299999999</v>
      </c>
      <c r="J488" s="5">
        <v>2824.5</v>
      </c>
      <c r="K488" s="10">
        <v>2824.5</v>
      </c>
      <c r="L488" s="5">
        <v>2824.5</v>
      </c>
      <c r="M488" s="5" t="s">
        <v>17</v>
      </c>
      <c r="N488" s="5" t="s">
        <v>17</v>
      </c>
      <c r="O488" s="27" t="s">
        <v>17</v>
      </c>
      <c r="P488" s="80">
        <v>2824.5</v>
      </c>
      <c r="Q488" s="28">
        <v>2824.5</v>
      </c>
      <c r="R488" s="37">
        <v>2824.5</v>
      </c>
      <c r="S488" s="79">
        <v>2886.82</v>
      </c>
      <c r="T488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2824.5</v>
      </c>
      <c r="U488" s="5">
        <f>MATCH(SmallV[[#This Row],[Best]],SmallV[[#This Row],[AR-BC]:[V-H]],0)</f>
        <v>2</v>
      </c>
      <c r="V488" s="5" t="str">
        <f>INDEX(SmallV[[#Headers],[AR-BC]:[V-H]],SmallV[[#This Row],[Match]])</f>
        <v>CL-BC</v>
      </c>
      <c r="W488" s="5" t="s">
        <v>17</v>
      </c>
      <c r="X488" s="27">
        <v>1</v>
      </c>
      <c r="Y488" s="5" t="s">
        <v>17</v>
      </c>
      <c r="Z488">
        <v>1</v>
      </c>
      <c r="AA488" s="5">
        <v>1.2</v>
      </c>
      <c r="AB488" s="5" t="s">
        <v>17</v>
      </c>
      <c r="AC488" s="5">
        <v>0</v>
      </c>
      <c r="AD488" s="5" t="s">
        <v>17</v>
      </c>
      <c r="AE488" s="5" t="s">
        <v>17</v>
      </c>
      <c r="AF488" s="5" t="s">
        <v>17</v>
      </c>
      <c r="AG488" s="81">
        <v>26.36</v>
      </c>
      <c r="AH488" s="28">
        <v>0.65</v>
      </c>
      <c r="AI488" s="36">
        <v>0.28999999999999998</v>
      </c>
      <c r="AJ488" s="4">
        <v>0.45982699999999999</v>
      </c>
      <c r="AK488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0</v>
      </c>
      <c r="AL488">
        <f>MATCH(SmallV[[#This Row],[t best]],SmallV[[#This Row],[t AR-BC]:[t V-H]],0)</f>
        <v>7</v>
      </c>
      <c r="AM488" t="str">
        <f>INDEX(SmallV[[#Headers],[t AR-BC]:[t V-H]],SmallV[[#This Row],[t Match]])</f>
        <v>t D-BPC</v>
      </c>
    </row>
    <row r="489" spans="1:41" ht="15" customHeight="1">
      <c r="A489" s="5" t="s">
        <v>55</v>
      </c>
      <c r="B489" s="5">
        <v>3</v>
      </c>
      <c r="C489" s="5">
        <v>10</v>
      </c>
      <c r="D489" s="5">
        <v>1</v>
      </c>
      <c r="E489" s="5">
        <v>4</v>
      </c>
      <c r="F489" s="5" t="s">
        <v>17</v>
      </c>
      <c r="G489" s="27">
        <v>6021.09</v>
      </c>
      <c r="H489" s="5" t="s">
        <v>17</v>
      </c>
      <c r="I489" s="5">
        <v>6021.0899200000003</v>
      </c>
      <c r="J489" s="5">
        <v>6165.59</v>
      </c>
      <c r="K489" s="10">
        <v>6021.09</v>
      </c>
      <c r="L489" s="5">
        <v>6021.09</v>
      </c>
      <c r="M489" s="5" t="s">
        <v>17</v>
      </c>
      <c r="N489" s="5" t="s">
        <v>17</v>
      </c>
      <c r="O489" s="27" t="s">
        <v>17</v>
      </c>
      <c r="P489" s="80">
        <v>6021.09</v>
      </c>
      <c r="Q489" s="28">
        <v>6021.09</v>
      </c>
      <c r="R489" s="37">
        <v>6021.09</v>
      </c>
      <c r="S489" s="79">
        <v>6021.09</v>
      </c>
      <c r="T489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6021.0899200000003</v>
      </c>
      <c r="U489" s="5">
        <f>MATCH(SmallV[[#This Row],[Best]],SmallV[[#This Row],[AR-BC]:[V-H]],0)</f>
        <v>4</v>
      </c>
      <c r="V489" s="5" t="str">
        <f>INDEX(SmallV[[#Headers],[AR-BC]:[V-H]],SmallV[[#This Row],[Match]])</f>
        <v>AR-H2</v>
      </c>
      <c r="W489" s="5" t="s">
        <v>17</v>
      </c>
      <c r="X489" s="27">
        <v>27</v>
      </c>
      <c r="Y489" s="5" t="s">
        <v>17</v>
      </c>
      <c r="Z489">
        <v>169</v>
      </c>
      <c r="AA489" s="5">
        <v>4.33</v>
      </c>
      <c r="AB489" s="5" t="s">
        <v>17</v>
      </c>
      <c r="AC489" s="5">
        <v>0.1</v>
      </c>
      <c r="AD489" s="5" t="s">
        <v>17</v>
      </c>
      <c r="AE489" s="5" t="s">
        <v>17</v>
      </c>
      <c r="AF489" s="5" t="s">
        <v>17</v>
      </c>
      <c r="AG489" s="81">
        <v>96.5</v>
      </c>
      <c r="AH489" s="28">
        <v>5.16</v>
      </c>
      <c r="AI489" s="36">
        <v>147.54</v>
      </c>
      <c r="AJ489" s="4">
        <v>6.5134400000000001</v>
      </c>
      <c r="AK489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0.1</v>
      </c>
      <c r="AL489">
        <f>MATCH(SmallV[[#This Row],[t best]],SmallV[[#This Row],[t AR-BC]:[t V-H]],0)</f>
        <v>7</v>
      </c>
      <c r="AM489" t="str">
        <f>INDEX(SmallV[[#Headers],[t AR-BC]:[t V-H]],SmallV[[#This Row],[t Match]])</f>
        <v>t D-BPC</v>
      </c>
    </row>
    <row r="490" spans="1:41" ht="15" customHeight="1">
      <c r="A490" s="5" t="s">
        <v>55</v>
      </c>
      <c r="B490" s="5">
        <v>3</v>
      </c>
      <c r="C490" s="5">
        <v>10</v>
      </c>
      <c r="D490" s="5">
        <v>2</v>
      </c>
      <c r="E490" s="5">
        <v>4</v>
      </c>
      <c r="F490" s="5" t="s">
        <v>17</v>
      </c>
      <c r="G490" s="27">
        <v>6539.31</v>
      </c>
      <c r="H490" s="5" t="s">
        <v>17</v>
      </c>
      <c r="I490" s="5">
        <v>6548.7399800000003</v>
      </c>
      <c r="J490" s="5">
        <v>6903.75</v>
      </c>
      <c r="K490" s="10">
        <v>6674.09</v>
      </c>
      <c r="L490" s="5">
        <v>6539.31</v>
      </c>
      <c r="M490" s="5" t="s">
        <v>17</v>
      </c>
      <c r="N490" s="5" t="s">
        <v>17</v>
      </c>
      <c r="O490" s="27" t="s">
        <v>17</v>
      </c>
      <c r="P490" s="80">
        <v>6539.31</v>
      </c>
      <c r="Q490" s="28">
        <v>6539.37</v>
      </c>
      <c r="R490" s="37">
        <v>6539.31</v>
      </c>
      <c r="S490" s="79">
        <v>6539.31</v>
      </c>
      <c r="T490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6539.31</v>
      </c>
      <c r="U490" s="5">
        <f>MATCH(SmallV[[#This Row],[Best]],SmallV[[#This Row],[AR-BC]:[V-H]],0)</f>
        <v>2</v>
      </c>
      <c r="V490" s="5" t="str">
        <f>INDEX(SmallV[[#Headers],[AR-BC]:[V-H]],SmallV[[#This Row],[Match]])</f>
        <v>CL-BC</v>
      </c>
      <c r="W490" s="5" t="s">
        <v>17</v>
      </c>
      <c r="X490" s="27">
        <v>426</v>
      </c>
      <c r="Y490" s="5" t="s">
        <v>17</v>
      </c>
      <c r="Z490">
        <v>603</v>
      </c>
      <c r="AA490" s="5">
        <v>3.84</v>
      </c>
      <c r="AB490" s="5" t="s">
        <v>17</v>
      </c>
      <c r="AC490" s="5">
        <v>6.6</v>
      </c>
      <c r="AD490" s="5" t="s">
        <v>17</v>
      </c>
      <c r="AE490" s="5" t="s">
        <v>17</v>
      </c>
      <c r="AF490" s="5" t="s">
        <v>17</v>
      </c>
      <c r="AG490" s="81">
        <v>158.85</v>
      </c>
      <c r="AH490" s="28">
        <v>5.57</v>
      </c>
      <c r="AI490" s="36">
        <v>239.86</v>
      </c>
      <c r="AJ490" s="4">
        <v>9.9223199999999991</v>
      </c>
      <c r="AK490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3.84</v>
      </c>
      <c r="AL490">
        <f>MATCH(SmallV[[#This Row],[t best]],SmallV[[#This Row],[t AR-BC]:[t V-H]],0)</f>
        <v>5</v>
      </c>
      <c r="AM490" t="str">
        <f>INDEX(SmallV[[#Headers],[t AR-BC]:[t V-H]],SmallV[[#This Row],[t Match]])</f>
        <v>t C-H</v>
      </c>
    </row>
    <row r="491" spans="1:41" ht="15" customHeight="1">
      <c r="A491" s="5" t="s">
        <v>55</v>
      </c>
      <c r="B491" s="5">
        <v>3</v>
      </c>
      <c r="C491" s="5">
        <v>10</v>
      </c>
      <c r="D491" s="5">
        <v>3</v>
      </c>
      <c r="E491" s="5">
        <v>4</v>
      </c>
      <c r="F491" s="5" t="s">
        <v>17</v>
      </c>
      <c r="G491" s="27">
        <v>5126.96</v>
      </c>
      <c r="H491" s="5" t="s">
        <v>17</v>
      </c>
      <c r="I491" s="5">
        <v>5127.3798200000001</v>
      </c>
      <c r="J491" s="5">
        <v>5337.7</v>
      </c>
      <c r="K491" s="10">
        <v>5126.96</v>
      </c>
      <c r="L491" s="5">
        <v>5126.96</v>
      </c>
      <c r="M491" s="27" t="s">
        <v>17</v>
      </c>
      <c r="N491" s="5" t="s">
        <v>17</v>
      </c>
      <c r="O491" s="27" t="s">
        <v>17</v>
      </c>
      <c r="P491" s="80">
        <v>5126.96</v>
      </c>
      <c r="Q491" s="28">
        <v>5126.96</v>
      </c>
      <c r="R491" s="37">
        <v>5126.96</v>
      </c>
      <c r="S491" s="79">
        <v>5171.5200000000004</v>
      </c>
      <c r="T491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5126.96</v>
      </c>
      <c r="U491" s="5">
        <f>MATCH(SmallV[[#This Row],[Best]],SmallV[[#This Row],[AR-BC]:[V-H]],0)</f>
        <v>2</v>
      </c>
      <c r="V491" s="5" t="str">
        <f>INDEX(SmallV[[#Headers],[AR-BC]:[V-H]],SmallV[[#This Row],[Match]])</f>
        <v>CL-BC</v>
      </c>
      <c r="W491" s="5" t="s">
        <v>17</v>
      </c>
      <c r="X491" s="27">
        <v>25</v>
      </c>
      <c r="Y491" s="5" t="s">
        <v>17</v>
      </c>
      <c r="Z491">
        <v>25</v>
      </c>
      <c r="AA491" s="5">
        <v>4.04</v>
      </c>
      <c r="AB491" s="5" t="s">
        <v>17</v>
      </c>
      <c r="AC491" s="5">
        <v>0.2</v>
      </c>
      <c r="AD491" s="5" t="s">
        <v>17</v>
      </c>
      <c r="AE491" s="5" t="s">
        <v>17</v>
      </c>
      <c r="AF491" s="5" t="s">
        <v>17</v>
      </c>
      <c r="AG491" s="81">
        <v>18.18</v>
      </c>
      <c r="AH491" s="28">
        <v>4.78</v>
      </c>
      <c r="AI491" s="36">
        <v>6.27</v>
      </c>
      <c r="AJ491" s="4">
        <v>5.3371199999999996</v>
      </c>
      <c r="AK491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0.2</v>
      </c>
      <c r="AL491">
        <f>MATCH(SmallV[[#This Row],[t best]],SmallV[[#This Row],[t AR-BC]:[t V-H]],0)</f>
        <v>7</v>
      </c>
      <c r="AM491" t="str">
        <f>INDEX(SmallV[[#Headers],[t AR-BC]:[t V-H]],SmallV[[#This Row],[t Match]])</f>
        <v>t D-BPC</v>
      </c>
    </row>
    <row r="492" spans="1:41" ht="15" customHeight="1">
      <c r="A492" s="5" t="s">
        <v>55</v>
      </c>
      <c r="B492" s="5">
        <v>3</v>
      </c>
      <c r="C492" s="5">
        <v>10</v>
      </c>
      <c r="D492" s="5">
        <v>4</v>
      </c>
      <c r="E492" s="5">
        <v>4</v>
      </c>
      <c r="F492" s="5" t="s">
        <v>17</v>
      </c>
      <c r="G492" s="27">
        <v>5834.68</v>
      </c>
      <c r="H492" s="5" t="s">
        <v>17</v>
      </c>
      <c r="I492" s="5">
        <v>5834.9500399999997</v>
      </c>
      <c r="J492" s="5">
        <v>6034.57</v>
      </c>
      <c r="K492" s="10">
        <v>5904.56</v>
      </c>
      <c r="L492" s="5">
        <v>5834.68</v>
      </c>
      <c r="M492" s="5" t="s">
        <v>17</v>
      </c>
      <c r="N492" s="5" t="s">
        <v>17</v>
      </c>
      <c r="O492" s="27" t="s">
        <v>17</v>
      </c>
      <c r="P492" s="80">
        <v>5834.68</v>
      </c>
      <c r="Q492" s="28">
        <v>5834.68</v>
      </c>
      <c r="R492" s="37">
        <v>5834.68</v>
      </c>
      <c r="S492" s="79">
        <v>5911.77</v>
      </c>
      <c r="T492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5834.68</v>
      </c>
      <c r="U492" s="5">
        <f>MATCH(SmallV[[#This Row],[Best]],SmallV[[#This Row],[AR-BC]:[V-H]],0)</f>
        <v>2</v>
      </c>
      <c r="V492" s="5" t="str">
        <f>INDEX(SmallV[[#Headers],[AR-BC]:[V-H]],SmallV[[#This Row],[Match]])</f>
        <v>CL-BC</v>
      </c>
      <c r="W492" s="5" t="s">
        <v>17</v>
      </c>
      <c r="X492" s="27">
        <v>21</v>
      </c>
      <c r="Y492" s="5" t="s">
        <v>17</v>
      </c>
      <c r="Z492">
        <v>35</v>
      </c>
      <c r="AA492" s="5">
        <v>4.8499999999999996</v>
      </c>
      <c r="AB492" s="5" t="s">
        <v>17</v>
      </c>
      <c r="AC492" s="5">
        <v>11.5</v>
      </c>
      <c r="AD492" s="5" t="s">
        <v>17</v>
      </c>
      <c r="AE492" s="5" t="s">
        <v>17</v>
      </c>
      <c r="AF492" s="5" t="s">
        <v>17</v>
      </c>
      <c r="AG492" s="81">
        <v>20.7</v>
      </c>
      <c r="AH492" s="28">
        <v>5.96</v>
      </c>
      <c r="AI492" s="36">
        <v>41.99</v>
      </c>
      <c r="AJ492" s="4">
        <v>6.9029999999999996</v>
      </c>
      <c r="AK492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4.8499999999999996</v>
      </c>
      <c r="AL492">
        <f>MATCH(SmallV[[#This Row],[t best]],SmallV[[#This Row],[t AR-BC]:[t V-H]],0)</f>
        <v>5</v>
      </c>
      <c r="AM492" t="str">
        <f>INDEX(SmallV[[#Headers],[t AR-BC]:[t V-H]],SmallV[[#This Row],[t Match]])</f>
        <v>t C-H</v>
      </c>
    </row>
    <row r="493" spans="1:41" ht="15" customHeight="1">
      <c r="A493" s="5" t="s">
        <v>55</v>
      </c>
      <c r="B493" s="5">
        <v>3</v>
      </c>
      <c r="C493" s="5">
        <v>10</v>
      </c>
      <c r="D493" s="5">
        <v>5</v>
      </c>
      <c r="E493" s="5">
        <v>4</v>
      </c>
      <c r="F493" s="5" t="s">
        <v>17</v>
      </c>
      <c r="G493" s="27">
        <v>5644.39</v>
      </c>
      <c r="H493" s="5" t="s">
        <v>17</v>
      </c>
      <c r="I493" s="5">
        <v>5644.3900400000002</v>
      </c>
      <c r="J493" s="5">
        <v>5708.47</v>
      </c>
      <c r="K493" s="10">
        <v>5765.25</v>
      </c>
      <c r="L493" s="5">
        <v>5644.39</v>
      </c>
      <c r="M493" s="5" t="s">
        <v>17</v>
      </c>
      <c r="N493" s="5" t="s">
        <v>17</v>
      </c>
      <c r="O493" s="27" t="s">
        <v>17</v>
      </c>
      <c r="P493" s="80">
        <v>5644.39</v>
      </c>
      <c r="Q493" s="28">
        <v>5644.39</v>
      </c>
      <c r="R493" s="37">
        <v>5644.39</v>
      </c>
      <c r="S493" s="79">
        <v>5708.47</v>
      </c>
      <c r="T493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5644.39</v>
      </c>
      <c r="U493" s="5">
        <f>MATCH(SmallV[[#This Row],[Best]],SmallV[[#This Row],[AR-BC]:[V-H]],0)</f>
        <v>2</v>
      </c>
      <c r="V493" s="5" t="str">
        <f>INDEX(SmallV[[#Headers],[AR-BC]:[V-H]],SmallV[[#This Row],[Match]])</f>
        <v>CL-BC</v>
      </c>
      <c r="W493" s="5" t="s">
        <v>17</v>
      </c>
      <c r="X493" s="27">
        <v>53</v>
      </c>
      <c r="Y493" s="5" t="s">
        <v>17</v>
      </c>
      <c r="Z493">
        <v>96</v>
      </c>
      <c r="AA493" s="5">
        <v>3.78</v>
      </c>
      <c r="AB493" s="5" t="s">
        <v>17</v>
      </c>
      <c r="AC493" s="5">
        <v>3.1</v>
      </c>
      <c r="AD493" s="5" t="s">
        <v>17</v>
      </c>
      <c r="AE493" s="5" t="s">
        <v>17</v>
      </c>
      <c r="AF493" s="5" t="s">
        <v>17</v>
      </c>
      <c r="AG493" s="81">
        <v>27.18</v>
      </c>
      <c r="AH493" s="28">
        <v>4.43</v>
      </c>
      <c r="AI493" s="36">
        <v>24.28</v>
      </c>
      <c r="AJ493" s="4">
        <v>6.3201599999999996</v>
      </c>
      <c r="AK493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3.1</v>
      </c>
      <c r="AL493">
        <f>MATCH(SmallV[[#This Row],[t best]],SmallV[[#This Row],[t AR-BC]:[t V-H]],0)</f>
        <v>7</v>
      </c>
      <c r="AM493" t="str">
        <f>INDEX(SmallV[[#Headers],[t AR-BC]:[t V-H]],SmallV[[#This Row],[t Match]])</f>
        <v>t D-BPC</v>
      </c>
    </row>
    <row r="494" spans="1:41" ht="15" customHeight="1">
      <c r="A494" s="5" t="s">
        <v>55</v>
      </c>
      <c r="B494" s="5">
        <v>3</v>
      </c>
      <c r="C494" s="5">
        <v>15</v>
      </c>
      <c r="D494" s="5">
        <v>1</v>
      </c>
      <c r="E494" s="5">
        <v>4</v>
      </c>
      <c r="F494" s="5" t="s">
        <v>17</v>
      </c>
      <c r="G494" s="27">
        <v>6611.31</v>
      </c>
      <c r="H494" s="5" t="s">
        <v>17</v>
      </c>
      <c r="I494" s="5">
        <v>6611.7103299999999</v>
      </c>
      <c r="J494" s="5">
        <v>6653.58</v>
      </c>
      <c r="K494" s="10">
        <v>6806.9</v>
      </c>
      <c r="L494" s="5">
        <v>6611.31</v>
      </c>
      <c r="M494" s="5" t="s">
        <v>17</v>
      </c>
      <c r="N494" s="5" t="s">
        <v>17</v>
      </c>
      <c r="O494" s="27" t="s">
        <v>17</v>
      </c>
      <c r="P494" s="80">
        <v>6611.31</v>
      </c>
      <c r="Q494" s="28">
        <v>6611.31</v>
      </c>
      <c r="R494" s="37">
        <v>6611.31</v>
      </c>
      <c r="S494" s="79">
        <v>6796.42</v>
      </c>
      <c r="T494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6611.31</v>
      </c>
      <c r="U494" s="5">
        <f>MATCH(SmallV[[#This Row],[Best]],SmallV[[#This Row],[AR-BC]:[V-H]],0)</f>
        <v>2</v>
      </c>
      <c r="V494" s="5" t="str">
        <f>INDEX(SmallV[[#Headers],[AR-BC]:[V-H]],SmallV[[#This Row],[Match]])</f>
        <v>CL-BC</v>
      </c>
      <c r="W494" s="5" t="s">
        <v>17</v>
      </c>
      <c r="X494" s="27">
        <v>198</v>
      </c>
      <c r="Y494" s="5" t="s">
        <v>17</v>
      </c>
      <c r="Z494">
        <v>403</v>
      </c>
      <c r="AA494" s="5">
        <v>11.18</v>
      </c>
      <c r="AB494" s="5" t="s">
        <v>17</v>
      </c>
      <c r="AC494" s="5">
        <v>28.9</v>
      </c>
      <c r="AD494" s="5" t="s">
        <v>17</v>
      </c>
      <c r="AE494" s="5" t="s">
        <v>17</v>
      </c>
      <c r="AF494" s="5" t="s">
        <v>17</v>
      </c>
      <c r="AG494" s="81">
        <v>600.15</v>
      </c>
      <c r="AH494" s="28">
        <v>17.28</v>
      </c>
      <c r="AI494" s="36">
        <v>246.68</v>
      </c>
      <c r="AJ494" s="4">
        <v>7.7210099999999997</v>
      </c>
      <c r="AK494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7.7210099999999997</v>
      </c>
      <c r="AL494">
        <f>MATCH(SmallV[[#This Row],[t best]],SmallV[[#This Row],[t AR-BC]:[t V-H]],0)</f>
        <v>14</v>
      </c>
      <c r="AM494" t="str">
        <f>INDEX(SmallV[[#Headers],[t AR-BC]:[t V-H]],SmallV[[#This Row],[t Match]])</f>
        <v>t V-H</v>
      </c>
    </row>
    <row r="495" spans="1:41" ht="15" customHeight="1">
      <c r="A495" s="5" t="s">
        <v>55</v>
      </c>
      <c r="B495" s="5">
        <v>3</v>
      </c>
      <c r="C495" s="5">
        <v>15</v>
      </c>
      <c r="D495" s="5">
        <v>2</v>
      </c>
      <c r="E495" s="5">
        <v>4</v>
      </c>
      <c r="F495" s="5" t="s">
        <v>17</v>
      </c>
      <c r="G495" s="27">
        <v>6705.87</v>
      </c>
      <c r="H495" s="5" t="s">
        <v>17</v>
      </c>
      <c r="I495" s="5">
        <v>6705.8701600000004</v>
      </c>
      <c r="J495" s="5">
        <v>6762.79</v>
      </c>
      <c r="K495" s="10">
        <v>6705.87</v>
      </c>
      <c r="L495" s="5">
        <v>6705.87</v>
      </c>
      <c r="M495" s="5" t="s">
        <v>17</v>
      </c>
      <c r="N495" s="5" t="s">
        <v>17</v>
      </c>
      <c r="O495" s="27" t="s">
        <v>17</v>
      </c>
      <c r="P495" s="80">
        <v>6705.87</v>
      </c>
      <c r="Q495" s="28">
        <v>6705.87</v>
      </c>
      <c r="R495" s="37">
        <v>6705.87</v>
      </c>
      <c r="S495" s="79">
        <v>6836.49</v>
      </c>
      <c r="T495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6705.87</v>
      </c>
      <c r="U495" s="5">
        <f>MATCH(SmallV[[#This Row],[Best]],SmallV[[#This Row],[AR-BC]:[V-H]],0)</f>
        <v>2</v>
      </c>
      <c r="V495" s="5" t="str">
        <f>INDEX(SmallV[[#Headers],[AR-BC]:[V-H]],SmallV[[#This Row],[Match]])</f>
        <v>CL-BC</v>
      </c>
      <c r="W495" s="5" t="s">
        <v>17</v>
      </c>
      <c r="X495" s="27">
        <v>127</v>
      </c>
      <c r="Y495" s="5" t="s">
        <v>17</v>
      </c>
      <c r="Z495">
        <v>284</v>
      </c>
      <c r="AA495" s="5">
        <v>10.25</v>
      </c>
      <c r="AB495" s="5" t="s">
        <v>17</v>
      </c>
      <c r="AC495" s="5">
        <v>400.5</v>
      </c>
      <c r="AD495" s="5" t="s">
        <v>17</v>
      </c>
      <c r="AE495" s="5" t="s">
        <v>17</v>
      </c>
      <c r="AF495" s="5" t="s">
        <v>17</v>
      </c>
      <c r="AG495" s="81">
        <v>71.760000000000005</v>
      </c>
      <c r="AH495" s="28">
        <v>16.73</v>
      </c>
      <c r="AI495" s="36">
        <v>344.88</v>
      </c>
      <c r="AJ495" s="4">
        <v>8.4287100000000006</v>
      </c>
      <c r="AK495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8.4287100000000006</v>
      </c>
      <c r="AL495">
        <f>MATCH(SmallV[[#This Row],[t best]],SmallV[[#This Row],[t AR-BC]:[t V-H]],0)</f>
        <v>14</v>
      </c>
      <c r="AM495" t="str">
        <f>INDEX(SmallV[[#Headers],[t AR-BC]:[t V-H]],SmallV[[#This Row],[t Match]])</f>
        <v>t V-H</v>
      </c>
    </row>
    <row r="496" spans="1:41" ht="15" customHeight="1">
      <c r="A496" s="5" t="s">
        <v>55</v>
      </c>
      <c r="B496" s="5">
        <v>3</v>
      </c>
      <c r="C496" s="5">
        <v>15</v>
      </c>
      <c r="D496" s="5">
        <v>3</v>
      </c>
      <c r="E496" s="5">
        <v>4</v>
      </c>
      <c r="F496" s="5" t="s">
        <v>17</v>
      </c>
      <c r="G496" s="27">
        <v>7607.68</v>
      </c>
      <c r="H496" s="5" t="s">
        <v>17</v>
      </c>
      <c r="I496" s="5">
        <v>7607.81988</v>
      </c>
      <c r="J496" s="5">
        <v>7745.91</v>
      </c>
      <c r="K496" s="10">
        <v>7745.96</v>
      </c>
      <c r="L496" s="5">
        <v>7607.68</v>
      </c>
      <c r="M496" s="5" t="s">
        <v>17</v>
      </c>
      <c r="N496" s="5" t="s">
        <v>17</v>
      </c>
      <c r="O496" s="27" t="s">
        <v>17</v>
      </c>
      <c r="P496" s="80">
        <v>7607.68</v>
      </c>
      <c r="Q496" s="28">
        <v>7608.86</v>
      </c>
      <c r="R496" s="37">
        <v>7607.68</v>
      </c>
      <c r="S496" s="79">
        <v>7707.96</v>
      </c>
      <c r="T496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7607.68</v>
      </c>
      <c r="U496" s="5">
        <f>MATCH(SmallV[[#This Row],[Best]],SmallV[[#This Row],[AR-BC]:[V-H]],0)</f>
        <v>2</v>
      </c>
      <c r="V496" s="5" t="str">
        <f>INDEX(SmallV[[#Headers],[AR-BC]:[V-H]],SmallV[[#This Row],[Match]])</f>
        <v>CL-BC</v>
      </c>
      <c r="W496" s="5" t="s">
        <v>17</v>
      </c>
      <c r="X496" s="27">
        <v>217</v>
      </c>
      <c r="Y496" s="5" t="s">
        <v>17</v>
      </c>
      <c r="Z496">
        <v>611</v>
      </c>
      <c r="AA496" s="5">
        <v>15.52</v>
      </c>
      <c r="AB496" s="5" t="s">
        <v>17</v>
      </c>
      <c r="AC496" s="5">
        <v>37.799999999999997</v>
      </c>
      <c r="AD496" s="5" t="s">
        <v>17</v>
      </c>
      <c r="AE496" s="5" t="s">
        <v>17</v>
      </c>
      <c r="AF496" s="5" t="s">
        <v>17</v>
      </c>
      <c r="AG496" s="81">
        <v>74.819999999999993</v>
      </c>
      <c r="AH496" s="28">
        <v>13.81</v>
      </c>
      <c r="AI496" s="36">
        <v>393.94</v>
      </c>
      <c r="AJ496" s="4">
        <v>13.6829</v>
      </c>
      <c r="AK496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13.6829</v>
      </c>
      <c r="AL496">
        <f>MATCH(SmallV[[#This Row],[t best]],SmallV[[#This Row],[t AR-BC]:[t V-H]],0)</f>
        <v>14</v>
      </c>
      <c r="AM496" t="str">
        <f>INDEX(SmallV[[#Headers],[t AR-BC]:[t V-H]],SmallV[[#This Row],[t Match]])</f>
        <v>t V-H</v>
      </c>
    </row>
    <row r="497" spans="1:39" ht="15" customHeight="1">
      <c r="A497" s="5" t="s">
        <v>55</v>
      </c>
      <c r="B497" s="5">
        <v>3</v>
      </c>
      <c r="C497" s="5">
        <v>15</v>
      </c>
      <c r="D497" s="5">
        <v>4</v>
      </c>
      <c r="E497" s="5">
        <v>4</v>
      </c>
      <c r="F497" s="5" t="s">
        <v>17</v>
      </c>
      <c r="G497" s="27">
        <v>6017.46</v>
      </c>
      <c r="H497" s="5" t="s">
        <v>17</v>
      </c>
      <c r="I497" s="5">
        <v>6017.4600600000003</v>
      </c>
      <c r="J497" s="5">
        <v>6091.58</v>
      </c>
      <c r="K497" s="10">
        <v>6113.86</v>
      </c>
      <c r="L497" s="5">
        <v>6017.46</v>
      </c>
      <c r="M497" s="27" t="s">
        <v>17</v>
      </c>
      <c r="N497" s="5" t="s">
        <v>17</v>
      </c>
      <c r="O497" s="27" t="s">
        <v>17</v>
      </c>
      <c r="P497" s="80">
        <v>6017.46</v>
      </c>
      <c r="Q497" s="28">
        <v>6017.46</v>
      </c>
      <c r="R497" s="37">
        <v>6017.46</v>
      </c>
      <c r="S497" s="79">
        <v>6080.88</v>
      </c>
      <c r="T497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6017.46</v>
      </c>
      <c r="U497" s="5">
        <f>MATCH(SmallV[[#This Row],[Best]],SmallV[[#This Row],[AR-BC]:[V-H]],0)</f>
        <v>2</v>
      </c>
      <c r="V497" s="5" t="str">
        <f>INDEX(SmallV[[#Headers],[AR-BC]:[V-H]],SmallV[[#This Row],[Match]])</f>
        <v>CL-BC</v>
      </c>
      <c r="W497" s="5" t="s">
        <v>17</v>
      </c>
      <c r="X497" s="27">
        <v>84</v>
      </c>
      <c r="Y497" s="5" t="s">
        <v>17</v>
      </c>
      <c r="Z497">
        <v>106</v>
      </c>
      <c r="AA497" s="5">
        <v>11.79</v>
      </c>
      <c r="AB497" s="5" t="s">
        <v>17</v>
      </c>
      <c r="AC497" s="5">
        <v>33.5</v>
      </c>
      <c r="AD497" s="5" t="s">
        <v>17</v>
      </c>
      <c r="AE497" s="5" t="s">
        <v>17</v>
      </c>
      <c r="AF497" s="5" t="s">
        <v>17</v>
      </c>
      <c r="AG497" s="81">
        <v>34.479999999999997</v>
      </c>
      <c r="AH497" s="28">
        <v>18.43</v>
      </c>
      <c r="AI497" s="36">
        <v>47.12</v>
      </c>
      <c r="AJ497" s="4">
        <v>8.21462</v>
      </c>
      <c r="AK497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8.21462</v>
      </c>
      <c r="AL497">
        <f>MATCH(SmallV[[#This Row],[t best]],SmallV[[#This Row],[t AR-BC]:[t V-H]],0)</f>
        <v>14</v>
      </c>
      <c r="AM497" t="str">
        <f>INDEX(SmallV[[#Headers],[t AR-BC]:[t V-H]],SmallV[[#This Row],[t Match]])</f>
        <v>t V-H</v>
      </c>
    </row>
    <row r="498" spans="1:39" ht="15" customHeight="1">
      <c r="A498" s="5" t="s">
        <v>55</v>
      </c>
      <c r="B498" s="5">
        <v>3</v>
      </c>
      <c r="C498" s="5">
        <v>15</v>
      </c>
      <c r="D498" s="5">
        <v>5</v>
      </c>
      <c r="E498" s="5">
        <v>4</v>
      </c>
      <c r="F498" s="5" t="s">
        <v>17</v>
      </c>
      <c r="G498" s="27">
        <v>6375.39</v>
      </c>
      <c r="H498" s="5" t="s">
        <v>17</v>
      </c>
      <c r="I498" s="5">
        <v>6375.3901400000004</v>
      </c>
      <c r="J498" s="5">
        <v>6404.6</v>
      </c>
      <c r="K498" s="10">
        <v>6418.73</v>
      </c>
      <c r="L498" s="5">
        <v>6375.39</v>
      </c>
      <c r="M498" s="27" t="s">
        <v>17</v>
      </c>
      <c r="N498" s="5" t="s">
        <v>17</v>
      </c>
      <c r="O498" s="27" t="s">
        <v>17</v>
      </c>
      <c r="P498" s="80">
        <v>6375.39</v>
      </c>
      <c r="Q498" s="28">
        <v>6395.37</v>
      </c>
      <c r="R498" s="37">
        <v>6375.39</v>
      </c>
      <c r="S498" s="79">
        <v>6580.49</v>
      </c>
      <c r="T498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6375.39</v>
      </c>
      <c r="U498" s="5">
        <f>MATCH(SmallV[[#This Row],[Best]],SmallV[[#This Row],[AR-BC]:[V-H]],0)</f>
        <v>2</v>
      </c>
      <c r="V498" s="5" t="str">
        <f>INDEX(SmallV[[#Headers],[AR-BC]:[V-H]],SmallV[[#This Row],[Match]])</f>
        <v>CL-BC</v>
      </c>
      <c r="W498" s="5" t="s">
        <v>17</v>
      </c>
      <c r="X498" s="27">
        <v>584</v>
      </c>
      <c r="Y498" s="5" t="s">
        <v>17</v>
      </c>
      <c r="Z498">
        <v>607</v>
      </c>
      <c r="AA498" s="5">
        <v>8.26</v>
      </c>
      <c r="AB498" s="5" t="s">
        <v>17</v>
      </c>
      <c r="AC498" s="5">
        <v>84.5</v>
      </c>
      <c r="AD498" s="5" t="s">
        <v>17</v>
      </c>
      <c r="AE498" s="5" t="s">
        <v>17</v>
      </c>
      <c r="AF498" s="5" t="s">
        <v>17</v>
      </c>
      <c r="AG498" s="81">
        <v>184.6</v>
      </c>
      <c r="AH498" s="28">
        <v>16.62</v>
      </c>
      <c r="AI498" s="36">
        <v>335.32</v>
      </c>
      <c r="AJ498" s="4">
        <v>7.6406000000000001</v>
      </c>
      <c r="AK498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7.6406000000000001</v>
      </c>
      <c r="AL498">
        <f>MATCH(SmallV[[#This Row],[t best]],SmallV[[#This Row],[t AR-BC]:[t V-H]],0)</f>
        <v>14</v>
      </c>
      <c r="AM498" t="str">
        <f>INDEX(SmallV[[#Headers],[t AR-BC]:[t V-H]],SmallV[[#This Row],[t Match]])</f>
        <v>t V-H</v>
      </c>
    </row>
    <row r="499" spans="1:39" ht="15" customHeight="1">
      <c r="A499" s="5" t="s">
        <v>55</v>
      </c>
      <c r="B499" s="5">
        <v>3</v>
      </c>
      <c r="C499" s="5">
        <v>20</v>
      </c>
      <c r="D499" s="5">
        <v>1</v>
      </c>
      <c r="E499" s="5">
        <v>4</v>
      </c>
      <c r="F499" s="5" t="s">
        <v>17</v>
      </c>
      <c r="G499" s="27">
        <v>8717.83</v>
      </c>
      <c r="H499" s="5" t="s">
        <v>17</v>
      </c>
      <c r="I499" s="5">
        <v>8772.5900799999999</v>
      </c>
      <c r="J499" s="5">
        <v>8719.25</v>
      </c>
      <c r="K499" s="10">
        <v>8897.83</v>
      </c>
      <c r="L499" s="5">
        <v>8717.83</v>
      </c>
      <c r="M499" s="5" t="s">
        <v>17</v>
      </c>
      <c r="N499" s="5" t="s">
        <v>17</v>
      </c>
      <c r="O499" s="27" t="s">
        <v>17</v>
      </c>
      <c r="P499" s="80">
        <v>8719.1200000000008</v>
      </c>
      <c r="Q499" s="28">
        <v>8719.1200000000008</v>
      </c>
      <c r="R499" s="37">
        <v>8717.83</v>
      </c>
      <c r="S499" s="79">
        <v>8719.1200000000008</v>
      </c>
      <c r="T499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8717.83</v>
      </c>
      <c r="U499" s="5">
        <f>MATCH(SmallV[[#This Row],[Best]],SmallV[[#This Row],[AR-BC]:[V-H]],0)</f>
        <v>2</v>
      </c>
      <c r="V499" s="5" t="str">
        <f>INDEX(SmallV[[#Headers],[AR-BC]:[V-H]],SmallV[[#This Row],[Match]])</f>
        <v>CL-BC</v>
      </c>
      <c r="W499" s="5" t="s">
        <v>17</v>
      </c>
      <c r="X499" s="27">
        <v>7205</v>
      </c>
      <c r="Y499" s="5" t="s">
        <v>17</v>
      </c>
      <c r="Z499">
        <v>910</v>
      </c>
      <c r="AA499" s="5">
        <v>25.77</v>
      </c>
      <c r="AB499" s="5" t="s">
        <v>17</v>
      </c>
      <c r="AC499" s="5">
        <v>561.1</v>
      </c>
      <c r="AD499" s="5" t="s">
        <v>17</v>
      </c>
      <c r="AE499" s="5" t="s">
        <v>17</v>
      </c>
      <c r="AF499" s="5" t="s">
        <v>17</v>
      </c>
      <c r="AG499" s="81">
        <v>7208.73</v>
      </c>
      <c r="AH499" s="28">
        <v>35.03</v>
      </c>
      <c r="AI499" s="36">
        <v>1626.78</v>
      </c>
      <c r="AJ499" s="4">
        <v>9.7177900000000008</v>
      </c>
      <c r="AK499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9.7177900000000008</v>
      </c>
      <c r="AL499">
        <f>MATCH(SmallV[[#This Row],[t best]],SmallV[[#This Row],[t AR-BC]:[t V-H]],0)</f>
        <v>14</v>
      </c>
      <c r="AM499" t="str">
        <f>INDEX(SmallV[[#Headers],[t AR-BC]:[t V-H]],SmallV[[#This Row],[t Match]])</f>
        <v>t V-H</v>
      </c>
    </row>
    <row r="500" spans="1:39" ht="15" customHeight="1">
      <c r="A500" s="5" t="s">
        <v>55</v>
      </c>
      <c r="B500" s="5">
        <v>3</v>
      </c>
      <c r="C500" s="5">
        <v>20</v>
      </c>
      <c r="D500" s="5">
        <v>2</v>
      </c>
      <c r="E500" s="5">
        <v>4</v>
      </c>
      <c r="F500" s="5" t="s">
        <v>17</v>
      </c>
      <c r="G500" s="27">
        <v>7710.91</v>
      </c>
      <c r="H500" s="5" t="s">
        <v>17</v>
      </c>
      <c r="I500" s="5">
        <v>7710.9100200000003</v>
      </c>
      <c r="J500" s="5">
        <v>7759.93</v>
      </c>
      <c r="K500" s="10">
        <v>7954.07</v>
      </c>
      <c r="L500" s="5">
        <v>7710.91</v>
      </c>
      <c r="M500" s="5" t="s">
        <v>17</v>
      </c>
      <c r="N500" s="5" t="s">
        <v>17</v>
      </c>
      <c r="O500" s="27" t="s">
        <v>17</v>
      </c>
      <c r="P500" s="80">
        <v>7710.91</v>
      </c>
      <c r="Q500" s="28">
        <v>7710.91</v>
      </c>
      <c r="R500" s="37">
        <v>7710.91</v>
      </c>
      <c r="S500" s="79">
        <v>7780.43</v>
      </c>
      <c r="T500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7710.91</v>
      </c>
      <c r="U500" s="5">
        <f>MATCH(SmallV[[#This Row],[Best]],SmallV[[#This Row],[AR-BC]:[V-H]],0)</f>
        <v>2</v>
      </c>
      <c r="V500" s="5" t="str">
        <f>INDEX(SmallV[[#Headers],[AR-BC]:[V-H]],SmallV[[#This Row],[Match]])</f>
        <v>CL-BC</v>
      </c>
      <c r="W500" s="5" t="s">
        <v>17</v>
      </c>
      <c r="X500" s="27">
        <v>316</v>
      </c>
      <c r="Y500" s="5" t="s">
        <v>17</v>
      </c>
      <c r="Z500">
        <v>639</v>
      </c>
      <c r="AA500" s="5">
        <v>27.47</v>
      </c>
      <c r="AB500" s="5" t="s">
        <v>17</v>
      </c>
      <c r="AC500" s="5">
        <v>151</v>
      </c>
      <c r="AD500" s="5" t="s">
        <v>17</v>
      </c>
      <c r="AE500" s="5" t="s">
        <v>17</v>
      </c>
      <c r="AF500" s="5" t="s">
        <v>17</v>
      </c>
      <c r="AG500" s="81">
        <v>54.66</v>
      </c>
      <c r="AH500" s="28">
        <v>31.75</v>
      </c>
      <c r="AI500" s="36">
        <v>293.04000000000002</v>
      </c>
      <c r="AJ500" s="4">
        <v>7.0412100000000004</v>
      </c>
      <c r="AK500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7.0412100000000004</v>
      </c>
      <c r="AL500">
        <f>MATCH(SmallV[[#This Row],[t best]],SmallV[[#This Row],[t AR-BC]:[t V-H]],0)</f>
        <v>14</v>
      </c>
      <c r="AM500" t="str">
        <f>INDEX(SmallV[[#Headers],[t AR-BC]:[t V-H]],SmallV[[#This Row],[t Match]])</f>
        <v>t V-H</v>
      </c>
    </row>
    <row r="501" spans="1:39" ht="15" customHeight="1">
      <c r="A501" s="5" t="s">
        <v>55</v>
      </c>
      <c r="B501" s="5">
        <v>3</v>
      </c>
      <c r="C501" s="5">
        <v>20</v>
      </c>
      <c r="D501" s="5">
        <v>3</v>
      </c>
      <c r="E501" s="5">
        <v>4</v>
      </c>
      <c r="F501" s="5" t="s">
        <v>17</v>
      </c>
      <c r="G501" s="27">
        <v>8414.08</v>
      </c>
      <c r="H501" s="5" t="s">
        <v>17</v>
      </c>
      <c r="I501" s="5">
        <v>8414.0801800000008</v>
      </c>
      <c r="J501" s="5">
        <v>8414.08</v>
      </c>
      <c r="K501" s="10">
        <v>8443.0400000000009</v>
      </c>
      <c r="L501" s="5">
        <v>8414.08</v>
      </c>
      <c r="M501" s="5" t="s">
        <v>17</v>
      </c>
      <c r="N501" s="5" t="s">
        <v>17</v>
      </c>
      <c r="O501" s="27" t="s">
        <v>17</v>
      </c>
      <c r="P501" s="80">
        <v>8414.08</v>
      </c>
      <c r="Q501" s="28">
        <v>8414.08</v>
      </c>
      <c r="R501" s="37">
        <v>8414.08</v>
      </c>
      <c r="S501" s="79">
        <v>8414.08</v>
      </c>
      <c r="T501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8414.08</v>
      </c>
      <c r="U501" s="5">
        <f>MATCH(SmallV[[#This Row],[Best]],SmallV[[#This Row],[AR-BC]:[V-H]],0)</f>
        <v>2</v>
      </c>
      <c r="V501" s="5" t="str">
        <f>INDEX(SmallV[[#Headers],[AR-BC]:[V-H]],SmallV[[#This Row],[Match]])</f>
        <v>CL-BC</v>
      </c>
      <c r="W501" s="5" t="s">
        <v>17</v>
      </c>
      <c r="X501" s="27">
        <v>1487</v>
      </c>
      <c r="Y501" s="5" t="s">
        <v>17</v>
      </c>
      <c r="Z501">
        <v>742</v>
      </c>
      <c r="AA501" s="5">
        <v>26.46</v>
      </c>
      <c r="AB501" s="5" t="s">
        <v>17</v>
      </c>
      <c r="AC501" s="5">
        <v>6.8</v>
      </c>
      <c r="AD501" s="5" t="s">
        <v>17</v>
      </c>
      <c r="AE501" s="5" t="s">
        <v>17</v>
      </c>
      <c r="AF501" s="5" t="s">
        <v>17</v>
      </c>
      <c r="AG501" s="81">
        <v>148.18</v>
      </c>
      <c r="AH501" s="28">
        <v>30.37</v>
      </c>
      <c r="AI501" s="36">
        <v>491.64</v>
      </c>
      <c r="AJ501" s="4">
        <v>11.0107</v>
      </c>
      <c r="AK501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6.8</v>
      </c>
      <c r="AL501">
        <f>MATCH(SmallV[[#This Row],[t best]],SmallV[[#This Row],[t AR-BC]:[t V-H]],0)</f>
        <v>7</v>
      </c>
      <c r="AM501" t="str">
        <f>INDEX(SmallV[[#Headers],[t AR-BC]:[t V-H]],SmallV[[#This Row],[t Match]])</f>
        <v>t D-BPC</v>
      </c>
    </row>
    <row r="502" spans="1:39" ht="15" customHeight="1">
      <c r="A502" s="5" t="s">
        <v>55</v>
      </c>
      <c r="B502" s="5">
        <v>3</v>
      </c>
      <c r="C502" s="5">
        <v>20</v>
      </c>
      <c r="D502" s="5">
        <v>4</v>
      </c>
      <c r="E502" s="5">
        <v>4</v>
      </c>
      <c r="F502" s="5" t="s">
        <v>17</v>
      </c>
      <c r="G502" s="27">
        <v>8589.2800000000007</v>
      </c>
      <c r="H502" s="5" t="s">
        <v>17</v>
      </c>
      <c r="I502" s="5">
        <v>8657.6900800000003</v>
      </c>
      <c r="J502" s="5">
        <v>8602.84</v>
      </c>
      <c r="K502" s="10">
        <v>8706.44</v>
      </c>
      <c r="L502" s="5">
        <v>8589.2800000000007</v>
      </c>
      <c r="M502" s="5" t="s">
        <v>17</v>
      </c>
      <c r="N502" s="5" t="s">
        <v>17</v>
      </c>
      <c r="O502" s="27" t="s">
        <v>17</v>
      </c>
      <c r="P502" s="80">
        <v>8589.2800000000007</v>
      </c>
      <c r="Q502" s="28">
        <v>8616.7000000000007</v>
      </c>
      <c r="R502" s="37">
        <v>8589.2800000000007</v>
      </c>
      <c r="S502" s="79">
        <v>8602.59</v>
      </c>
      <c r="T502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8589.2800000000007</v>
      </c>
      <c r="U502" s="5">
        <f>MATCH(SmallV[[#This Row],[Best]],SmallV[[#This Row],[AR-BC]:[V-H]],0)</f>
        <v>2</v>
      </c>
      <c r="V502" s="5" t="str">
        <f>INDEX(SmallV[[#Headers],[AR-BC]:[V-H]],SmallV[[#This Row],[Match]])</f>
        <v>CL-BC</v>
      </c>
      <c r="W502" s="5" t="s">
        <v>17</v>
      </c>
      <c r="X502" s="27">
        <v>7203</v>
      </c>
      <c r="Y502" s="5" t="s">
        <v>17</v>
      </c>
      <c r="Z502">
        <v>646</v>
      </c>
      <c r="AA502" s="5">
        <v>25.57</v>
      </c>
      <c r="AB502" s="5" t="s">
        <v>17</v>
      </c>
      <c r="AC502" s="5">
        <v>4632.6000000000004</v>
      </c>
      <c r="AD502" s="5" t="s">
        <v>17</v>
      </c>
      <c r="AE502" s="5" t="s">
        <v>17</v>
      </c>
      <c r="AF502" s="5" t="s">
        <v>17</v>
      </c>
      <c r="AG502" s="81">
        <v>3118.46</v>
      </c>
      <c r="AH502" s="28">
        <v>45.51</v>
      </c>
      <c r="AI502" s="36">
        <v>2026</v>
      </c>
      <c r="AJ502" s="4">
        <v>16.718299999999999</v>
      </c>
      <c r="AK502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16.718299999999999</v>
      </c>
      <c r="AL502">
        <f>MATCH(SmallV[[#This Row],[t best]],SmallV[[#This Row],[t AR-BC]:[t V-H]],0)</f>
        <v>14</v>
      </c>
      <c r="AM502" t="str">
        <f>INDEX(SmallV[[#Headers],[t AR-BC]:[t V-H]],SmallV[[#This Row],[t Match]])</f>
        <v>t V-H</v>
      </c>
    </row>
    <row r="503" spans="1:39" ht="15" customHeight="1">
      <c r="A503" s="5" t="s">
        <v>55</v>
      </c>
      <c r="B503" s="5">
        <v>3</v>
      </c>
      <c r="C503" s="5">
        <v>20</v>
      </c>
      <c r="D503" s="5">
        <v>5</v>
      </c>
      <c r="E503" s="5">
        <v>4</v>
      </c>
      <c r="F503" s="5" t="s">
        <v>17</v>
      </c>
      <c r="G503" s="27">
        <v>9892.1299999999992</v>
      </c>
      <c r="H503" s="5" t="s">
        <v>17</v>
      </c>
      <c r="I503" s="5">
        <v>9782.7305899999992</v>
      </c>
      <c r="J503" s="5">
        <v>10064.6</v>
      </c>
      <c r="K503" s="10">
        <v>10265.549999999999</v>
      </c>
      <c r="L503" s="5">
        <v>9782.5499999999993</v>
      </c>
      <c r="M503" s="5" t="s">
        <v>17</v>
      </c>
      <c r="N503" s="5" t="s">
        <v>17</v>
      </c>
      <c r="O503" s="27" t="s">
        <v>17</v>
      </c>
      <c r="P503" s="80">
        <v>9782.5499999999993</v>
      </c>
      <c r="Q503" s="28">
        <v>9789.07</v>
      </c>
      <c r="R503" s="37">
        <v>9782.5499999999993</v>
      </c>
      <c r="S503" s="79">
        <v>9782.5499999999993</v>
      </c>
      <c r="T503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9782.5499999999993</v>
      </c>
      <c r="U503" s="5">
        <f>MATCH(SmallV[[#This Row],[Best]],SmallV[[#This Row],[AR-BC]:[V-H]],0)</f>
        <v>7</v>
      </c>
      <c r="V503" s="5" t="str">
        <f>INDEX(SmallV[[#Headers],[AR-BC]:[V-H]],SmallV[[#This Row],[Match]])</f>
        <v>D-BPC</v>
      </c>
      <c r="W503" s="5" t="s">
        <v>17</v>
      </c>
      <c r="X503" s="27">
        <v>7204</v>
      </c>
      <c r="Y503" s="5" t="s">
        <v>17</v>
      </c>
      <c r="Z503">
        <v>624</v>
      </c>
      <c r="AA503" s="5">
        <v>28.87</v>
      </c>
      <c r="AB503" s="5" t="s">
        <v>17</v>
      </c>
      <c r="AC503" s="5">
        <v>30</v>
      </c>
      <c r="AD503" s="5" t="s">
        <v>17</v>
      </c>
      <c r="AE503" s="5" t="s">
        <v>17</v>
      </c>
      <c r="AF503" s="5" t="s">
        <v>17</v>
      </c>
      <c r="AG503" s="81">
        <v>1007.1</v>
      </c>
      <c r="AH503" s="28">
        <v>38.1</v>
      </c>
      <c r="AI503" s="36">
        <v>2551.3000000000002</v>
      </c>
      <c r="AJ503" s="4">
        <v>12.0121</v>
      </c>
      <c r="AK503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12.0121</v>
      </c>
      <c r="AL503">
        <f>MATCH(SmallV[[#This Row],[t best]],SmallV[[#This Row],[t AR-BC]:[t V-H]],0)</f>
        <v>14</v>
      </c>
      <c r="AM503" t="str">
        <f>INDEX(SmallV[[#Headers],[t AR-BC]:[t V-H]],SmallV[[#This Row],[t Match]])</f>
        <v>t V-H</v>
      </c>
    </row>
    <row r="504" spans="1:39" ht="15" customHeight="1">
      <c r="A504" s="5" t="s">
        <v>55</v>
      </c>
      <c r="B504" s="5">
        <v>3</v>
      </c>
      <c r="C504" s="5">
        <v>25</v>
      </c>
      <c r="D504" s="5">
        <v>1</v>
      </c>
      <c r="E504" s="5">
        <v>4</v>
      </c>
      <c r="F504" s="5" t="s">
        <v>17</v>
      </c>
      <c r="G504" s="27">
        <v>9287.9</v>
      </c>
      <c r="H504" s="5" t="s">
        <v>17</v>
      </c>
      <c r="I504" s="5">
        <v>9287.9001800000005</v>
      </c>
      <c r="J504" s="5">
        <v>9366.2999999999993</v>
      </c>
      <c r="K504" s="10">
        <v>9358.7199999999993</v>
      </c>
      <c r="L504" s="5">
        <v>9287.9</v>
      </c>
      <c r="M504" s="5" t="s">
        <v>17</v>
      </c>
      <c r="N504" s="5" t="s">
        <v>17</v>
      </c>
      <c r="O504" s="27" t="s">
        <v>17</v>
      </c>
      <c r="P504" s="80">
        <v>9287.9</v>
      </c>
      <c r="Q504" s="28">
        <v>9287.9</v>
      </c>
      <c r="R504" s="37">
        <v>9287.9</v>
      </c>
      <c r="S504" s="79">
        <v>9322.7000000000007</v>
      </c>
      <c r="T504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9287.9</v>
      </c>
      <c r="U504" s="5">
        <f>MATCH(SmallV[[#This Row],[Best]],SmallV[[#This Row],[AR-BC]:[V-H]],0)</f>
        <v>2</v>
      </c>
      <c r="V504" s="5" t="str">
        <f>INDEX(SmallV[[#Headers],[AR-BC]:[V-H]],SmallV[[#This Row],[Match]])</f>
        <v>CL-BC</v>
      </c>
      <c r="W504" s="5" t="s">
        <v>17</v>
      </c>
      <c r="X504" s="27">
        <v>2028</v>
      </c>
      <c r="Y504" s="5" t="s">
        <v>17</v>
      </c>
      <c r="Z504">
        <v>700</v>
      </c>
      <c r="AA504" s="5">
        <v>44.35</v>
      </c>
      <c r="AB504" s="5" t="s">
        <v>17</v>
      </c>
      <c r="AC504" s="5">
        <v>522.9</v>
      </c>
      <c r="AD504" s="5" t="s">
        <v>17</v>
      </c>
      <c r="AE504" s="5" t="s">
        <v>17</v>
      </c>
      <c r="AF504" s="5" t="s">
        <v>17</v>
      </c>
      <c r="AG504" s="81">
        <v>7206.43</v>
      </c>
      <c r="AH504" s="28">
        <v>59.77</v>
      </c>
      <c r="AI504" s="36">
        <v>546.04999999999995</v>
      </c>
      <c r="AJ504" s="4">
        <v>16.206700000000001</v>
      </c>
      <c r="AK504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16.206700000000001</v>
      </c>
      <c r="AL504">
        <f>MATCH(SmallV[[#This Row],[t best]],SmallV[[#This Row],[t AR-BC]:[t V-H]],0)</f>
        <v>14</v>
      </c>
      <c r="AM504" t="str">
        <f>INDEX(SmallV[[#Headers],[t AR-BC]:[t V-H]],SmallV[[#This Row],[t Match]])</f>
        <v>t V-H</v>
      </c>
    </row>
    <row r="505" spans="1:39" ht="15" customHeight="1">
      <c r="A505" s="5" t="s">
        <v>55</v>
      </c>
      <c r="B505" s="5">
        <v>3</v>
      </c>
      <c r="C505" s="5">
        <v>25</v>
      </c>
      <c r="D505" s="5">
        <v>2</v>
      </c>
      <c r="E505" s="5">
        <v>4</v>
      </c>
      <c r="F505" s="5" t="s">
        <v>17</v>
      </c>
      <c r="G505" s="27">
        <v>10264</v>
      </c>
      <c r="H505" s="5" t="s">
        <v>17</v>
      </c>
      <c r="I505" s="5">
        <v>10278.340120000001</v>
      </c>
      <c r="J505" s="5">
        <v>10349</v>
      </c>
      <c r="K505" s="10">
        <v>10564.82</v>
      </c>
      <c r="L505" s="5">
        <v>10272.61</v>
      </c>
      <c r="M505" s="5" t="s">
        <v>17</v>
      </c>
      <c r="N505" s="5" t="s">
        <v>17</v>
      </c>
      <c r="O505" s="27" t="s">
        <v>17</v>
      </c>
      <c r="P505" s="80">
        <v>10263.57</v>
      </c>
      <c r="Q505" s="28">
        <v>10263.57</v>
      </c>
      <c r="R505" s="37">
        <v>10263.57</v>
      </c>
      <c r="S505" s="79">
        <v>10349</v>
      </c>
      <c r="T505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10263.57</v>
      </c>
      <c r="U505" s="5">
        <f>MATCH(SmallV[[#This Row],[Best]],SmallV[[#This Row],[AR-BC]:[V-H]],0)</f>
        <v>11</v>
      </c>
      <c r="V505" s="5" t="str">
        <f>INDEX(SmallV[[#Headers],[AR-BC]:[V-H]],SmallV[[#This Row],[Match]])</f>
        <v>M-BC</v>
      </c>
      <c r="W505" s="5" t="s">
        <v>17</v>
      </c>
      <c r="X505" s="27">
        <v>7209</v>
      </c>
      <c r="Y505" s="5" t="s">
        <v>17</v>
      </c>
      <c r="Z505">
        <v>638</v>
      </c>
      <c r="AA505" s="5">
        <v>41.66</v>
      </c>
      <c r="AB505" s="5" t="s">
        <v>17</v>
      </c>
      <c r="AC505" s="5">
        <v>7222.8</v>
      </c>
      <c r="AD505" s="5" t="s">
        <v>17</v>
      </c>
      <c r="AE505" s="5" t="s">
        <v>17</v>
      </c>
      <c r="AF505" s="5" t="s">
        <v>17</v>
      </c>
      <c r="AG505" s="81">
        <v>7204.63</v>
      </c>
      <c r="AH505" s="28">
        <v>77.91</v>
      </c>
      <c r="AI505" s="36">
        <v>7200</v>
      </c>
      <c r="AJ505" s="4">
        <v>28.978400000000001</v>
      </c>
      <c r="AK505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28.978400000000001</v>
      </c>
      <c r="AL505">
        <f>MATCH(SmallV[[#This Row],[t best]],SmallV[[#This Row],[t AR-BC]:[t V-H]],0)</f>
        <v>14</v>
      </c>
      <c r="AM505" t="str">
        <f>INDEX(SmallV[[#Headers],[t AR-BC]:[t V-H]],SmallV[[#This Row],[t Match]])</f>
        <v>t V-H</v>
      </c>
    </row>
    <row r="506" spans="1:39" ht="15" customHeight="1">
      <c r="A506" s="5" t="s">
        <v>55</v>
      </c>
      <c r="B506" s="5">
        <v>3</v>
      </c>
      <c r="C506" s="5">
        <v>25</v>
      </c>
      <c r="D506" s="5">
        <v>3</v>
      </c>
      <c r="E506" s="5">
        <v>4</v>
      </c>
      <c r="F506" s="5" t="s">
        <v>17</v>
      </c>
      <c r="G506" s="27">
        <v>11026.8</v>
      </c>
      <c r="H506" s="5" t="s">
        <v>17</v>
      </c>
      <c r="I506" s="5">
        <v>11150.60031</v>
      </c>
      <c r="J506" s="5">
        <v>11036.9</v>
      </c>
      <c r="K506" s="10">
        <v>11171.63</v>
      </c>
      <c r="L506" s="5">
        <v>11026.82</v>
      </c>
      <c r="M506" s="5" t="s">
        <v>17</v>
      </c>
      <c r="N506" s="5" t="s">
        <v>17</v>
      </c>
      <c r="O506" s="27" t="s">
        <v>17</v>
      </c>
      <c r="P506" s="80">
        <v>11026.82</v>
      </c>
      <c r="Q506" s="28">
        <v>11026.82</v>
      </c>
      <c r="R506" s="37">
        <v>11026.82</v>
      </c>
      <c r="S506" s="79">
        <v>11231.5</v>
      </c>
      <c r="T506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11026.8</v>
      </c>
      <c r="U506" s="5">
        <f>MATCH(SmallV[[#This Row],[Best]],SmallV[[#This Row],[AR-BC]:[V-H]],0)</f>
        <v>2</v>
      </c>
      <c r="V506" s="5" t="str">
        <f>INDEX(SmallV[[#Headers],[AR-BC]:[V-H]],SmallV[[#This Row],[Match]])</f>
        <v>CL-BC</v>
      </c>
      <c r="W506" s="5" t="s">
        <v>17</v>
      </c>
      <c r="X506" s="27">
        <v>4654</v>
      </c>
      <c r="Y506" s="5" t="s">
        <v>17</v>
      </c>
      <c r="Z506">
        <v>774</v>
      </c>
      <c r="AA506" s="5">
        <v>35.200000000000003</v>
      </c>
      <c r="AB506" s="5" t="s">
        <v>17</v>
      </c>
      <c r="AC506" s="5">
        <v>72.5</v>
      </c>
      <c r="AD506" s="5" t="s">
        <v>17</v>
      </c>
      <c r="AE506" s="5" t="s">
        <v>17</v>
      </c>
      <c r="AF506" s="5" t="s">
        <v>17</v>
      </c>
      <c r="AG506" s="81">
        <v>899.87</v>
      </c>
      <c r="AH506" s="28">
        <v>73.05</v>
      </c>
      <c r="AI506" s="36">
        <v>5992.07</v>
      </c>
      <c r="AJ506" s="4">
        <v>24.014700000000001</v>
      </c>
      <c r="AK506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24.014700000000001</v>
      </c>
      <c r="AL506">
        <f>MATCH(SmallV[[#This Row],[t best]],SmallV[[#This Row],[t AR-BC]:[t V-H]],0)</f>
        <v>14</v>
      </c>
      <c r="AM506" t="str">
        <f>INDEX(SmallV[[#Headers],[t AR-BC]:[t V-H]],SmallV[[#This Row],[t Match]])</f>
        <v>t V-H</v>
      </c>
    </row>
    <row r="507" spans="1:39" ht="15" customHeight="1">
      <c r="A507" s="5" t="s">
        <v>55</v>
      </c>
      <c r="B507" s="5">
        <v>3</v>
      </c>
      <c r="C507" s="5">
        <v>25</v>
      </c>
      <c r="D507" s="5">
        <v>4</v>
      </c>
      <c r="E507" s="5">
        <v>4</v>
      </c>
      <c r="F507" s="5" t="s">
        <v>17</v>
      </c>
      <c r="G507" s="27">
        <v>9436.93</v>
      </c>
      <c r="H507" s="5" t="s">
        <v>17</v>
      </c>
      <c r="I507" s="5">
        <v>9438.6200800000006</v>
      </c>
      <c r="J507" s="5">
        <v>9436.7800000000007</v>
      </c>
      <c r="K507" s="10">
        <v>9508.9500000000007</v>
      </c>
      <c r="L507" s="5">
        <v>9436.93</v>
      </c>
      <c r="M507" s="5" t="s">
        <v>17</v>
      </c>
      <c r="N507" s="5" t="s">
        <v>17</v>
      </c>
      <c r="O507" s="27" t="s">
        <v>17</v>
      </c>
      <c r="P507" s="80">
        <v>9436.93</v>
      </c>
      <c r="Q507" s="28">
        <v>9438.6200000000008</v>
      </c>
      <c r="R507" s="37">
        <v>9436.93</v>
      </c>
      <c r="S507" s="79">
        <v>9471.5</v>
      </c>
      <c r="T507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9436.7800000000007</v>
      </c>
      <c r="U507" s="5">
        <f>MATCH(SmallV[[#This Row],[Best]],SmallV[[#This Row],[AR-BC]:[V-H]],0)</f>
        <v>5</v>
      </c>
      <c r="V507" s="5" t="str">
        <f>INDEX(SmallV[[#Headers],[AR-BC]:[V-H]],SmallV[[#This Row],[Match]])</f>
        <v>C-H</v>
      </c>
      <c r="W507" s="5" t="s">
        <v>17</v>
      </c>
      <c r="X507" s="27">
        <v>4493</v>
      </c>
      <c r="Y507" s="5" t="s">
        <v>17</v>
      </c>
      <c r="Z507">
        <v>731</v>
      </c>
      <c r="AA507" s="5">
        <v>30.1</v>
      </c>
      <c r="AB507" s="5" t="s">
        <v>17</v>
      </c>
      <c r="AC507" s="5">
        <v>7200.2</v>
      </c>
      <c r="AD507" s="5" t="s">
        <v>17</v>
      </c>
      <c r="AE507" s="5" t="s">
        <v>17</v>
      </c>
      <c r="AF507" s="5" t="s">
        <v>17</v>
      </c>
      <c r="AG507" s="81">
        <v>1882.2</v>
      </c>
      <c r="AH507" s="28">
        <v>63.43</v>
      </c>
      <c r="AI507" s="36">
        <v>326.89999999999998</v>
      </c>
      <c r="AJ507" s="4">
        <v>24.195699999999999</v>
      </c>
      <c r="AK507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24.195699999999999</v>
      </c>
      <c r="AL507">
        <f>MATCH(SmallV[[#This Row],[t best]],SmallV[[#This Row],[t AR-BC]:[t V-H]],0)</f>
        <v>14</v>
      </c>
      <c r="AM507" t="str">
        <f>INDEX(SmallV[[#Headers],[t AR-BC]:[t V-H]],SmallV[[#This Row],[t Match]])</f>
        <v>t V-H</v>
      </c>
    </row>
    <row r="508" spans="1:39" ht="15" customHeight="1">
      <c r="A508" s="5" t="s">
        <v>55</v>
      </c>
      <c r="B508" s="5">
        <v>3</v>
      </c>
      <c r="C508" s="5">
        <v>25</v>
      </c>
      <c r="D508" s="5">
        <v>5</v>
      </c>
      <c r="E508" s="5">
        <v>4</v>
      </c>
      <c r="F508" s="5" t="s">
        <v>17</v>
      </c>
      <c r="G508" s="27">
        <v>11806</v>
      </c>
      <c r="H508" s="5" t="s">
        <v>17</v>
      </c>
      <c r="I508" s="5">
        <v>11960.390079999999</v>
      </c>
      <c r="J508" s="5">
        <v>11813.6</v>
      </c>
      <c r="K508" s="10">
        <v>12121.44</v>
      </c>
      <c r="L508" s="5">
        <v>11805.98</v>
      </c>
      <c r="M508" s="5" t="s">
        <v>17</v>
      </c>
      <c r="N508" s="5" t="s">
        <v>17</v>
      </c>
      <c r="O508" s="27" t="s">
        <v>17</v>
      </c>
      <c r="P508" s="80">
        <v>11805.98</v>
      </c>
      <c r="Q508" s="28">
        <v>11846.78</v>
      </c>
      <c r="R508" s="37">
        <v>11805.98</v>
      </c>
      <c r="S508" s="79">
        <v>11903.3</v>
      </c>
      <c r="T508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11805.98</v>
      </c>
      <c r="U508" s="5">
        <f>MATCH(SmallV[[#This Row],[Best]],SmallV[[#This Row],[AR-BC]:[V-H]],0)</f>
        <v>7</v>
      </c>
      <c r="V508" s="5" t="str">
        <f>INDEX(SmallV[[#Headers],[AR-BC]:[V-H]],SmallV[[#This Row],[Match]])</f>
        <v>D-BPC</v>
      </c>
      <c r="W508" s="5" t="s">
        <v>17</v>
      </c>
      <c r="X508" s="27">
        <v>5665</v>
      </c>
      <c r="Y508" s="5" t="s">
        <v>17</v>
      </c>
      <c r="Z508">
        <v>641</v>
      </c>
      <c r="AA508" s="5">
        <v>26.62</v>
      </c>
      <c r="AB508" s="5" t="s">
        <v>17</v>
      </c>
      <c r="AC508" s="5">
        <v>31.9</v>
      </c>
      <c r="AD508" s="5" t="s">
        <v>17</v>
      </c>
      <c r="AE508" s="5" t="s">
        <v>17</v>
      </c>
      <c r="AF508" s="5" t="s">
        <v>17</v>
      </c>
      <c r="AG508" s="81">
        <v>573.26</v>
      </c>
      <c r="AH508" s="28">
        <v>70.069999999999993</v>
      </c>
      <c r="AI508" s="36">
        <v>4976.62</v>
      </c>
      <c r="AJ508" s="4">
        <v>15.3971</v>
      </c>
      <c r="AK508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15.3971</v>
      </c>
      <c r="AL508">
        <f>MATCH(SmallV[[#This Row],[t best]],SmallV[[#This Row],[t AR-BC]:[t V-H]],0)</f>
        <v>14</v>
      </c>
      <c r="AM508" t="str">
        <f>INDEX(SmallV[[#Headers],[t AR-BC]:[t V-H]],SmallV[[#This Row],[t Match]])</f>
        <v>t V-H</v>
      </c>
    </row>
    <row r="509" spans="1:39" ht="15" customHeight="1">
      <c r="A509" s="5" t="s">
        <v>55</v>
      </c>
      <c r="B509" s="5">
        <v>3</v>
      </c>
      <c r="C509" s="5">
        <v>30</v>
      </c>
      <c r="D509" s="5">
        <v>1</v>
      </c>
      <c r="E509" s="5">
        <v>4</v>
      </c>
      <c r="F509" s="5" t="s">
        <v>17</v>
      </c>
      <c r="G509" s="27">
        <v>13411.5</v>
      </c>
      <c r="H509" s="5" t="s">
        <v>17</v>
      </c>
      <c r="I509" s="5">
        <v>13560.17031</v>
      </c>
      <c r="J509" s="5">
        <v>13413.8</v>
      </c>
      <c r="K509" s="10">
        <v>13752.86</v>
      </c>
      <c r="L509" s="5">
        <v>13393.2</v>
      </c>
      <c r="M509" s="5" t="s">
        <v>17</v>
      </c>
      <c r="N509" s="5" t="s">
        <v>17</v>
      </c>
      <c r="O509" s="27" t="s">
        <v>17</v>
      </c>
      <c r="P509" s="80">
        <v>13393.2</v>
      </c>
      <c r="Q509" s="28">
        <v>13405.44</v>
      </c>
      <c r="R509" s="37">
        <v>13393.2</v>
      </c>
      <c r="S509" s="79">
        <v>13405.4</v>
      </c>
      <c r="T509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13393.2</v>
      </c>
      <c r="U509" s="5">
        <f>MATCH(SmallV[[#This Row],[Best]],SmallV[[#This Row],[AR-BC]:[V-H]],0)</f>
        <v>7</v>
      </c>
      <c r="V509" s="5" t="str">
        <f>INDEX(SmallV[[#Headers],[AR-BC]:[V-H]],SmallV[[#This Row],[Match]])</f>
        <v>D-BPC</v>
      </c>
      <c r="W509" s="5" t="s">
        <v>17</v>
      </c>
      <c r="X509" s="27">
        <v>7211</v>
      </c>
      <c r="Y509" s="5" t="s">
        <v>17</v>
      </c>
      <c r="Z509">
        <v>671</v>
      </c>
      <c r="AA509" s="5">
        <v>49.72</v>
      </c>
      <c r="AB509" s="5" t="s">
        <v>17</v>
      </c>
      <c r="AC509" s="5">
        <v>671.4</v>
      </c>
      <c r="AD509" s="5" t="s">
        <v>17</v>
      </c>
      <c r="AE509" s="5" t="s">
        <v>17</v>
      </c>
      <c r="AF509" s="5" t="s">
        <v>17</v>
      </c>
      <c r="AG509" s="81">
        <v>7201.4</v>
      </c>
      <c r="AH509" s="28">
        <v>130.28</v>
      </c>
      <c r="AI509" s="36">
        <v>7200</v>
      </c>
      <c r="AJ509" s="4">
        <v>20.596</v>
      </c>
      <c r="AK509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20.596</v>
      </c>
      <c r="AL509">
        <f>MATCH(SmallV[[#This Row],[t best]],SmallV[[#This Row],[t AR-BC]:[t V-H]],0)</f>
        <v>14</v>
      </c>
      <c r="AM509" t="str">
        <f>INDEX(SmallV[[#Headers],[t AR-BC]:[t V-H]],SmallV[[#This Row],[t Match]])</f>
        <v>t V-H</v>
      </c>
    </row>
    <row r="510" spans="1:39" ht="15" customHeight="1">
      <c r="A510" s="5" t="s">
        <v>55</v>
      </c>
      <c r="B510" s="5">
        <v>3</v>
      </c>
      <c r="C510" s="5">
        <v>30</v>
      </c>
      <c r="D510" s="5">
        <v>2</v>
      </c>
      <c r="E510" s="5">
        <v>4</v>
      </c>
      <c r="F510" s="5" t="s">
        <v>17</v>
      </c>
      <c r="G510" s="27">
        <v>12061.1</v>
      </c>
      <c r="H510" s="5" t="s">
        <v>17</v>
      </c>
      <c r="I510" s="5">
        <v>12103.100350000001</v>
      </c>
      <c r="J510" s="5">
        <v>12033.9</v>
      </c>
      <c r="K510" s="10">
        <v>12166.68</v>
      </c>
      <c r="L510" s="5">
        <v>12027.89</v>
      </c>
      <c r="M510" s="5" t="s">
        <v>17</v>
      </c>
      <c r="N510" s="5" t="s">
        <v>17</v>
      </c>
      <c r="O510" s="27" t="s">
        <v>17</v>
      </c>
      <c r="P510" s="80">
        <v>12027.89</v>
      </c>
      <c r="Q510" s="28">
        <v>12048.8</v>
      </c>
      <c r="R510" s="37">
        <v>12027.89</v>
      </c>
      <c r="S510" s="79">
        <v>12166.7</v>
      </c>
      <c r="T510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12027.89</v>
      </c>
      <c r="U510" s="5">
        <f>MATCH(SmallV[[#This Row],[Best]],SmallV[[#This Row],[AR-BC]:[V-H]],0)</f>
        <v>7</v>
      </c>
      <c r="V510" s="5" t="str">
        <f>INDEX(SmallV[[#Headers],[AR-BC]:[V-H]],SmallV[[#This Row],[Match]])</f>
        <v>D-BPC</v>
      </c>
      <c r="W510" s="5" t="s">
        <v>17</v>
      </c>
      <c r="X510" s="27">
        <v>7208</v>
      </c>
      <c r="Y510" s="5" t="s">
        <v>17</v>
      </c>
      <c r="Z510">
        <v>664</v>
      </c>
      <c r="AA510" s="5">
        <v>73.709999999999994</v>
      </c>
      <c r="AB510" s="5" t="s">
        <v>17</v>
      </c>
      <c r="AC510" s="5">
        <v>3705</v>
      </c>
      <c r="AD510" s="5" t="s">
        <v>17</v>
      </c>
      <c r="AE510" s="5" t="s">
        <v>17</v>
      </c>
      <c r="AF510" s="5" t="s">
        <v>17</v>
      </c>
      <c r="AG510" s="81">
        <v>3480.22</v>
      </c>
      <c r="AH510" s="28">
        <v>100.48</v>
      </c>
      <c r="AI510" s="36">
        <v>1119.6199999999999</v>
      </c>
      <c r="AJ510" s="4">
        <v>19.3888</v>
      </c>
      <c r="AK510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19.3888</v>
      </c>
      <c r="AL510">
        <f>MATCH(SmallV[[#This Row],[t best]],SmallV[[#This Row],[t AR-BC]:[t V-H]],0)</f>
        <v>14</v>
      </c>
      <c r="AM510" t="str">
        <f>INDEX(SmallV[[#Headers],[t AR-BC]:[t V-H]],SmallV[[#This Row],[t Match]])</f>
        <v>t V-H</v>
      </c>
    </row>
    <row r="511" spans="1:39" ht="15" customHeight="1">
      <c r="A511" s="5" t="s">
        <v>55</v>
      </c>
      <c r="B511" s="5">
        <v>3</v>
      </c>
      <c r="C511" s="5">
        <v>30</v>
      </c>
      <c r="D511" s="5">
        <v>3</v>
      </c>
      <c r="E511" s="5">
        <v>4</v>
      </c>
      <c r="F511" s="5" t="s">
        <v>17</v>
      </c>
      <c r="G511" s="27">
        <v>12823.6</v>
      </c>
      <c r="H511" s="5" t="s">
        <v>17</v>
      </c>
      <c r="I511" s="5">
        <v>12951.48047</v>
      </c>
      <c r="J511" s="5">
        <v>12823.4</v>
      </c>
      <c r="K511" s="10">
        <v>12823.62</v>
      </c>
      <c r="L511" s="5">
        <v>12823.62</v>
      </c>
      <c r="M511" s="5" t="s">
        <v>17</v>
      </c>
      <c r="N511" s="5" t="s">
        <v>17</v>
      </c>
      <c r="O511" s="27" t="s">
        <v>17</v>
      </c>
      <c r="P511" s="80">
        <v>12823.62</v>
      </c>
      <c r="Q511" s="28">
        <v>12828.3</v>
      </c>
      <c r="R511" s="37">
        <v>12823.62</v>
      </c>
      <c r="S511" s="79">
        <v>12847.8</v>
      </c>
      <c r="T511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12823.4</v>
      </c>
      <c r="U511" s="5">
        <f>MATCH(SmallV[[#This Row],[Best]],SmallV[[#This Row],[AR-BC]:[V-H]],0)</f>
        <v>5</v>
      </c>
      <c r="V511" s="5" t="str">
        <f>INDEX(SmallV[[#Headers],[AR-BC]:[V-H]],SmallV[[#This Row],[Match]])</f>
        <v>C-H</v>
      </c>
      <c r="W511" s="5" t="s">
        <v>17</v>
      </c>
      <c r="X511" s="27">
        <v>924</v>
      </c>
      <c r="Y511" s="5" t="s">
        <v>17</v>
      </c>
      <c r="Z511">
        <v>716</v>
      </c>
      <c r="AA511" s="5">
        <v>78.099999999999994</v>
      </c>
      <c r="AB511" s="5" t="s">
        <v>17</v>
      </c>
      <c r="AC511" s="5">
        <v>19.5</v>
      </c>
      <c r="AD511" s="5" t="s">
        <v>17</v>
      </c>
      <c r="AE511" s="5" t="s">
        <v>17</v>
      </c>
      <c r="AF511" s="5" t="s">
        <v>17</v>
      </c>
      <c r="AG511" s="81">
        <v>90.33</v>
      </c>
      <c r="AH511" s="28">
        <v>101.05</v>
      </c>
      <c r="AI511" s="36">
        <v>700.78</v>
      </c>
      <c r="AJ511" s="4">
        <v>20.420100000000001</v>
      </c>
      <c r="AK511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19.5</v>
      </c>
      <c r="AL511">
        <f>MATCH(SmallV[[#This Row],[t best]],SmallV[[#This Row],[t AR-BC]:[t V-H]],0)</f>
        <v>7</v>
      </c>
      <c r="AM511" t="str">
        <f>INDEX(SmallV[[#Headers],[t AR-BC]:[t V-H]],SmallV[[#This Row],[t Match]])</f>
        <v>t D-BPC</v>
      </c>
    </row>
    <row r="512" spans="1:39" ht="15" customHeight="1">
      <c r="A512" s="5" t="s">
        <v>55</v>
      </c>
      <c r="B512" s="5">
        <v>3</v>
      </c>
      <c r="C512" s="5">
        <v>30</v>
      </c>
      <c r="D512" s="5">
        <v>4</v>
      </c>
      <c r="E512" s="5">
        <v>4</v>
      </c>
      <c r="F512" s="5" t="s">
        <v>17</v>
      </c>
      <c r="G512" s="27">
        <v>11119.6</v>
      </c>
      <c r="H512" s="5" t="s">
        <v>17</v>
      </c>
      <c r="I512" s="5">
        <v>10998.84988</v>
      </c>
      <c r="J512" s="5">
        <v>10897.7</v>
      </c>
      <c r="K512" s="10">
        <v>11402.18</v>
      </c>
      <c r="L512" s="5">
        <v>10816.6</v>
      </c>
      <c r="M512" s="5" t="s">
        <v>17</v>
      </c>
      <c r="N512" s="5" t="s">
        <v>17</v>
      </c>
      <c r="O512" s="27" t="s">
        <v>17</v>
      </c>
      <c r="P512" s="80">
        <v>10776.26</v>
      </c>
      <c r="Q512" s="28">
        <v>10776.26</v>
      </c>
      <c r="R512" s="37">
        <v>10776.26</v>
      </c>
      <c r="S512" s="79">
        <v>10858.4</v>
      </c>
      <c r="T512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10776.26</v>
      </c>
      <c r="U512" s="5">
        <f>MATCH(SmallV[[#This Row],[Best]],SmallV[[#This Row],[AR-BC]:[V-H]],0)</f>
        <v>11</v>
      </c>
      <c r="V512" s="5" t="str">
        <f>INDEX(SmallV[[#Headers],[AR-BC]:[V-H]],SmallV[[#This Row],[Match]])</f>
        <v>M-BC</v>
      </c>
      <c r="W512" s="5" t="s">
        <v>17</v>
      </c>
      <c r="X512" s="27">
        <v>7210</v>
      </c>
      <c r="Y512" s="5" t="s">
        <v>17</v>
      </c>
      <c r="Z512">
        <v>655</v>
      </c>
      <c r="AA512" s="5">
        <v>65.67</v>
      </c>
      <c r="AB512" s="5" t="s">
        <v>17</v>
      </c>
      <c r="AC512" s="5">
        <v>7201</v>
      </c>
      <c r="AD512" s="5" t="s">
        <v>17</v>
      </c>
      <c r="AE512" s="5" t="s">
        <v>17</v>
      </c>
      <c r="AF512" s="5" t="s">
        <v>17</v>
      </c>
      <c r="AG512" s="81">
        <v>1318.66</v>
      </c>
      <c r="AH512" s="28">
        <v>117.98</v>
      </c>
      <c r="AI512" s="36">
        <v>7063.44</v>
      </c>
      <c r="AJ512" s="4">
        <v>30.764099999999999</v>
      </c>
      <c r="AK512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30.764099999999999</v>
      </c>
      <c r="AL512">
        <f>MATCH(SmallV[[#This Row],[t best]],SmallV[[#This Row],[t AR-BC]:[t V-H]],0)</f>
        <v>14</v>
      </c>
      <c r="AM512" t="str">
        <f>INDEX(SmallV[[#Headers],[t AR-BC]:[t V-H]],SmallV[[#This Row],[t Match]])</f>
        <v>t V-H</v>
      </c>
    </row>
    <row r="513" spans="1:39" ht="15" customHeight="1">
      <c r="A513" s="5" t="s">
        <v>55</v>
      </c>
      <c r="B513" s="5">
        <v>3</v>
      </c>
      <c r="C513" s="5">
        <v>30</v>
      </c>
      <c r="D513" s="5">
        <v>5</v>
      </c>
      <c r="E513" s="5">
        <v>4</v>
      </c>
      <c r="F513" s="5" t="s">
        <v>17</v>
      </c>
      <c r="G513" s="27">
        <v>11010.2</v>
      </c>
      <c r="H513" s="5" t="s">
        <v>17</v>
      </c>
      <c r="I513" s="5">
        <v>11018.24035</v>
      </c>
      <c r="J513" s="5">
        <v>10869.7</v>
      </c>
      <c r="K513" s="10">
        <v>10896.93</v>
      </c>
      <c r="L513" s="5">
        <v>10857.66</v>
      </c>
      <c r="M513" s="5" t="s">
        <v>17</v>
      </c>
      <c r="N513" s="5" t="s">
        <v>17</v>
      </c>
      <c r="O513" s="27" t="s">
        <v>17</v>
      </c>
      <c r="P513" s="80">
        <v>10857.66</v>
      </c>
      <c r="Q513" s="28">
        <v>10872.22</v>
      </c>
      <c r="R513" s="37">
        <v>10872.22</v>
      </c>
      <c r="S513" s="79">
        <v>11002.6</v>
      </c>
      <c r="T513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10857.66</v>
      </c>
      <c r="U513" s="5">
        <f>MATCH(SmallV[[#This Row],[Best]],SmallV[[#This Row],[AR-BC]:[V-H]],0)</f>
        <v>7</v>
      </c>
      <c r="V513" s="5" t="str">
        <f>INDEX(SmallV[[#Headers],[AR-BC]:[V-H]],SmallV[[#This Row],[Match]])</f>
        <v>D-BPC</v>
      </c>
      <c r="W513" s="5" t="s">
        <v>17</v>
      </c>
      <c r="X513" s="27">
        <v>7209</v>
      </c>
      <c r="Y513" s="5" t="s">
        <v>17</v>
      </c>
      <c r="Z513">
        <v>669</v>
      </c>
      <c r="AA513" s="5">
        <v>81.209999999999994</v>
      </c>
      <c r="AB513" s="5" t="s">
        <v>17</v>
      </c>
      <c r="AC513" s="5">
        <v>2042.6</v>
      </c>
      <c r="AD513" s="5" t="s">
        <v>17</v>
      </c>
      <c r="AE513" s="5" t="s">
        <v>17</v>
      </c>
      <c r="AF513" s="5" t="s">
        <v>17</v>
      </c>
      <c r="AG513" s="81">
        <v>7201.25</v>
      </c>
      <c r="AH513" s="28">
        <v>130.79</v>
      </c>
      <c r="AI513" s="36">
        <v>7200</v>
      </c>
      <c r="AJ513" s="4">
        <v>18.8813</v>
      </c>
      <c r="AK513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18.8813</v>
      </c>
      <c r="AL513">
        <f>MATCH(SmallV[[#This Row],[t best]],SmallV[[#This Row],[t AR-BC]:[t V-H]],0)</f>
        <v>14</v>
      </c>
      <c r="AM513" t="str">
        <f>INDEX(SmallV[[#Headers],[t AR-BC]:[t V-H]],SmallV[[#This Row],[t Match]])</f>
        <v>t V-H</v>
      </c>
    </row>
    <row r="514" spans="1:39" ht="15" customHeight="1">
      <c r="A514" s="5" t="s">
        <v>55</v>
      </c>
      <c r="B514" s="5">
        <v>3</v>
      </c>
      <c r="C514" s="5">
        <v>35</v>
      </c>
      <c r="D514" s="5">
        <v>1</v>
      </c>
      <c r="E514" s="5">
        <v>4</v>
      </c>
      <c r="F514" s="5" t="s">
        <v>17</v>
      </c>
      <c r="G514" s="27">
        <v>12944.4</v>
      </c>
      <c r="H514" s="5" t="s">
        <v>17</v>
      </c>
      <c r="I514" s="5">
        <v>12878.37055</v>
      </c>
      <c r="J514" s="5">
        <v>12698.8</v>
      </c>
      <c r="K514" s="10">
        <v>13374.31</v>
      </c>
      <c r="L514" s="5">
        <v>12698.3</v>
      </c>
      <c r="M514" s="5" t="s">
        <v>17</v>
      </c>
      <c r="N514" s="5" t="s">
        <v>17</v>
      </c>
      <c r="O514" s="27" t="s">
        <v>17</v>
      </c>
      <c r="P514" s="80">
        <v>12698.3</v>
      </c>
      <c r="Q514" s="28">
        <v>12698.3</v>
      </c>
      <c r="R514" s="37">
        <v>12698.3</v>
      </c>
      <c r="S514" s="79">
        <v>12758.3</v>
      </c>
      <c r="T514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12698.3</v>
      </c>
      <c r="U514" s="5">
        <f>MATCH(SmallV[[#This Row],[Best]],SmallV[[#This Row],[AR-BC]:[V-H]],0)</f>
        <v>7</v>
      </c>
      <c r="V514" s="5" t="str">
        <f>INDEX(SmallV[[#Headers],[AR-BC]:[V-H]],SmallV[[#This Row],[Match]])</f>
        <v>D-BPC</v>
      </c>
      <c r="W514" s="5" t="s">
        <v>17</v>
      </c>
      <c r="X514" s="27">
        <v>7218</v>
      </c>
      <c r="Y514" s="5" t="s">
        <v>17</v>
      </c>
      <c r="Z514">
        <v>803</v>
      </c>
      <c r="AA514" s="5">
        <v>84.86</v>
      </c>
      <c r="AB514" s="5" t="s">
        <v>17</v>
      </c>
      <c r="AC514" s="5">
        <v>37.700000000000003</v>
      </c>
      <c r="AD514" s="5" t="s">
        <v>17</v>
      </c>
      <c r="AE514" s="5" t="s">
        <v>17</v>
      </c>
      <c r="AF514" s="5" t="s">
        <v>17</v>
      </c>
      <c r="AG514" s="81">
        <v>651.54</v>
      </c>
      <c r="AH514" s="28">
        <v>180.54</v>
      </c>
      <c r="AI514" s="36">
        <v>2020.16</v>
      </c>
      <c r="AJ514" s="4">
        <v>19.786899999999999</v>
      </c>
      <c r="AK514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19.786899999999999</v>
      </c>
      <c r="AL514">
        <f>MATCH(SmallV[[#This Row],[t best]],SmallV[[#This Row],[t AR-BC]:[t V-H]],0)</f>
        <v>14</v>
      </c>
      <c r="AM514" t="str">
        <f>INDEX(SmallV[[#Headers],[t AR-BC]:[t V-H]],SmallV[[#This Row],[t Match]])</f>
        <v>t V-H</v>
      </c>
    </row>
    <row r="515" spans="1:39" ht="15" customHeight="1">
      <c r="A515" s="5" t="s">
        <v>55</v>
      </c>
      <c r="B515" s="5">
        <v>3</v>
      </c>
      <c r="C515" s="5">
        <v>35</v>
      </c>
      <c r="D515" s="5">
        <v>2</v>
      </c>
      <c r="E515" s="5">
        <v>4</v>
      </c>
      <c r="F515" s="5" t="s">
        <v>17</v>
      </c>
      <c r="G515" s="27">
        <v>11707.8</v>
      </c>
      <c r="H515" s="5" t="s">
        <v>17</v>
      </c>
      <c r="I515" s="5">
        <v>11723.100630000001</v>
      </c>
      <c r="J515" s="5">
        <v>11622.2</v>
      </c>
      <c r="K515" s="10">
        <v>11729.08</v>
      </c>
      <c r="L515" s="5">
        <v>11530.44</v>
      </c>
      <c r="M515" s="27" t="s">
        <v>17</v>
      </c>
      <c r="N515" s="5" t="s">
        <v>17</v>
      </c>
      <c r="O515" s="27" t="s">
        <v>17</v>
      </c>
      <c r="P515" s="80">
        <v>11530.44</v>
      </c>
      <c r="Q515" s="28">
        <v>11530.44</v>
      </c>
      <c r="R515" s="37">
        <v>11530.44</v>
      </c>
      <c r="S515" s="79">
        <v>11903.5</v>
      </c>
      <c r="T515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11530.44</v>
      </c>
      <c r="U515" s="5">
        <f>MATCH(SmallV[[#This Row],[Best]],SmallV[[#This Row],[AR-BC]:[V-H]],0)</f>
        <v>7</v>
      </c>
      <c r="V515" s="5" t="str">
        <f>INDEX(SmallV[[#Headers],[AR-BC]:[V-H]],SmallV[[#This Row],[Match]])</f>
        <v>D-BPC</v>
      </c>
      <c r="W515" s="5" t="s">
        <v>17</v>
      </c>
      <c r="X515" s="27">
        <v>7214</v>
      </c>
      <c r="Y515" s="5" t="s">
        <v>17</v>
      </c>
      <c r="Z515">
        <v>667</v>
      </c>
      <c r="AA515" s="5">
        <v>67.84</v>
      </c>
      <c r="AB515" s="5" t="s">
        <v>17</v>
      </c>
      <c r="AC515" s="5">
        <v>7200.4</v>
      </c>
      <c r="AD515" s="27" t="s">
        <v>17</v>
      </c>
      <c r="AE515" s="5" t="s">
        <v>17</v>
      </c>
      <c r="AF515" s="5" t="s">
        <v>17</v>
      </c>
      <c r="AG515" s="81">
        <v>6768.07</v>
      </c>
      <c r="AH515" s="28">
        <v>170.28</v>
      </c>
      <c r="AI515" s="36">
        <v>1800.71</v>
      </c>
      <c r="AJ515" s="4">
        <v>26.823799999999999</v>
      </c>
      <c r="AK515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26.823799999999999</v>
      </c>
      <c r="AL515">
        <f>MATCH(SmallV[[#This Row],[t best]],SmallV[[#This Row],[t AR-BC]:[t V-H]],0)</f>
        <v>14</v>
      </c>
      <c r="AM515" t="str">
        <f>INDEX(SmallV[[#Headers],[t AR-BC]:[t V-H]],SmallV[[#This Row],[t Match]])</f>
        <v>t V-H</v>
      </c>
    </row>
    <row r="516" spans="1:39" ht="15" customHeight="1">
      <c r="A516" s="5" t="s">
        <v>55</v>
      </c>
      <c r="B516" s="5">
        <v>3</v>
      </c>
      <c r="C516" s="5">
        <v>35</v>
      </c>
      <c r="D516" s="5">
        <v>3</v>
      </c>
      <c r="E516" s="5">
        <v>4</v>
      </c>
      <c r="F516" s="5" t="s">
        <v>17</v>
      </c>
      <c r="G516" s="27">
        <v>15947.8</v>
      </c>
      <c r="H516" s="5" t="s">
        <v>17</v>
      </c>
      <c r="I516" s="5">
        <v>15442.31012</v>
      </c>
      <c r="J516" s="5">
        <v>15275.6</v>
      </c>
      <c r="K516" s="10">
        <v>15432.49</v>
      </c>
      <c r="L516" s="5">
        <v>15275.64</v>
      </c>
      <c r="M516" s="5" t="s">
        <v>17</v>
      </c>
      <c r="N516" s="5" t="s">
        <v>17</v>
      </c>
      <c r="O516" s="27" t="s">
        <v>17</v>
      </c>
      <c r="P516" s="80">
        <v>15275.64</v>
      </c>
      <c r="Q516" s="28">
        <v>15398.16</v>
      </c>
      <c r="R516" s="37">
        <v>15275.64</v>
      </c>
      <c r="S516" s="79">
        <v>15275.6</v>
      </c>
      <c r="T516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15275.6</v>
      </c>
      <c r="U516" s="5">
        <f>MATCH(SmallV[[#This Row],[Best]],SmallV[[#This Row],[AR-BC]:[V-H]],0)</f>
        <v>5</v>
      </c>
      <c r="V516" s="5" t="str">
        <f>INDEX(SmallV[[#Headers],[AR-BC]:[V-H]],SmallV[[#This Row],[Match]])</f>
        <v>C-H</v>
      </c>
      <c r="W516" s="5" t="s">
        <v>17</v>
      </c>
      <c r="X516" s="27">
        <v>7219</v>
      </c>
      <c r="Y516" s="5" t="s">
        <v>17</v>
      </c>
      <c r="Z516">
        <v>733</v>
      </c>
      <c r="AA516" s="5">
        <v>80.819999999999993</v>
      </c>
      <c r="AB516" s="5" t="s">
        <v>17</v>
      </c>
      <c r="AC516" s="5">
        <v>145.9</v>
      </c>
      <c r="AD516" s="5" t="s">
        <v>17</v>
      </c>
      <c r="AE516" s="5" t="s">
        <v>17</v>
      </c>
      <c r="AF516" s="5" t="s">
        <v>17</v>
      </c>
      <c r="AG516" s="81">
        <v>6152.27</v>
      </c>
      <c r="AH516" s="28">
        <v>188.81</v>
      </c>
      <c r="AI516" s="36">
        <v>6028.32</v>
      </c>
      <c r="AJ516" s="4">
        <v>29.7422</v>
      </c>
      <c r="AK516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29.7422</v>
      </c>
      <c r="AL516">
        <f>MATCH(SmallV[[#This Row],[t best]],SmallV[[#This Row],[t AR-BC]:[t V-H]],0)</f>
        <v>14</v>
      </c>
      <c r="AM516" t="str">
        <f>INDEX(SmallV[[#Headers],[t AR-BC]:[t V-H]],SmallV[[#This Row],[t Match]])</f>
        <v>t V-H</v>
      </c>
    </row>
    <row r="517" spans="1:39" ht="15" customHeight="1">
      <c r="A517" s="5" t="s">
        <v>55</v>
      </c>
      <c r="B517" s="5">
        <v>3</v>
      </c>
      <c r="C517" s="5">
        <v>35</v>
      </c>
      <c r="D517" s="5">
        <v>4</v>
      </c>
      <c r="E517" s="5">
        <v>4</v>
      </c>
      <c r="F517" s="5" t="s">
        <v>17</v>
      </c>
      <c r="G517" s="27">
        <v>12347.4</v>
      </c>
      <c r="H517" s="5" t="s">
        <v>17</v>
      </c>
      <c r="I517" s="5">
        <v>11679.640160000001</v>
      </c>
      <c r="J517" s="5">
        <v>11581.8</v>
      </c>
      <c r="K517" s="10">
        <v>12257.47</v>
      </c>
      <c r="L517" s="5">
        <v>11582.02</v>
      </c>
      <c r="M517" s="5" t="s">
        <v>17</v>
      </c>
      <c r="N517" s="5" t="s">
        <v>17</v>
      </c>
      <c r="O517" s="27" t="s">
        <v>17</v>
      </c>
      <c r="P517" s="80">
        <v>11669.24</v>
      </c>
      <c r="Q517" s="28">
        <v>11649.74</v>
      </c>
      <c r="R517" s="37">
        <v>11582.02</v>
      </c>
      <c r="S517" s="79">
        <v>11919.7</v>
      </c>
      <c r="T517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11581.8</v>
      </c>
      <c r="U517" s="5">
        <f>MATCH(SmallV[[#This Row],[Best]],SmallV[[#This Row],[AR-BC]:[V-H]],0)</f>
        <v>5</v>
      </c>
      <c r="V517" s="5" t="str">
        <f>INDEX(SmallV[[#Headers],[AR-BC]:[V-H]],SmallV[[#This Row],[Match]])</f>
        <v>C-H</v>
      </c>
      <c r="W517" s="5" t="s">
        <v>17</v>
      </c>
      <c r="X517" s="27">
        <v>7220</v>
      </c>
      <c r="Y517" s="5" t="s">
        <v>17</v>
      </c>
      <c r="Z517">
        <v>714</v>
      </c>
      <c r="AA517" s="5">
        <v>93.01</v>
      </c>
      <c r="AB517" s="5" t="s">
        <v>17</v>
      </c>
      <c r="AC517" s="5">
        <v>766.4</v>
      </c>
      <c r="AD517" s="5" t="s">
        <v>17</v>
      </c>
      <c r="AE517" s="5" t="s">
        <v>17</v>
      </c>
      <c r="AF517" s="5" t="s">
        <v>17</v>
      </c>
      <c r="AG517" s="81">
        <v>7201.55</v>
      </c>
      <c r="AH517" s="28">
        <v>196.49</v>
      </c>
      <c r="AI517" s="36">
        <v>7177.01</v>
      </c>
      <c r="AJ517" s="4">
        <v>27.076899999999998</v>
      </c>
      <c r="AK517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27.076899999999998</v>
      </c>
      <c r="AL517">
        <f>MATCH(SmallV[[#This Row],[t best]],SmallV[[#This Row],[t AR-BC]:[t V-H]],0)</f>
        <v>14</v>
      </c>
      <c r="AM517" t="str">
        <f>INDEX(SmallV[[#Headers],[t AR-BC]:[t V-H]],SmallV[[#This Row],[t Match]])</f>
        <v>t V-H</v>
      </c>
    </row>
    <row r="518" spans="1:39" ht="15" customHeight="1">
      <c r="A518" s="5" t="s">
        <v>55</v>
      </c>
      <c r="B518" s="5">
        <v>3</v>
      </c>
      <c r="C518" s="5">
        <v>35</v>
      </c>
      <c r="D518" s="5">
        <v>5</v>
      </c>
      <c r="E518" s="5">
        <v>4</v>
      </c>
      <c r="F518" s="5" t="s">
        <v>17</v>
      </c>
      <c r="G518" s="27">
        <v>12246.8</v>
      </c>
      <c r="H518" s="5" t="s">
        <v>17</v>
      </c>
      <c r="I518" s="5">
        <v>12171.619839999999</v>
      </c>
      <c r="J518" s="5">
        <v>12068.4</v>
      </c>
      <c r="K518" s="10">
        <v>12092.17</v>
      </c>
      <c r="L518" s="5">
        <v>11970.14</v>
      </c>
      <c r="M518" s="5" t="s">
        <v>17</v>
      </c>
      <c r="N518" s="5" t="s">
        <v>17</v>
      </c>
      <c r="O518" s="27" t="s">
        <v>17</v>
      </c>
      <c r="P518" s="80">
        <v>11970.14</v>
      </c>
      <c r="Q518" s="28">
        <v>12033.26</v>
      </c>
      <c r="R518" s="37">
        <v>12059.46</v>
      </c>
      <c r="S518" s="79">
        <v>12033.3</v>
      </c>
      <c r="T518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11970.14</v>
      </c>
      <c r="U518" s="5">
        <f>MATCH(SmallV[[#This Row],[Best]],SmallV[[#This Row],[AR-BC]:[V-H]],0)</f>
        <v>7</v>
      </c>
      <c r="V518" s="5" t="str">
        <f>INDEX(SmallV[[#Headers],[AR-BC]:[V-H]],SmallV[[#This Row],[Match]])</f>
        <v>D-BPC</v>
      </c>
      <c r="W518" s="5" t="s">
        <v>17</v>
      </c>
      <c r="X518" s="27">
        <v>7219</v>
      </c>
      <c r="Y518" s="5" t="s">
        <v>17</v>
      </c>
      <c r="Z518">
        <v>737</v>
      </c>
      <c r="AA518" s="5">
        <v>102.1</v>
      </c>
      <c r="AB518" s="5" t="s">
        <v>17</v>
      </c>
      <c r="AC518" s="5">
        <v>915.1</v>
      </c>
      <c r="AD518" s="5" t="s">
        <v>17</v>
      </c>
      <c r="AE518" s="5" t="s">
        <v>17</v>
      </c>
      <c r="AF518" s="5" t="s">
        <v>17</v>
      </c>
      <c r="AG518" s="81">
        <v>7200.61</v>
      </c>
      <c r="AH518" s="28">
        <v>180.04</v>
      </c>
      <c r="AI518" s="36">
        <v>7200</v>
      </c>
      <c r="AJ518" s="4">
        <v>22.784099999999999</v>
      </c>
      <c r="AK518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22.784099999999999</v>
      </c>
      <c r="AL518">
        <f>MATCH(SmallV[[#This Row],[t best]],SmallV[[#This Row],[t AR-BC]:[t V-H]],0)</f>
        <v>14</v>
      </c>
      <c r="AM518" t="str">
        <f>INDEX(SmallV[[#Headers],[t AR-BC]:[t V-H]],SmallV[[#This Row],[t Match]])</f>
        <v>t V-H</v>
      </c>
    </row>
    <row r="519" spans="1:39" ht="15" customHeight="1">
      <c r="A519" s="5" t="s">
        <v>55</v>
      </c>
      <c r="B519" s="5">
        <v>3</v>
      </c>
      <c r="C519" s="5">
        <v>40</v>
      </c>
      <c r="D519" s="5">
        <v>1</v>
      </c>
      <c r="E519" s="5">
        <v>4</v>
      </c>
      <c r="F519" s="5" t="s">
        <v>17</v>
      </c>
      <c r="G519" s="27">
        <v>15798.3</v>
      </c>
      <c r="H519" s="5" t="s">
        <v>17</v>
      </c>
      <c r="I519" s="5">
        <v>14909.46031</v>
      </c>
      <c r="J519" s="5">
        <v>14748.9</v>
      </c>
      <c r="K519" s="10">
        <v>15245.62</v>
      </c>
      <c r="L519" s="5">
        <v>14721.72</v>
      </c>
      <c r="M519" s="27" t="s">
        <v>17</v>
      </c>
      <c r="N519" s="5" t="s">
        <v>17</v>
      </c>
      <c r="O519" s="27" t="s">
        <v>17</v>
      </c>
      <c r="P519" s="80">
        <v>14743</v>
      </c>
      <c r="Q519" s="28">
        <v>14721.72</v>
      </c>
      <c r="R519" s="37">
        <v>14922</v>
      </c>
      <c r="S519" s="79">
        <v>14721.7</v>
      </c>
      <c r="T519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14721.7</v>
      </c>
      <c r="U519" s="5">
        <f>MATCH(SmallV[[#This Row],[Best]],SmallV[[#This Row],[AR-BC]:[V-H]],0)</f>
        <v>14</v>
      </c>
      <c r="V519" s="5" t="str">
        <f>INDEX(SmallV[[#Headers],[AR-BC]:[V-H]],SmallV[[#This Row],[Match]])</f>
        <v>V-H</v>
      </c>
      <c r="W519" s="5" t="s">
        <v>17</v>
      </c>
      <c r="X519" s="27">
        <v>7220</v>
      </c>
      <c r="Y519" s="5" t="s">
        <v>17</v>
      </c>
      <c r="Z519">
        <v>846</v>
      </c>
      <c r="AA519" s="5">
        <v>112.86</v>
      </c>
      <c r="AB519" s="5" t="s">
        <v>17</v>
      </c>
      <c r="AC519" s="5">
        <v>2239.6999999999998</v>
      </c>
      <c r="AD519" s="27" t="s">
        <v>17</v>
      </c>
      <c r="AE519" s="5" t="s">
        <v>17</v>
      </c>
      <c r="AF519" s="5" t="s">
        <v>17</v>
      </c>
      <c r="AG519" s="81">
        <v>7203.25</v>
      </c>
      <c r="AH519" s="28">
        <v>265.45</v>
      </c>
      <c r="AI519" s="36">
        <v>7200</v>
      </c>
      <c r="AJ519" s="4">
        <v>29.3629</v>
      </c>
      <c r="AK519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29.3629</v>
      </c>
      <c r="AL519">
        <f>MATCH(SmallV[[#This Row],[t best]],SmallV[[#This Row],[t AR-BC]:[t V-H]],0)</f>
        <v>14</v>
      </c>
      <c r="AM519" t="str">
        <f>INDEX(SmallV[[#Headers],[t AR-BC]:[t V-H]],SmallV[[#This Row],[t Match]])</f>
        <v>t V-H</v>
      </c>
    </row>
    <row r="520" spans="1:39" ht="15" customHeight="1">
      <c r="A520" s="5" t="s">
        <v>55</v>
      </c>
      <c r="B520" s="5">
        <v>3</v>
      </c>
      <c r="C520" s="5">
        <v>40</v>
      </c>
      <c r="D520" s="5">
        <v>2</v>
      </c>
      <c r="E520" s="5">
        <v>4</v>
      </c>
      <c r="F520" s="5" t="s">
        <v>17</v>
      </c>
      <c r="G520" s="27">
        <v>12939.2</v>
      </c>
      <c r="H520" s="5" t="s">
        <v>17</v>
      </c>
      <c r="I520" s="5">
        <v>12665.15004</v>
      </c>
      <c r="J520" s="5">
        <v>12641.6</v>
      </c>
      <c r="K520" s="10">
        <v>12545.86</v>
      </c>
      <c r="L520" s="5">
        <v>16046.22</v>
      </c>
      <c r="M520" s="5" t="s">
        <v>17</v>
      </c>
      <c r="N520" s="5" t="s">
        <v>17</v>
      </c>
      <c r="O520" s="27" t="s">
        <v>17</v>
      </c>
      <c r="P520" s="80">
        <v>12545.86</v>
      </c>
      <c r="Q520" s="28">
        <v>12545.86</v>
      </c>
      <c r="R520" s="37">
        <v>12545.86</v>
      </c>
      <c r="S520" s="79">
        <v>12863.9</v>
      </c>
      <c r="T520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12545.86</v>
      </c>
      <c r="U520" s="5">
        <f>MATCH(SmallV[[#This Row],[Best]],SmallV[[#This Row],[AR-BC]:[V-H]],0)</f>
        <v>6</v>
      </c>
      <c r="V520" s="5" t="str">
        <f>INDEX(SmallV[[#Headers],[AR-BC]:[V-H]],SmallV[[#This Row],[Match]])</f>
        <v>Al-H</v>
      </c>
      <c r="W520" s="5" t="s">
        <v>17</v>
      </c>
      <c r="X520" s="27">
        <v>7224</v>
      </c>
      <c r="Y520" s="5" t="s">
        <v>17</v>
      </c>
      <c r="Z520">
        <v>753</v>
      </c>
      <c r="AA520" s="5">
        <v>151.49</v>
      </c>
      <c r="AB520" s="5" t="s">
        <v>17</v>
      </c>
      <c r="AC520" s="5">
        <v>7210.2</v>
      </c>
      <c r="AD520" s="5" t="s">
        <v>17</v>
      </c>
      <c r="AE520" s="5" t="s">
        <v>17</v>
      </c>
      <c r="AF520" s="5" t="s">
        <v>17</v>
      </c>
      <c r="AG520" s="81">
        <v>7204.28</v>
      </c>
      <c r="AH520" s="28">
        <v>241.41</v>
      </c>
      <c r="AI520" s="36">
        <v>7200</v>
      </c>
      <c r="AJ520" s="4">
        <v>35.4178</v>
      </c>
      <c r="AK520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35.4178</v>
      </c>
      <c r="AL520">
        <f>MATCH(SmallV[[#This Row],[t best]],SmallV[[#This Row],[t AR-BC]:[t V-H]],0)</f>
        <v>14</v>
      </c>
      <c r="AM520" t="str">
        <f>INDEX(SmallV[[#Headers],[t AR-BC]:[t V-H]],SmallV[[#This Row],[t Match]])</f>
        <v>t V-H</v>
      </c>
    </row>
    <row r="521" spans="1:39" ht="15" customHeight="1">
      <c r="A521" s="5" t="s">
        <v>55</v>
      </c>
      <c r="B521" s="5">
        <v>3</v>
      </c>
      <c r="C521" s="5">
        <v>40</v>
      </c>
      <c r="D521" s="5">
        <v>3</v>
      </c>
      <c r="E521" s="5">
        <v>4</v>
      </c>
      <c r="F521" s="5" t="s">
        <v>17</v>
      </c>
      <c r="G521" s="27">
        <v>14607.9</v>
      </c>
      <c r="H521" s="5" t="s">
        <v>17</v>
      </c>
      <c r="I521" s="5">
        <v>14476.26059</v>
      </c>
      <c r="J521" s="5">
        <v>14405.8</v>
      </c>
      <c r="K521" s="10">
        <v>14504.06</v>
      </c>
      <c r="L521" s="5">
        <v>16565.509999999998</v>
      </c>
      <c r="M521" s="27" t="s">
        <v>17</v>
      </c>
      <c r="N521" s="5" t="s">
        <v>17</v>
      </c>
      <c r="O521" s="27" t="s">
        <v>17</v>
      </c>
      <c r="P521" s="80">
        <v>14375.56</v>
      </c>
      <c r="Q521" s="28">
        <v>14419.42</v>
      </c>
      <c r="R521" s="37">
        <v>14372.92</v>
      </c>
      <c r="S521" s="79">
        <v>14500.2</v>
      </c>
      <c r="T521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14372.92</v>
      </c>
      <c r="U521" s="5">
        <f>MATCH(SmallV[[#This Row],[Best]],SmallV[[#This Row],[AR-BC]:[V-H]],0)</f>
        <v>13</v>
      </c>
      <c r="V521" s="5" t="str">
        <f>INDEX(SmallV[[#Headers],[AR-BC]:[V-H]],SmallV[[#This Row],[Match]])</f>
        <v>G-BC</v>
      </c>
      <c r="W521" s="5" t="s">
        <v>17</v>
      </c>
      <c r="X521" s="27">
        <v>7228</v>
      </c>
      <c r="Y521" s="5" t="s">
        <v>17</v>
      </c>
      <c r="Z521">
        <v>891</v>
      </c>
      <c r="AA521" s="5">
        <v>169.28</v>
      </c>
      <c r="AB521" s="5" t="s">
        <v>17</v>
      </c>
      <c r="AC521" s="5">
        <v>7200.8</v>
      </c>
      <c r="AD521" s="27" t="s">
        <v>17</v>
      </c>
      <c r="AE521" s="5" t="s">
        <v>17</v>
      </c>
      <c r="AF521" s="5" t="s">
        <v>17</v>
      </c>
      <c r="AG521" s="81">
        <v>7201.64</v>
      </c>
      <c r="AH521" s="28">
        <v>236.6</v>
      </c>
      <c r="AI521" s="36">
        <v>2153.5300000000002</v>
      </c>
      <c r="AJ521" s="4">
        <v>27.271000000000001</v>
      </c>
      <c r="AK521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27.271000000000001</v>
      </c>
      <c r="AL521">
        <f>MATCH(SmallV[[#This Row],[t best]],SmallV[[#This Row],[t AR-BC]:[t V-H]],0)</f>
        <v>14</v>
      </c>
      <c r="AM521" t="str">
        <f>INDEX(SmallV[[#Headers],[t AR-BC]:[t V-H]],SmallV[[#This Row],[t Match]])</f>
        <v>t V-H</v>
      </c>
    </row>
    <row r="522" spans="1:39" ht="15" customHeight="1">
      <c r="A522" s="5" t="s">
        <v>55</v>
      </c>
      <c r="B522" s="5">
        <v>3</v>
      </c>
      <c r="C522" s="5">
        <v>40</v>
      </c>
      <c r="D522" s="5">
        <v>4</v>
      </c>
      <c r="E522" s="5">
        <v>4</v>
      </c>
      <c r="F522" s="5" t="s">
        <v>17</v>
      </c>
      <c r="G522" s="27">
        <v>12508</v>
      </c>
      <c r="H522" s="5" t="s">
        <v>17</v>
      </c>
      <c r="I522" s="5">
        <v>12338.44059</v>
      </c>
      <c r="J522" s="5">
        <v>12367.5</v>
      </c>
      <c r="K522" s="10">
        <v>12556.61</v>
      </c>
      <c r="L522" s="5">
        <v>12340.44</v>
      </c>
      <c r="M522" s="27" t="s">
        <v>17</v>
      </c>
      <c r="N522" s="5" t="s">
        <v>17</v>
      </c>
      <c r="O522" s="27" t="s">
        <v>17</v>
      </c>
      <c r="P522" s="80">
        <v>12329.28</v>
      </c>
      <c r="Q522" s="28">
        <v>12379.51</v>
      </c>
      <c r="R522" s="37">
        <v>12329.28</v>
      </c>
      <c r="S522" s="79">
        <v>12404.5</v>
      </c>
      <c r="T522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12329.28</v>
      </c>
      <c r="U522" s="5">
        <f>MATCH(SmallV[[#This Row],[Best]],SmallV[[#This Row],[AR-BC]:[V-H]],0)</f>
        <v>11</v>
      </c>
      <c r="V522" s="5" t="str">
        <f>INDEX(SmallV[[#Headers],[AR-BC]:[V-H]],SmallV[[#This Row],[Match]])</f>
        <v>M-BC</v>
      </c>
      <c r="W522" s="5" t="s">
        <v>17</v>
      </c>
      <c r="X522" s="27">
        <v>7220</v>
      </c>
      <c r="Y522" s="5" t="s">
        <v>17</v>
      </c>
      <c r="Z522">
        <v>796</v>
      </c>
      <c r="AA522" s="5">
        <v>161.86000000000001</v>
      </c>
      <c r="AB522" s="5" t="s">
        <v>17</v>
      </c>
      <c r="AC522" s="5">
        <v>7201.7</v>
      </c>
      <c r="AD522" s="5" t="s">
        <v>17</v>
      </c>
      <c r="AE522" s="5" t="s">
        <v>17</v>
      </c>
      <c r="AF522" s="5" t="s">
        <v>17</v>
      </c>
      <c r="AG522" s="81">
        <v>7200.94</v>
      </c>
      <c r="AH522" s="28">
        <v>238</v>
      </c>
      <c r="AI522" s="36">
        <v>5499.22</v>
      </c>
      <c r="AJ522" s="4">
        <v>25.6723</v>
      </c>
      <c r="AK522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25.6723</v>
      </c>
      <c r="AL522">
        <f>MATCH(SmallV[[#This Row],[t best]],SmallV[[#This Row],[t AR-BC]:[t V-H]],0)</f>
        <v>14</v>
      </c>
      <c r="AM522" t="str">
        <f>INDEX(SmallV[[#Headers],[t AR-BC]:[t V-H]],SmallV[[#This Row],[t Match]])</f>
        <v>t V-H</v>
      </c>
    </row>
    <row r="523" spans="1:39" ht="15" customHeight="1">
      <c r="A523" s="5" t="s">
        <v>55</v>
      </c>
      <c r="B523" s="5">
        <v>3</v>
      </c>
      <c r="C523" s="5">
        <v>40</v>
      </c>
      <c r="D523" s="5">
        <v>5</v>
      </c>
      <c r="E523" s="5">
        <v>4</v>
      </c>
      <c r="F523" s="5" t="s">
        <v>17</v>
      </c>
      <c r="G523" s="27">
        <v>14601.3</v>
      </c>
      <c r="H523" s="5" t="s">
        <v>17</v>
      </c>
      <c r="I523" s="5">
        <v>14291.469880000001</v>
      </c>
      <c r="J523" s="5">
        <v>14239.9</v>
      </c>
      <c r="K523" s="10">
        <v>14705.01</v>
      </c>
      <c r="L523" s="5">
        <v>14405.1</v>
      </c>
      <c r="M523" s="5" t="s">
        <v>17</v>
      </c>
      <c r="N523" s="5" t="s">
        <v>17</v>
      </c>
      <c r="O523" s="27" t="s">
        <v>17</v>
      </c>
      <c r="P523" s="80">
        <v>14233.15</v>
      </c>
      <c r="Q523" s="28">
        <v>14233.15</v>
      </c>
      <c r="R523" s="37">
        <v>14233.15</v>
      </c>
      <c r="S523" s="79">
        <v>14233.2</v>
      </c>
      <c r="T523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14233.15</v>
      </c>
      <c r="U523" s="5">
        <f>MATCH(SmallV[[#This Row],[Best]],SmallV[[#This Row],[AR-BC]:[V-H]],0)</f>
        <v>11</v>
      </c>
      <c r="V523" s="5" t="str">
        <f>INDEX(SmallV[[#Headers],[AR-BC]:[V-H]],SmallV[[#This Row],[Match]])</f>
        <v>M-BC</v>
      </c>
      <c r="W523" s="5" t="s">
        <v>17</v>
      </c>
      <c r="X523" s="27">
        <v>7226</v>
      </c>
      <c r="Y523" s="5" t="s">
        <v>17</v>
      </c>
      <c r="Z523">
        <v>756</v>
      </c>
      <c r="AA523" s="5">
        <v>161.81</v>
      </c>
      <c r="AB523" s="5" t="s">
        <v>17</v>
      </c>
      <c r="AC523" s="5">
        <v>7201.1</v>
      </c>
      <c r="AD523" s="5" t="s">
        <v>17</v>
      </c>
      <c r="AE523" s="5" t="s">
        <v>17</v>
      </c>
      <c r="AF523" s="5" t="s">
        <v>17</v>
      </c>
      <c r="AG523" s="81">
        <v>7204.75</v>
      </c>
      <c r="AH523" s="28">
        <v>265.52</v>
      </c>
      <c r="AI523" s="36">
        <v>7200</v>
      </c>
      <c r="AJ523" s="4">
        <v>27.063800000000001</v>
      </c>
      <c r="AK523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27.063800000000001</v>
      </c>
      <c r="AL523">
        <f>MATCH(SmallV[[#This Row],[t best]],SmallV[[#This Row],[t AR-BC]:[t V-H]],0)</f>
        <v>14</v>
      </c>
      <c r="AM523" t="str">
        <f>INDEX(SmallV[[#Headers],[t AR-BC]:[t V-H]],SmallV[[#This Row],[t Match]])</f>
        <v>t V-H</v>
      </c>
    </row>
    <row r="524" spans="1:39" ht="15" customHeight="1">
      <c r="A524" s="5" t="s">
        <v>55</v>
      </c>
      <c r="B524" s="5">
        <v>3</v>
      </c>
      <c r="C524" s="5">
        <v>45</v>
      </c>
      <c r="D524" s="5">
        <v>1</v>
      </c>
      <c r="E524" s="5">
        <v>4</v>
      </c>
      <c r="F524" s="5" t="s">
        <v>17</v>
      </c>
      <c r="G524" s="27">
        <v>15723</v>
      </c>
      <c r="H524" s="5" t="s">
        <v>17</v>
      </c>
      <c r="I524" s="5">
        <v>15293.520630000001</v>
      </c>
      <c r="J524" s="5">
        <v>15222.3</v>
      </c>
      <c r="K524" s="10">
        <v>15458.61</v>
      </c>
      <c r="L524" s="5">
        <v>18426.509999999998</v>
      </c>
      <c r="M524" s="5" t="s">
        <v>17</v>
      </c>
      <c r="N524" s="5" t="s">
        <v>17</v>
      </c>
      <c r="O524" s="27" t="s">
        <v>17</v>
      </c>
      <c r="P524" s="80">
        <v>15221.88</v>
      </c>
      <c r="Q524" s="28">
        <v>15413.59</v>
      </c>
      <c r="R524" s="37">
        <v>15281.72</v>
      </c>
      <c r="S524" s="79">
        <v>15349.6</v>
      </c>
      <c r="T524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15221.88</v>
      </c>
      <c r="U524" s="5">
        <f>MATCH(SmallV[[#This Row],[Best]],SmallV[[#This Row],[AR-BC]:[V-H]],0)</f>
        <v>11</v>
      </c>
      <c r="V524" s="5" t="str">
        <f>INDEX(SmallV[[#Headers],[AR-BC]:[V-H]],SmallV[[#This Row],[Match]])</f>
        <v>M-BC</v>
      </c>
      <c r="W524" s="5" t="s">
        <v>17</v>
      </c>
      <c r="X524" s="27">
        <v>7245</v>
      </c>
      <c r="Y524" s="5" t="s">
        <v>17</v>
      </c>
      <c r="Z524">
        <v>810</v>
      </c>
      <c r="AA524" s="5">
        <v>180.15</v>
      </c>
      <c r="AB524" s="5" t="s">
        <v>17</v>
      </c>
      <c r="AC524" s="5">
        <v>7202.2</v>
      </c>
      <c r="AD524" s="5" t="s">
        <v>17</v>
      </c>
      <c r="AE524" s="5" t="s">
        <v>17</v>
      </c>
      <c r="AF524" s="5" t="s">
        <v>17</v>
      </c>
      <c r="AG524" s="81">
        <v>7202.64</v>
      </c>
      <c r="AH524" s="28">
        <v>453.33</v>
      </c>
      <c r="AI524" s="36">
        <v>7200</v>
      </c>
      <c r="AJ524" s="4">
        <v>29.966000000000001</v>
      </c>
      <c r="AK524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29.966000000000001</v>
      </c>
      <c r="AL524">
        <f>MATCH(SmallV[[#This Row],[t best]],SmallV[[#This Row],[t AR-BC]:[t V-H]],0)</f>
        <v>14</v>
      </c>
      <c r="AM524" t="str">
        <f>INDEX(SmallV[[#Headers],[t AR-BC]:[t V-H]],SmallV[[#This Row],[t Match]])</f>
        <v>t V-H</v>
      </c>
    </row>
    <row r="525" spans="1:39" ht="15" customHeight="1">
      <c r="A525" s="5" t="s">
        <v>55</v>
      </c>
      <c r="B525" s="5">
        <v>3</v>
      </c>
      <c r="C525" s="5">
        <v>45</v>
      </c>
      <c r="D525" s="5">
        <v>2</v>
      </c>
      <c r="E525" s="5">
        <v>4</v>
      </c>
      <c r="F525" s="5" t="s">
        <v>17</v>
      </c>
      <c r="G525" s="27">
        <v>16366.5</v>
      </c>
      <c r="H525" s="5" t="s">
        <v>17</v>
      </c>
      <c r="I525" s="5">
        <v>14787.279920000001</v>
      </c>
      <c r="J525" s="5">
        <v>14795.2</v>
      </c>
      <c r="K525" s="10">
        <v>15634.57</v>
      </c>
      <c r="L525" s="5">
        <v>14780.62</v>
      </c>
      <c r="M525" s="5" t="s">
        <v>17</v>
      </c>
      <c r="N525" s="5" t="s">
        <v>17</v>
      </c>
      <c r="O525" s="27" t="s">
        <v>17</v>
      </c>
      <c r="P525" s="80">
        <v>14780.62</v>
      </c>
      <c r="Q525" s="28">
        <v>15080</v>
      </c>
      <c r="R525" s="37">
        <v>15011.18</v>
      </c>
      <c r="S525" s="79">
        <v>14795.5</v>
      </c>
      <c r="T525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14780.62</v>
      </c>
      <c r="U525" s="5">
        <f>MATCH(SmallV[[#This Row],[Best]],SmallV[[#This Row],[AR-BC]:[V-H]],0)</f>
        <v>7</v>
      </c>
      <c r="V525" s="5" t="str">
        <f>INDEX(SmallV[[#Headers],[AR-BC]:[V-H]],SmallV[[#This Row],[Match]])</f>
        <v>D-BPC</v>
      </c>
      <c r="W525" s="5" t="s">
        <v>17</v>
      </c>
      <c r="X525" s="27">
        <v>7238</v>
      </c>
      <c r="Y525" s="5" t="s">
        <v>17</v>
      </c>
      <c r="Z525">
        <v>796</v>
      </c>
      <c r="AA525" s="5">
        <v>178.03</v>
      </c>
      <c r="AB525" s="5" t="s">
        <v>17</v>
      </c>
      <c r="AC525" s="5">
        <v>1862</v>
      </c>
      <c r="AD525" s="5" t="s">
        <v>17</v>
      </c>
      <c r="AE525" s="5" t="s">
        <v>17</v>
      </c>
      <c r="AF525" s="5" t="s">
        <v>17</v>
      </c>
      <c r="AG525" s="81">
        <v>7200.67</v>
      </c>
      <c r="AH525" s="28">
        <v>417.61</v>
      </c>
      <c r="AI525" s="36">
        <v>7200</v>
      </c>
      <c r="AJ525" s="4">
        <v>32.362499999999997</v>
      </c>
      <c r="AK525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32.362499999999997</v>
      </c>
      <c r="AL525">
        <f>MATCH(SmallV[[#This Row],[t best]],SmallV[[#This Row],[t AR-BC]:[t V-H]],0)</f>
        <v>14</v>
      </c>
      <c r="AM525" t="str">
        <f>INDEX(SmallV[[#Headers],[t AR-BC]:[t V-H]],SmallV[[#This Row],[t Match]])</f>
        <v>t V-H</v>
      </c>
    </row>
    <row r="526" spans="1:39" ht="15" customHeight="1">
      <c r="A526" s="5" t="s">
        <v>55</v>
      </c>
      <c r="B526" s="5">
        <v>3</v>
      </c>
      <c r="C526" s="5">
        <v>45</v>
      </c>
      <c r="D526" s="5">
        <v>3</v>
      </c>
      <c r="E526" s="5">
        <v>4</v>
      </c>
      <c r="F526" s="5" t="s">
        <v>17</v>
      </c>
      <c r="G526" s="27">
        <v>15493.6</v>
      </c>
      <c r="H526" s="5" t="s">
        <v>17</v>
      </c>
      <c r="I526" s="5">
        <v>15467.66023</v>
      </c>
      <c r="J526" s="5">
        <v>15475.6</v>
      </c>
      <c r="K526" s="10">
        <v>15479.86</v>
      </c>
      <c r="L526" s="5">
        <v>15462.66</v>
      </c>
      <c r="M526" s="5" t="s">
        <v>17</v>
      </c>
      <c r="N526" s="5" t="s">
        <v>17</v>
      </c>
      <c r="O526" s="27" t="s">
        <v>17</v>
      </c>
      <c r="P526" s="80">
        <v>15451.66</v>
      </c>
      <c r="Q526" s="28">
        <v>15468.8</v>
      </c>
      <c r="R526" s="37">
        <v>15451.66</v>
      </c>
      <c r="S526" s="79">
        <v>15555.6</v>
      </c>
      <c r="T526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15451.66</v>
      </c>
      <c r="U526" s="5">
        <f>MATCH(SmallV[[#This Row],[Best]],SmallV[[#This Row],[AR-BC]:[V-H]],0)</f>
        <v>11</v>
      </c>
      <c r="V526" s="5" t="str">
        <f>INDEX(SmallV[[#Headers],[AR-BC]:[V-H]],SmallV[[#This Row],[Match]])</f>
        <v>M-BC</v>
      </c>
      <c r="W526" s="5" t="s">
        <v>17</v>
      </c>
      <c r="X526" s="27">
        <v>7219</v>
      </c>
      <c r="Y526" s="5" t="s">
        <v>17</v>
      </c>
      <c r="Z526">
        <v>877</v>
      </c>
      <c r="AA526" s="5">
        <v>218.9</v>
      </c>
      <c r="AB526" s="5" t="s">
        <v>17</v>
      </c>
      <c r="AC526" s="5">
        <v>7200.7</v>
      </c>
      <c r="AD526" s="5" t="s">
        <v>17</v>
      </c>
      <c r="AE526" s="5" t="s">
        <v>17</v>
      </c>
      <c r="AF526" s="5" t="s">
        <v>17</v>
      </c>
      <c r="AG526" s="81">
        <v>2181.19</v>
      </c>
      <c r="AH526" s="28">
        <v>290.06</v>
      </c>
      <c r="AI526" s="36">
        <v>746.3</v>
      </c>
      <c r="AJ526" s="4">
        <v>27.613399999999999</v>
      </c>
      <c r="AK526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27.613399999999999</v>
      </c>
      <c r="AL526">
        <f>MATCH(SmallV[[#This Row],[t best]],SmallV[[#This Row],[t AR-BC]:[t V-H]],0)</f>
        <v>14</v>
      </c>
      <c r="AM526" t="str">
        <f>INDEX(SmallV[[#Headers],[t AR-BC]:[t V-H]],SmallV[[#This Row],[t Match]])</f>
        <v>t V-H</v>
      </c>
    </row>
    <row r="527" spans="1:39" ht="15" customHeight="1">
      <c r="A527" s="5" t="s">
        <v>55</v>
      </c>
      <c r="B527" s="5">
        <v>3</v>
      </c>
      <c r="C527" s="5">
        <v>45</v>
      </c>
      <c r="D527" s="5">
        <v>4</v>
      </c>
      <c r="E527" s="5">
        <v>4</v>
      </c>
      <c r="F527" s="5" t="s">
        <v>17</v>
      </c>
      <c r="G527" s="27">
        <v>16117</v>
      </c>
      <c r="H527" s="5" t="s">
        <v>17</v>
      </c>
      <c r="I527" s="5">
        <v>15295.39047</v>
      </c>
      <c r="J527" s="5">
        <v>15030.5</v>
      </c>
      <c r="K527" s="10">
        <v>15750.41</v>
      </c>
      <c r="L527" s="5">
        <v>17917.11</v>
      </c>
      <c r="M527" s="5" t="s">
        <v>17</v>
      </c>
      <c r="N527" s="5" t="s">
        <v>17</v>
      </c>
      <c r="O527" s="27" t="s">
        <v>17</v>
      </c>
      <c r="P527" s="80">
        <v>15035.98</v>
      </c>
      <c r="Q527" s="28">
        <v>15092.7</v>
      </c>
      <c r="R527" s="37">
        <v>15292.34</v>
      </c>
      <c r="S527" s="79">
        <v>15315.4</v>
      </c>
      <c r="T527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15030.5</v>
      </c>
      <c r="U527" s="5">
        <f>MATCH(SmallV[[#This Row],[Best]],SmallV[[#This Row],[AR-BC]:[V-H]],0)</f>
        <v>5</v>
      </c>
      <c r="V527" s="5" t="str">
        <f>INDEX(SmallV[[#Headers],[AR-BC]:[V-H]],SmallV[[#This Row],[Match]])</f>
        <v>C-H</v>
      </c>
      <c r="W527" s="5" t="s">
        <v>17</v>
      </c>
      <c r="X527" s="27">
        <v>7248</v>
      </c>
      <c r="Y527" s="5" t="s">
        <v>17</v>
      </c>
      <c r="Z527">
        <v>864</v>
      </c>
      <c r="AA527" s="5">
        <v>193.23</v>
      </c>
      <c r="AB527" s="5" t="s">
        <v>17</v>
      </c>
      <c r="AC527" s="5">
        <v>7200.8</v>
      </c>
      <c r="AD527" s="5" t="s">
        <v>17</v>
      </c>
      <c r="AE527" s="5" t="s">
        <v>17</v>
      </c>
      <c r="AF527" s="5" t="s">
        <v>17</v>
      </c>
      <c r="AG527" s="81">
        <v>7201.2</v>
      </c>
      <c r="AH527" s="28">
        <v>390.3</v>
      </c>
      <c r="AI527" s="36">
        <v>7200</v>
      </c>
      <c r="AJ527" s="4">
        <v>40.7759</v>
      </c>
      <c r="AK527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40.7759</v>
      </c>
      <c r="AL527">
        <f>MATCH(SmallV[[#This Row],[t best]],SmallV[[#This Row],[t AR-BC]:[t V-H]],0)</f>
        <v>14</v>
      </c>
      <c r="AM527" t="str">
        <f>INDEX(SmallV[[#Headers],[t AR-BC]:[t V-H]],SmallV[[#This Row],[t Match]])</f>
        <v>t V-H</v>
      </c>
    </row>
    <row r="528" spans="1:39" ht="15" customHeight="1">
      <c r="A528" s="5" t="s">
        <v>55</v>
      </c>
      <c r="B528" s="5">
        <v>3</v>
      </c>
      <c r="C528" s="5">
        <v>45</v>
      </c>
      <c r="D528" s="5">
        <v>5</v>
      </c>
      <c r="E528" s="5">
        <v>4</v>
      </c>
      <c r="F528" s="5" t="s">
        <v>17</v>
      </c>
      <c r="G528" s="27">
        <v>14464.3</v>
      </c>
      <c r="H528" s="5" t="s">
        <v>17</v>
      </c>
      <c r="I528" s="5">
        <v>14316.180270000001</v>
      </c>
      <c r="J528" s="5">
        <v>14333</v>
      </c>
      <c r="K528" s="10">
        <v>14341.63</v>
      </c>
      <c r="L528" s="5">
        <v>17027.91</v>
      </c>
      <c r="M528" s="5" t="s">
        <v>17</v>
      </c>
      <c r="N528" s="5" t="s">
        <v>17</v>
      </c>
      <c r="O528" s="27" t="s">
        <v>17</v>
      </c>
      <c r="P528" s="80">
        <v>14305.34</v>
      </c>
      <c r="Q528" s="28">
        <v>14296.58</v>
      </c>
      <c r="R528" s="37">
        <v>14295.78</v>
      </c>
      <c r="S528" s="79">
        <v>14314</v>
      </c>
      <c r="T528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14295.78</v>
      </c>
      <c r="U528" s="5">
        <f>MATCH(SmallV[[#This Row],[Best]],SmallV[[#This Row],[AR-BC]:[V-H]],0)</f>
        <v>13</v>
      </c>
      <c r="V528" s="5" t="str">
        <f>INDEX(SmallV[[#Headers],[AR-BC]:[V-H]],SmallV[[#This Row],[Match]])</f>
        <v>G-BC</v>
      </c>
      <c r="W528" s="5" t="s">
        <v>17</v>
      </c>
      <c r="X528" s="27">
        <v>7236</v>
      </c>
      <c r="Y528" s="5" t="s">
        <v>17</v>
      </c>
      <c r="Z528">
        <v>837</v>
      </c>
      <c r="AA528" s="5">
        <v>190.21</v>
      </c>
      <c r="AB528" s="5" t="s">
        <v>17</v>
      </c>
      <c r="AC528" s="5">
        <v>7200.8</v>
      </c>
      <c r="AD528" s="5" t="s">
        <v>17</v>
      </c>
      <c r="AE528" s="5" t="s">
        <v>17</v>
      </c>
      <c r="AF528" s="5" t="s">
        <v>17</v>
      </c>
      <c r="AG528" s="81">
        <v>7200.74</v>
      </c>
      <c r="AH528" s="28">
        <v>330.22</v>
      </c>
      <c r="AI528" s="36">
        <v>7200</v>
      </c>
      <c r="AJ528" s="4">
        <v>33.567</v>
      </c>
      <c r="AK528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33.567</v>
      </c>
      <c r="AL528">
        <f>MATCH(SmallV[[#This Row],[t best]],SmallV[[#This Row],[t AR-BC]:[t V-H]],0)</f>
        <v>14</v>
      </c>
      <c r="AM528" t="str">
        <f>INDEX(SmallV[[#Headers],[t AR-BC]:[t V-H]],SmallV[[#This Row],[t Match]])</f>
        <v>t V-H</v>
      </c>
    </row>
    <row r="529" spans="1:39" ht="15" customHeight="1">
      <c r="A529" s="5" t="s">
        <v>55</v>
      </c>
      <c r="B529" s="5">
        <v>3</v>
      </c>
      <c r="C529" s="5">
        <v>50</v>
      </c>
      <c r="D529" s="5">
        <v>1</v>
      </c>
      <c r="E529" s="5">
        <v>4</v>
      </c>
      <c r="F529" s="5" t="s">
        <v>17</v>
      </c>
      <c r="G529" s="27">
        <v>17738.8</v>
      </c>
      <c r="H529" s="5" t="s">
        <v>17</v>
      </c>
      <c r="I529" s="5">
        <v>16488.750660000002</v>
      </c>
      <c r="J529" s="5">
        <v>16381</v>
      </c>
      <c r="K529" s="10">
        <v>17269.29</v>
      </c>
      <c r="L529" s="5">
        <v>19385.03</v>
      </c>
      <c r="M529" s="5">
        <v>16508.64</v>
      </c>
      <c r="N529" s="5" t="s">
        <v>17</v>
      </c>
      <c r="O529" s="27" t="s">
        <v>17</v>
      </c>
      <c r="P529" s="80">
        <v>16398.66</v>
      </c>
      <c r="Q529" s="28">
        <v>16409.66</v>
      </c>
      <c r="R529" s="37">
        <v>16544.07</v>
      </c>
      <c r="S529" s="79">
        <v>16378.8</v>
      </c>
      <c r="T529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16378.8</v>
      </c>
      <c r="U529" s="5">
        <f>MATCH(SmallV[[#This Row],[Best]],SmallV[[#This Row],[AR-BC]:[V-H]],0)</f>
        <v>14</v>
      </c>
      <c r="V529" s="5" t="str">
        <f>INDEX(SmallV[[#Headers],[AR-BC]:[V-H]],SmallV[[#This Row],[Match]])</f>
        <v>V-H</v>
      </c>
      <c r="W529" s="5" t="s">
        <v>17</v>
      </c>
      <c r="X529" s="27">
        <v>7274</v>
      </c>
      <c r="Y529" s="5" t="s">
        <v>17</v>
      </c>
      <c r="Z529">
        <v>1004</v>
      </c>
      <c r="AA529" s="5">
        <v>237.16</v>
      </c>
      <c r="AB529" s="5" t="s">
        <v>17</v>
      </c>
      <c r="AC529" s="5">
        <v>7201.6</v>
      </c>
      <c r="AD529" s="5">
        <v>5161</v>
      </c>
      <c r="AE529" s="5" t="s">
        <v>17</v>
      </c>
      <c r="AF529" s="5" t="s">
        <v>17</v>
      </c>
      <c r="AG529" s="81">
        <v>7205.14</v>
      </c>
      <c r="AH529" s="28">
        <v>619.98</v>
      </c>
      <c r="AI529" s="36">
        <v>7200</v>
      </c>
      <c r="AJ529" s="4">
        <v>50.958399999999997</v>
      </c>
      <c r="AK529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50.958399999999997</v>
      </c>
      <c r="AL529">
        <f>MATCH(SmallV[[#This Row],[t best]],SmallV[[#This Row],[t AR-BC]:[t V-H]],0)</f>
        <v>14</v>
      </c>
      <c r="AM529" t="str">
        <f>INDEX(SmallV[[#Headers],[t AR-BC]:[t V-H]],SmallV[[#This Row],[t Match]])</f>
        <v>t V-H</v>
      </c>
    </row>
    <row r="530" spans="1:39" ht="15" customHeight="1">
      <c r="A530" s="5" t="s">
        <v>55</v>
      </c>
      <c r="B530" s="5">
        <v>3</v>
      </c>
      <c r="C530" s="5">
        <v>50</v>
      </c>
      <c r="D530" s="5">
        <v>2</v>
      </c>
      <c r="E530" s="5">
        <v>4</v>
      </c>
      <c r="F530" s="5" t="s">
        <v>17</v>
      </c>
      <c r="G530" s="27">
        <v>17674.8</v>
      </c>
      <c r="H530" s="5" t="s">
        <v>17</v>
      </c>
      <c r="I530" s="5">
        <v>16767.610079999999</v>
      </c>
      <c r="J530" s="5">
        <v>16694.599999999999</v>
      </c>
      <c r="K530" s="10">
        <v>17378.05</v>
      </c>
      <c r="L530" s="5">
        <v>20987.64</v>
      </c>
      <c r="M530" s="5">
        <v>17733.72</v>
      </c>
      <c r="N530" s="5" t="s">
        <v>17</v>
      </c>
      <c r="O530" s="27" t="s">
        <v>17</v>
      </c>
      <c r="P530" s="80">
        <v>16712.490000000002</v>
      </c>
      <c r="Q530" s="28">
        <v>16697.7</v>
      </c>
      <c r="R530" s="37">
        <v>16935.98</v>
      </c>
      <c r="S530" s="79">
        <v>16942.8</v>
      </c>
      <c r="T530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16694.599999999999</v>
      </c>
      <c r="U530" s="5">
        <f>MATCH(SmallV[[#This Row],[Best]],SmallV[[#This Row],[AR-BC]:[V-H]],0)</f>
        <v>5</v>
      </c>
      <c r="V530" s="5" t="str">
        <f>INDEX(SmallV[[#Headers],[AR-BC]:[V-H]],SmallV[[#This Row],[Match]])</f>
        <v>C-H</v>
      </c>
      <c r="W530" s="5" t="s">
        <v>17</v>
      </c>
      <c r="X530" s="27">
        <v>7274</v>
      </c>
      <c r="Y530" s="5" t="s">
        <v>17</v>
      </c>
      <c r="Z530">
        <v>1093</v>
      </c>
      <c r="AA530" s="5">
        <v>235.1</v>
      </c>
      <c r="AB530" s="5" t="s">
        <v>17</v>
      </c>
      <c r="AC530" s="5">
        <v>7201.3</v>
      </c>
      <c r="AD530" s="5">
        <v>5399</v>
      </c>
      <c r="AE530" s="5" t="s">
        <v>17</v>
      </c>
      <c r="AF530" s="5" t="s">
        <v>17</v>
      </c>
      <c r="AG530" s="81">
        <v>7201.93</v>
      </c>
      <c r="AH530" s="28">
        <v>593.24</v>
      </c>
      <c r="AI530" s="36">
        <v>7200</v>
      </c>
      <c r="AJ530" s="4">
        <v>44.375</v>
      </c>
      <c r="AK530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44.375</v>
      </c>
      <c r="AL530">
        <f>MATCH(SmallV[[#This Row],[t best]],SmallV[[#This Row],[t AR-BC]:[t V-H]],0)</f>
        <v>14</v>
      </c>
      <c r="AM530" t="str">
        <f>INDEX(SmallV[[#Headers],[t AR-BC]:[t V-H]],SmallV[[#This Row],[t Match]])</f>
        <v>t V-H</v>
      </c>
    </row>
    <row r="531" spans="1:39" ht="15" customHeight="1">
      <c r="A531" s="5" t="s">
        <v>55</v>
      </c>
      <c r="B531" s="5">
        <v>3</v>
      </c>
      <c r="C531" s="5">
        <v>50</v>
      </c>
      <c r="D531" s="5">
        <v>3</v>
      </c>
      <c r="E531" s="5">
        <v>4</v>
      </c>
      <c r="F531" s="5" t="s">
        <v>17</v>
      </c>
      <c r="G531" s="27">
        <v>17536.599999999999</v>
      </c>
      <c r="H531" s="5" t="s">
        <v>17</v>
      </c>
      <c r="I531" s="5">
        <v>16749.45074</v>
      </c>
      <c r="J531" s="5">
        <v>16413.2</v>
      </c>
      <c r="K531" s="10">
        <v>16413.38</v>
      </c>
      <c r="L531" s="5">
        <v>19451.189999999999</v>
      </c>
      <c r="M531" s="5">
        <v>16412.8</v>
      </c>
      <c r="N531" s="5" t="s">
        <v>17</v>
      </c>
      <c r="O531" s="27" t="s">
        <v>17</v>
      </c>
      <c r="P531" s="80">
        <v>16318.99</v>
      </c>
      <c r="Q531" s="28">
        <v>16412.240000000002</v>
      </c>
      <c r="R531" s="37">
        <v>16335.29</v>
      </c>
      <c r="S531" s="79">
        <v>16319.8</v>
      </c>
      <c r="T531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16318.99</v>
      </c>
      <c r="U531" s="5">
        <f>MATCH(SmallV[[#This Row],[Best]],SmallV[[#This Row],[AR-BC]:[V-H]],0)</f>
        <v>11</v>
      </c>
      <c r="V531" s="5" t="str">
        <f>INDEX(SmallV[[#Headers],[AR-BC]:[V-H]],SmallV[[#This Row],[Match]])</f>
        <v>M-BC</v>
      </c>
      <c r="W531" s="5" t="s">
        <v>17</v>
      </c>
      <c r="X531" s="27">
        <v>7273</v>
      </c>
      <c r="Y531" s="5" t="s">
        <v>17</v>
      </c>
      <c r="Z531">
        <v>1145</v>
      </c>
      <c r="AA531" s="5">
        <v>294.24</v>
      </c>
      <c r="AB531" s="5" t="s">
        <v>17</v>
      </c>
      <c r="AC531" s="5">
        <v>7200.6</v>
      </c>
      <c r="AD531" s="5">
        <v>4618</v>
      </c>
      <c r="AE531" s="5" t="s">
        <v>17</v>
      </c>
      <c r="AF531" s="5" t="s">
        <v>17</v>
      </c>
      <c r="AG531" s="81">
        <v>7200.79</v>
      </c>
      <c r="AH531" s="28">
        <v>547.33000000000004</v>
      </c>
      <c r="AI531" s="36">
        <v>7200</v>
      </c>
      <c r="AJ531" s="4">
        <v>39.834000000000003</v>
      </c>
      <c r="AK531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39.834000000000003</v>
      </c>
      <c r="AL531">
        <f>MATCH(SmallV[[#This Row],[t best]],SmallV[[#This Row],[t AR-BC]:[t V-H]],0)</f>
        <v>14</v>
      </c>
      <c r="AM531" t="str">
        <f>INDEX(SmallV[[#Headers],[t AR-BC]:[t V-H]],SmallV[[#This Row],[t Match]])</f>
        <v>t V-H</v>
      </c>
    </row>
    <row r="532" spans="1:39" ht="15" customHeight="1">
      <c r="A532" s="5" t="s">
        <v>55</v>
      </c>
      <c r="B532" s="5">
        <v>3</v>
      </c>
      <c r="C532" s="5">
        <v>50</v>
      </c>
      <c r="D532" s="5">
        <v>4</v>
      </c>
      <c r="E532" s="5">
        <v>4</v>
      </c>
      <c r="F532" s="5" t="s">
        <v>17</v>
      </c>
      <c r="G532" s="27">
        <v>19111.7</v>
      </c>
      <c r="H532" s="5" t="s">
        <v>17</v>
      </c>
      <c r="I532" s="5">
        <v>18290.960429999999</v>
      </c>
      <c r="J532" s="5">
        <v>18077.5</v>
      </c>
      <c r="K532" s="10">
        <v>18641.310000000001</v>
      </c>
      <c r="L532" s="5">
        <v>20817.080000000002</v>
      </c>
      <c r="M532" s="5">
        <v>18618.03</v>
      </c>
      <c r="N532" s="5" t="s">
        <v>17</v>
      </c>
      <c r="O532" s="27" t="s">
        <v>17</v>
      </c>
      <c r="P532" s="80">
        <v>18131.98</v>
      </c>
      <c r="Q532" s="28">
        <v>18175.7</v>
      </c>
      <c r="R532" s="37">
        <v>18299.560000000001</v>
      </c>
      <c r="S532" s="79">
        <v>18118.7</v>
      </c>
      <c r="T532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18077.5</v>
      </c>
      <c r="U532" s="5">
        <f>MATCH(SmallV[[#This Row],[Best]],SmallV[[#This Row],[AR-BC]:[V-H]],0)</f>
        <v>5</v>
      </c>
      <c r="V532" s="5" t="str">
        <f>INDEX(SmallV[[#Headers],[AR-BC]:[V-H]],SmallV[[#This Row],[Match]])</f>
        <v>C-H</v>
      </c>
      <c r="W532" s="5" t="s">
        <v>17</v>
      </c>
      <c r="X532" s="27">
        <v>7262</v>
      </c>
      <c r="Y532" s="5" t="s">
        <v>17</v>
      </c>
      <c r="Z532">
        <v>1014</v>
      </c>
      <c r="AA532" s="5">
        <v>182.14</v>
      </c>
      <c r="AB532" s="5" t="s">
        <v>17</v>
      </c>
      <c r="AC532" s="5">
        <v>7201.4</v>
      </c>
      <c r="AD532" s="5">
        <v>5400</v>
      </c>
      <c r="AE532" s="5" t="s">
        <v>17</v>
      </c>
      <c r="AF532" s="5" t="s">
        <v>17</v>
      </c>
      <c r="AG532" s="81">
        <v>7205.44</v>
      </c>
      <c r="AH532" s="28">
        <v>622.62</v>
      </c>
      <c r="AI532" s="36">
        <v>7200</v>
      </c>
      <c r="AJ532" s="4">
        <v>35.977400000000003</v>
      </c>
      <c r="AK532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35.977400000000003</v>
      </c>
      <c r="AL532">
        <f>MATCH(SmallV[[#This Row],[t best]],SmallV[[#This Row],[t AR-BC]:[t V-H]],0)</f>
        <v>14</v>
      </c>
      <c r="AM532" t="str">
        <f>INDEX(SmallV[[#Headers],[t AR-BC]:[t V-H]],SmallV[[#This Row],[t Match]])</f>
        <v>t V-H</v>
      </c>
    </row>
    <row r="533" spans="1:39" ht="15" customHeight="1">
      <c r="A533" s="5" t="s">
        <v>55</v>
      </c>
      <c r="B533" s="5">
        <v>3</v>
      </c>
      <c r="C533" s="5">
        <v>50</v>
      </c>
      <c r="D533" s="5">
        <v>5</v>
      </c>
      <c r="E533" s="5">
        <v>4</v>
      </c>
      <c r="F533" s="5" t="s">
        <v>17</v>
      </c>
      <c r="G533" s="27">
        <v>18790.7</v>
      </c>
      <c r="H533" s="5" t="s">
        <v>17</v>
      </c>
      <c r="I533" s="5">
        <v>17285.740430000002</v>
      </c>
      <c r="J533" s="5">
        <v>17263.900000000001</v>
      </c>
      <c r="K533" s="10">
        <v>17507</v>
      </c>
      <c r="L533" s="5">
        <v>20645.099999999999</v>
      </c>
      <c r="M533" s="5">
        <v>17777.38</v>
      </c>
      <c r="N533" s="5" t="s">
        <v>17</v>
      </c>
      <c r="O533" s="27" t="s">
        <v>17</v>
      </c>
      <c r="P533" s="80">
        <v>17263.439999999999</v>
      </c>
      <c r="Q533" s="28">
        <v>17278.599999999999</v>
      </c>
      <c r="R533" s="37">
        <v>17372.580000000002</v>
      </c>
      <c r="S533" s="79">
        <v>17263.400000000001</v>
      </c>
      <c r="T533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17263.400000000001</v>
      </c>
      <c r="U533" s="5">
        <f>MATCH(SmallV[[#This Row],[Best]],SmallV[[#This Row],[AR-BC]:[V-H]],0)</f>
        <v>14</v>
      </c>
      <c r="V533" s="5" t="str">
        <f>INDEX(SmallV[[#Headers],[AR-BC]:[V-H]],SmallV[[#This Row],[Match]])</f>
        <v>V-H</v>
      </c>
      <c r="W533" s="5" t="s">
        <v>17</v>
      </c>
      <c r="X533" s="27">
        <v>7269</v>
      </c>
      <c r="Y533" s="5" t="s">
        <v>17</v>
      </c>
      <c r="Z533">
        <v>959</v>
      </c>
      <c r="AA533" s="5">
        <v>284.91000000000003</v>
      </c>
      <c r="AB533" s="5" t="s">
        <v>17</v>
      </c>
      <c r="AC533" s="5">
        <v>7201.9</v>
      </c>
      <c r="AD533" s="5">
        <v>5400</v>
      </c>
      <c r="AE533" s="5" t="s">
        <v>17</v>
      </c>
      <c r="AF533" s="5" t="s">
        <v>17</v>
      </c>
      <c r="AG533" s="81">
        <v>7202.2</v>
      </c>
      <c r="AH533" s="28">
        <v>640.71</v>
      </c>
      <c r="AI533" s="36">
        <v>7200</v>
      </c>
      <c r="AJ533" s="4">
        <v>35.121699999999997</v>
      </c>
      <c r="AK533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35.121699999999997</v>
      </c>
      <c r="AL533">
        <f>MATCH(SmallV[[#This Row],[t best]],SmallV[[#This Row],[t AR-BC]:[t V-H]],0)</f>
        <v>14</v>
      </c>
      <c r="AM533" t="str">
        <f>INDEX(SmallV[[#Headers],[t AR-BC]:[t V-H]],SmallV[[#This Row],[t Match]])</f>
        <v>t V-H</v>
      </c>
    </row>
    <row r="534" spans="1:39" ht="15" customHeight="1">
      <c r="A534" s="5" t="s">
        <v>56</v>
      </c>
      <c r="B534" s="5">
        <v>3</v>
      </c>
      <c r="C534" s="5">
        <v>5</v>
      </c>
      <c r="D534" s="5">
        <v>1</v>
      </c>
      <c r="E534" s="5">
        <v>4</v>
      </c>
      <c r="F534" s="5" t="s">
        <v>17</v>
      </c>
      <c r="G534" s="27">
        <v>1601.57</v>
      </c>
      <c r="H534" s="5" t="s">
        <v>17</v>
      </c>
      <c r="I534" s="5">
        <v>1601.5700200000001</v>
      </c>
      <c r="J534" s="5">
        <v>1614.33</v>
      </c>
      <c r="K534" s="10">
        <v>1614.33</v>
      </c>
      <c r="L534" s="5">
        <v>1601.57</v>
      </c>
      <c r="M534" s="5" t="s">
        <v>17</v>
      </c>
      <c r="N534" s="5" t="s">
        <v>17</v>
      </c>
      <c r="O534" s="27" t="s">
        <v>17</v>
      </c>
      <c r="P534" s="80">
        <v>1601.57</v>
      </c>
      <c r="Q534" s="28">
        <v>1601.57</v>
      </c>
      <c r="R534" s="37">
        <v>1601.57</v>
      </c>
      <c r="S534" s="4">
        <v>1601.57</v>
      </c>
      <c r="T534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1601.57</v>
      </c>
      <c r="U534" s="5">
        <f>MATCH(SmallV[[#This Row],[Best]],SmallV[[#This Row],[AR-BC]:[V-H]],0)</f>
        <v>2</v>
      </c>
      <c r="V534" s="5" t="str">
        <f>INDEX(SmallV[[#Headers],[AR-BC]:[V-H]],SmallV[[#This Row],[Match]])</f>
        <v>CL-BC</v>
      </c>
      <c r="W534" s="5" t="s">
        <v>17</v>
      </c>
      <c r="X534" s="27">
        <v>1</v>
      </c>
      <c r="Y534" s="5" t="s">
        <v>17</v>
      </c>
      <c r="Z534">
        <v>1</v>
      </c>
      <c r="AA534" s="5">
        <v>1.97</v>
      </c>
      <c r="AB534" s="5" t="s">
        <v>17</v>
      </c>
      <c r="AC534" s="5">
        <v>0</v>
      </c>
      <c r="AD534" s="5" t="s">
        <v>17</v>
      </c>
      <c r="AE534" s="5" t="s">
        <v>17</v>
      </c>
      <c r="AF534" s="5" t="s">
        <v>17</v>
      </c>
      <c r="AG534" s="81">
        <v>7.95</v>
      </c>
      <c r="AH534" s="28">
        <v>0.7</v>
      </c>
      <c r="AI534" s="36">
        <v>0.32</v>
      </c>
      <c r="AJ534" s="4">
        <v>0.254859</v>
      </c>
      <c r="AK534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0</v>
      </c>
      <c r="AL534">
        <f>MATCH(SmallV[[#This Row],[t best]],SmallV[[#This Row],[t AR-BC]:[t V-H]],0)</f>
        <v>7</v>
      </c>
      <c r="AM534" t="str">
        <f>INDEX(SmallV[[#Headers],[t AR-BC]:[t V-H]],SmallV[[#This Row],[t Match]])</f>
        <v>t D-BPC</v>
      </c>
    </row>
    <row r="535" spans="1:39" ht="15" customHeight="1">
      <c r="A535" s="5" t="s">
        <v>56</v>
      </c>
      <c r="B535" s="5">
        <v>3</v>
      </c>
      <c r="C535" s="5">
        <v>5</v>
      </c>
      <c r="D535" s="5">
        <v>2</v>
      </c>
      <c r="E535" s="5">
        <v>4</v>
      </c>
      <c r="F535" s="5" t="s">
        <v>17</v>
      </c>
      <c r="G535" s="27">
        <v>1812.65</v>
      </c>
      <c r="H535" s="5" t="s">
        <v>17</v>
      </c>
      <c r="I535" s="5">
        <v>1812.65003</v>
      </c>
      <c r="J535" s="5">
        <v>2299.88</v>
      </c>
      <c r="K535" s="10">
        <v>1812.65</v>
      </c>
      <c r="L535" s="5">
        <v>1812.65</v>
      </c>
      <c r="M535" s="27" t="s">
        <v>17</v>
      </c>
      <c r="N535" s="5" t="s">
        <v>17</v>
      </c>
      <c r="O535" s="27" t="s">
        <v>17</v>
      </c>
      <c r="P535" s="80">
        <v>1812.65</v>
      </c>
      <c r="Q535" s="28">
        <v>1812.65</v>
      </c>
      <c r="R535" s="37">
        <v>1812.65</v>
      </c>
      <c r="S535" s="4">
        <v>1812.65</v>
      </c>
      <c r="T535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1812.65</v>
      </c>
      <c r="U535" s="5">
        <f>MATCH(SmallV[[#This Row],[Best]],SmallV[[#This Row],[AR-BC]:[V-H]],0)</f>
        <v>2</v>
      </c>
      <c r="V535" s="5" t="str">
        <f>INDEX(SmallV[[#Headers],[AR-BC]:[V-H]],SmallV[[#This Row],[Match]])</f>
        <v>CL-BC</v>
      </c>
      <c r="W535" s="5" t="s">
        <v>17</v>
      </c>
      <c r="X535" s="27">
        <v>1</v>
      </c>
      <c r="Y535" s="5" t="s">
        <v>17</v>
      </c>
      <c r="Z535">
        <v>1</v>
      </c>
      <c r="AA535" s="5">
        <v>1.3</v>
      </c>
      <c r="AB535" s="5" t="s">
        <v>17</v>
      </c>
      <c r="AC535" s="5">
        <v>0</v>
      </c>
      <c r="AD535" s="27" t="s">
        <v>17</v>
      </c>
      <c r="AE535" s="5" t="s">
        <v>17</v>
      </c>
      <c r="AF535" s="5" t="s">
        <v>17</v>
      </c>
      <c r="AG535" s="81">
        <v>3.83</v>
      </c>
      <c r="AH535" s="28">
        <v>0.66</v>
      </c>
      <c r="AI535" s="36">
        <v>0.5</v>
      </c>
      <c r="AJ535" s="4">
        <v>0.18960199999999999</v>
      </c>
      <c r="AK535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0</v>
      </c>
      <c r="AL535">
        <f>MATCH(SmallV[[#This Row],[t best]],SmallV[[#This Row],[t AR-BC]:[t V-H]],0)</f>
        <v>7</v>
      </c>
      <c r="AM535" t="str">
        <f>INDEX(SmallV[[#Headers],[t AR-BC]:[t V-H]],SmallV[[#This Row],[t Match]])</f>
        <v>t D-BPC</v>
      </c>
    </row>
    <row r="536" spans="1:39" ht="15" customHeight="1">
      <c r="A536" s="5" t="s">
        <v>56</v>
      </c>
      <c r="B536" s="5">
        <v>3</v>
      </c>
      <c r="C536" s="5">
        <v>5</v>
      </c>
      <c r="D536" s="5">
        <v>3</v>
      </c>
      <c r="E536" s="5">
        <v>4</v>
      </c>
      <c r="F536" s="5" t="s">
        <v>17</v>
      </c>
      <c r="G536" s="27">
        <v>3603.74</v>
      </c>
      <c r="H536" s="5" t="s">
        <v>17</v>
      </c>
      <c r="I536" s="5">
        <v>3603.7400499999999</v>
      </c>
      <c r="J536" s="5">
        <v>3721.44</v>
      </c>
      <c r="K536" s="10">
        <v>3715.6</v>
      </c>
      <c r="L536" s="5">
        <v>3603.74</v>
      </c>
      <c r="M536" s="5" t="s">
        <v>17</v>
      </c>
      <c r="N536" s="5" t="s">
        <v>17</v>
      </c>
      <c r="O536" s="27" t="s">
        <v>17</v>
      </c>
      <c r="P536" s="80">
        <v>3603.74</v>
      </c>
      <c r="Q536" s="28">
        <v>3603.74</v>
      </c>
      <c r="R536" s="37">
        <v>3603.74</v>
      </c>
      <c r="S536" s="4">
        <v>3689.73</v>
      </c>
      <c r="T536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3603.74</v>
      </c>
      <c r="U536" s="5">
        <f>MATCH(SmallV[[#This Row],[Best]],SmallV[[#This Row],[AR-BC]:[V-H]],0)</f>
        <v>2</v>
      </c>
      <c r="V536" s="5" t="str">
        <f>INDEX(SmallV[[#Headers],[AR-BC]:[V-H]],SmallV[[#This Row],[Match]])</f>
        <v>CL-BC</v>
      </c>
      <c r="W536" s="5" t="s">
        <v>17</v>
      </c>
      <c r="X536" s="27">
        <v>1</v>
      </c>
      <c r="Y536" s="5" t="s">
        <v>17</v>
      </c>
      <c r="Z536">
        <v>2</v>
      </c>
      <c r="AA536" s="5">
        <v>1.71</v>
      </c>
      <c r="AB536" s="5" t="s">
        <v>17</v>
      </c>
      <c r="AC536" s="5">
        <v>0</v>
      </c>
      <c r="AD536" s="5" t="s">
        <v>17</v>
      </c>
      <c r="AE536" s="5" t="s">
        <v>17</v>
      </c>
      <c r="AF536" s="5" t="s">
        <v>17</v>
      </c>
      <c r="AG536" s="81">
        <v>8.67</v>
      </c>
      <c r="AH536" s="28">
        <v>0.79</v>
      </c>
      <c r="AI536" s="36">
        <v>0.57999999999999996</v>
      </c>
      <c r="AJ536" s="4">
        <v>1.03284</v>
      </c>
      <c r="AK536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0</v>
      </c>
      <c r="AL536">
        <f>MATCH(SmallV[[#This Row],[t best]],SmallV[[#This Row],[t AR-BC]:[t V-H]],0)</f>
        <v>7</v>
      </c>
      <c r="AM536" t="str">
        <f>INDEX(SmallV[[#Headers],[t AR-BC]:[t V-H]],SmallV[[#This Row],[t Match]])</f>
        <v>t D-BPC</v>
      </c>
    </row>
    <row r="537" spans="1:39" ht="15" customHeight="1">
      <c r="A537" s="5" t="s">
        <v>56</v>
      </c>
      <c r="B537" s="5">
        <v>3</v>
      </c>
      <c r="C537" s="5">
        <v>5</v>
      </c>
      <c r="D537" s="5">
        <v>4</v>
      </c>
      <c r="E537" s="5">
        <v>4</v>
      </c>
      <c r="F537" s="5" t="s">
        <v>17</v>
      </c>
      <c r="G537" s="27">
        <v>2631.58</v>
      </c>
      <c r="H537" s="5" t="s">
        <v>17</v>
      </c>
      <c r="I537" s="5">
        <v>2631.58</v>
      </c>
      <c r="J537" s="5">
        <v>2724.86</v>
      </c>
      <c r="K537" s="10">
        <v>2631.58</v>
      </c>
      <c r="L537" s="5">
        <v>2631.58</v>
      </c>
      <c r="M537" s="27" t="s">
        <v>17</v>
      </c>
      <c r="N537" s="5" t="s">
        <v>17</v>
      </c>
      <c r="O537" s="27" t="s">
        <v>17</v>
      </c>
      <c r="P537" s="80">
        <v>2631.58</v>
      </c>
      <c r="Q537" s="28">
        <v>2631.58</v>
      </c>
      <c r="R537" s="37">
        <v>2631.58</v>
      </c>
      <c r="S537" s="4">
        <v>2631.58</v>
      </c>
      <c r="T537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2631.58</v>
      </c>
      <c r="U537" s="5">
        <f>MATCH(SmallV[[#This Row],[Best]],SmallV[[#This Row],[AR-BC]:[V-H]],0)</f>
        <v>2</v>
      </c>
      <c r="V537" s="5" t="str">
        <f>INDEX(SmallV[[#Headers],[AR-BC]:[V-H]],SmallV[[#This Row],[Match]])</f>
        <v>CL-BC</v>
      </c>
      <c r="W537" s="5" t="s">
        <v>17</v>
      </c>
      <c r="X537" s="27">
        <v>0</v>
      </c>
      <c r="Y537" s="5" t="s">
        <v>17</v>
      </c>
      <c r="Z537">
        <v>1</v>
      </c>
      <c r="AA537" s="5">
        <v>1.95</v>
      </c>
      <c r="AB537" s="5" t="s">
        <v>17</v>
      </c>
      <c r="AC537" s="5">
        <v>0</v>
      </c>
      <c r="AD537" s="5" t="s">
        <v>17</v>
      </c>
      <c r="AE537" s="5" t="s">
        <v>17</v>
      </c>
      <c r="AF537" s="5" t="s">
        <v>17</v>
      </c>
      <c r="AG537" s="81">
        <v>3.71</v>
      </c>
      <c r="AH537" s="28">
        <v>0.85</v>
      </c>
      <c r="AI537" s="36">
        <v>0.4</v>
      </c>
      <c r="AJ537" s="4">
        <v>0.41497699999999998</v>
      </c>
      <c r="AK537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0</v>
      </c>
      <c r="AL537">
        <f>MATCH(SmallV[[#This Row],[t best]],SmallV[[#This Row],[t AR-BC]:[t V-H]],0)</f>
        <v>2</v>
      </c>
      <c r="AM537" t="str">
        <f>INDEX(SmallV[[#Headers],[t AR-BC]:[t V-H]],SmallV[[#This Row],[t Match]])</f>
        <v>t CL-BC</v>
      </c>
    </row>
    <row r="538" spans="1:39" ht="15" customHeight="1">
      <c r="A538" s="5" t="s">
        <v>56</v>
      </c>
      <c r="B538" s="5">
        <v>3</v>
      </c>
      <c r="C538" s="5">
        <v>5</v>
      </c>
      <c r="D538" s="5">
        <v>5</v>
      </c>
      <c r="E538" s="5">
        <v>4</v>
      </c>
      <c r="F538" s="5" t="s">
        <v>17</v>
      </c>
      <c r="G538" s="27">
        <v>1676.4</v>
      </c>
      <c r="H538" s="5" t="s">
        <v>17</v>
      </c>
      <c r="I538" s="5">
        <v>1676.40005</v>
      </c>
      <c r="J538" s="5">
        <v>1676.4</v>
      </c>
      <c r="K538" s="10">
        <v>1676.4</v>
      </c>
      <c r="L538" s="5">
        <v>1676.4</v>
      </c>
      <c r="M538" s="5" t="s">
        <v>17</v>
      </c>
      <c r="N538" s="5" t="s">
        <v>17</v>
      </c>
      <c r="O538" s="27" t="s">
        <v>17</v>
      </c>
      <c r="P538" s="80">
        <v>1676.4</v>
      </c>
      <c r="Q538" s="28">
        <v>1676.4</v>
      </c>
      <c r="R538" s="37">
        <v>1676.4</v>
      </c>
      <c r="S538" s="4">
        <v>1732.43</v>
      </c>
      <c r="T538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1676.4</v>
      </c>
      <c r="U538" s="5">
        <f>MATCH(SmallV[[#This Row],[Best]],SmallV[[#This Row],[AR-BC]:[V-H]],0)</f>
        <v>2</v>
      </c>
      <c r="V538" s="5" t="str">
        <f>INDEX(SmallV[[#Headers],[AR-BC]:[V-H]],SmallV[[#This Row],[Match]])</f>
        <v>CL-BC</v>
      </c>
      <c r="W538" s="5" t="s">
        <v>17</v>
      </c>
      <c r="X538" s="27">
        <v>1</v>
      </c>
      <c r="Y538" s="5" t="s">
        <v>17</v>
      </c>
      <c r="Z538">
        <v>1</v>
      </c>
      <c r="AA538" s="5">
        <v>1.32</v>
      </c>
      <c r="AB538" s="5" t="s">
        <v>17</v>
      </c>
      <c r="AC538" s="5">
        <v>0</v>
      </c>
      <c r="AD538" s="5" t="s">
        <v>17</v>
      </c>
      <c r="AE538" s="5" t="s">
        <v>17</v>
      </c>
      <c r="AF538" s="5" t="s">
        <v>17</v>
      </c>
      <c r="AG538" s="81">
        <v>13.71</v>
      </c>
      <c r="AH538" s="28">
        <v>0.61</v>
      </c>
      <c r="AI538" s="36">
        <v>0.36</v>
      </c>
      <c r="AJ538" s="4">
        <v>0.44518200000000002</v>
      </c>
      <c r="AK538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0</v>
      </c>
      <c r="AL538">
        <f>MATCH(SmallV[[#This Row],[t best]],SmallV[[#This Row],[t AR-BC]:[t V-H]],0)</f>
        <v>7</v>
      </c>
      <c r="AM538" t="str">
        <f>INDEX(SmallV[[#Headers],[t AR-BC]:[t V-H]],SmallV[[#This Row],[t Match]])</f>
        <v>t D-BPC</v>
      </c>
    </row>
    <row r="539" spans="1:39" ht="15" customHeight="1">
      <c r="A539" s="5" t="s">
        <v>56</v>
      </c>
      <c r="B539" s="5">
        <v>3</v>
      </c>
      <c r="C539" s="5">
        <v>10</v>
      </c>
      <c r="D539" s="5">
        <v>1</v>
      </c>
      <c r="E539" s="5">
        <v>4</v>
      </c>
      <c r="F539" s="5" t="s">
        <v>17</v>
      </c>
      <c r="G539" s="27">
        <v>3261.94</v>
      </c>
      <c r="H539" s="5" t="s">
        <v>17</v>
      </c>
      <c r="I539" s="5">
        <v>3261.94004</v>
      </c>
      <c r="J539" s="5">
        <v>3382.09</v>
      </c>
      <c r="K539" s="10">
        <v>3312.6</v>
      </c>
      <c r="L539" s="5">
        <v>3261.94</v>
      </c>
      <c r="M539" s="27" t="s">
        <v>17</v>
      </c>
      <c r="N539" s="5" t="s">
        <v>17</v>
      </c>
      <c r="O539" s="27" t="s">
        <v>17</v>
      </c>
      <c r="P539" s="80">
        <v>3261.94</v>
      </c>
      <c r="Q539" s="28">
        <v>3261.94</v>
      </c>
      <c r="R539" s="37">
        <v>3261.94</v>
      </c>
      <c r="S539" s="4">
        <v>3261.94</v>
      </c>
      <c r="T539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3261.94</v>
      </c>
      <c r="U539" s="5">
        <f>MATCH(SmallV[[#This Row],[Best]],SmallV[[#This Row],[AR-BC]:[V-H]],0)</f>
        <v>2</v>
      </c>
      <c r="V539" s="5" t="str">
        <f>INDEX(SmallV[[#Headers],[AR-BC]:[V-H]],SmallV[[#This Row],[Match]])</f>
        <v>CL-BC</v>
      </c>
      <c r="W539" s="5" t="s">
        <v>17</v>
      </c>
      <c r="X539" s="27">
        <v>25</v>
      </c>
      <c r="Y539" s="5" t="s">
        <v>17</v>
      </c>
      <c r="Z539">
        <v>65</v>
      </c>
      <c r="AA539" s="5">
        <v>4.43</v>
      </c>
      <c r="AB539" s="5" t="s">
        <v>17</v>
      </c>
      <c r="AC539" s="5">
        <v>0.1</v>
      </c>
      <c r="AD539" s="27" t="s">
        <v>17</v>
      </c>
      <c r="AE539" s="5" t="s">
        <v>17</v>
      </c>
      <c r="AF539" s="5" t="s">
        <v>17</v>
      </c>
      <c r="AG539" s="81">
        <v>19.05</v>
      </c>
      <c r="AH539" s="28">
        <v>4.49</v>
      </c>
      <c r="AI539" s="36">
        <v>34.43</v>
      </c>
      <c r="AJ539" s="4">
        <v>6.6701499999999996</v>
      </c>
      <c r="AK539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0.1</v>
      </c>
      <c r="AL539">
        <f>MATCH(SmallV[[#This Row],[t best]],SmallV[[#This Row],[t AR-BC]:[t V-H]],0)</f>
        <v>7</v>
      </c>
      <c r="AM539" t="str">
        <f>INDEX(SmallV[[#Headers],[t AR-BC]:[t V-H]],SmallV[[#This Row],[t Match]])</f>
        <v>t D-BPC</v>
      </c>
    </row>
    <row r="540" spans="1:39" ht="15" customHeight="1">
      <c r="A540" s="5" t="s">
        <v>56</v>
      </c>
      <c r="B540" s="5">
        <v>3</v>
      </c>
      <c r="C540" s="5">
        <v>10</v>
      </c>
      <c r="D540" s="5">
        <v>2</v>
      </c>
      <c r="E540" s="5">
        <v>4</v>
      </c>
      <c r="F540" s="5" t="s">
        <v>17</v>
      </c>
      <c r="G540" s="27">
        <v>4271.0200000000004</v>
      </c>
      <c r="H540" s="5" t="s">
        <v>17</v>
      </c>
      <c r="I540" s="5">
        <v>4271.0201399999996</v>
      </c>
      <c r="J540" s="5">
        <v>4461.25</v>
      </c>
      <c r="K540" s="10">
        <v>4397.46</v>
      </c>
      <c r="L540" s="5">
        <v>4271.0200000000004</v>
      </c>
      <c r="M540" s="27" t="s">
        <v>17</v>
      </c>
      <c r="N540" s="5" t="s">
        <v>17</v>
      </c>
      <c r="O540" s="27" t="s">
        <v>17</v>
      </c>
      <c r="P540" s="80">
        <v>4271.0200000000004</v>
      </c>
      <c r="Q540" s="28">
        <v>4272</v>
      </c>
      <c r="R540" s="37">
        <v>4271.0200000000004</v>
      </c>
      <c r="S540" s="4">
        <v>4272.01</v>
      </c>
      <c r="T540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4271.0200000000004</v>
      </c>
      <c r="U540" s="5">
        <f>MATCH(SmallV[[#This Row],[Best]],SmallV[[#This Row],[AR-BC]:[V-H]],0)</f>
        <v>2</v>
      </c>
      <c r="V540" s="5" t="str">
        <f>INDEX(SmallV[[#Headers],[AR-BC]:[V-H]],SmallV[[#This Row],[Match]])</f>
        <v>CL-BC</v>
      </c>
      <c r="W540" s="5" t="s">
        <v>17</v>
      </c>
      <c r="X540" s="27">
        <v>402</v>
      </c>
      <c r="Y540" s="5" t="s">
        <v>17</v>
      </c>
      <c r="Z540">
        <v>541</v>
      </c>
      <c r="AA540" s="5">
        <v>3.15</v>
      </c>
      <c r="AB540" s="5" t="s">
        <v>17</v>
      </c>
      <c r="AC540" s="5">
        <v>13</v>
      </c>
      <c r="AD540" s="5" t="s">
        <v>17</v>
      </c>
      <c r="AE540" s="5" t="s">
        <v>17</v>
      </c>
      <c r="AF540" s="5" t="s">
        <v>17</v>
      </c>
      <c r="AG540" s="81">
        <v>128.85</v>
      </c>
      <c r="AH540" s="28">
        <v>4.4800000000000004</v>
      </c>
      <c r="AI540" s="36">
        <v>251.26</v>
      </c>
      <c r="AJ540" s="4">
        <v>8.9534400000000005</v>
      </c>
      <c r="AK540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3.15</v>
      </c>
      <c r="AL540">
        <f>MATCH(SmallV[[#This Row],[t best]],SmallV[[#This Row],[t AR-BC]:[t V-H]],0)</f>
        <v>5</v>
      </c>
      <c r="AM540" t="str">
        <f>INDEX(SmallV[[#Headers],[t AR-BC]:[t V-H]],SmallV[[#This Row],[t Match]])</f>
        <v>t C-H</v>
      </c>
    </row>
    <row r="541" spans="1:39" ht="15" customHeight="1">
      <c r="A541" s="5" t="s">
        <v>56</v>
      </c>
      <c r="B541" s="5">
        <v>3</v>
      </c>
      <c r="C541" s="5">
        <v>10</v>
      </c>
      <c r="D541" s="5">
        <v>3</v>
      </c>
      <c r="E541" s="5">
        <v>4</v>
      </c>
      <c r="F541" s="5" t="s">
        <v>17</v>
      </c>
      <c r="G541" s="27">
        <v>2968.74</v>
      </c>
      <c r="H541" s="5" t="s">
        <v>17</v>
      </c>
      <c r="I541" s="5">
        <v>2968.7600299999999</v>
      </c>
      <c r="J541" s="5">
        <v>3185.26</v>
      </c>
      <c r="K541" s="10">
        <v>2968.74</v>
      </c>
      <c r="L541" s="5">
        <v>2968.74</v>
      </c>
      <c r="M541" s="27" t="s">
        <v>17</v>
      </c>
      <c r="N541" s="5" t="s">
        <v>17</v>
      </c>
      <c r="O541" s="27" t="s">
        <v>17</v>
      </c>
      <c r="P541" s="80">
        <v>2968.74</v>
      </c>
      <c r="Q541" s="28">
        <v>2968.74</v>
      </c>
      <c r="R541" s="37">
        <v>2968.74</v>
      </c>
      <c r="S541" s="4">
        <v>3024.26</v>
      </c>
      <c r="T541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2968.74</v>
      </c>
      <c r="U541" s="5">
        <f>MATCH(SmallV[[#This Row],[Best]],SmallV[[#This Row],[AR-BC]:[V-H]],0)</f>
        <v>2</v>
      </c>
      <c r="V541" s="5" t="str">
        <f>INDEX(SmallV[[#Headers],[AR-BC]:[V-H]],SmallV[[#This Row],[Match]])</f>
        <v>CL-BC</v>
      </c>
      <c r="W541" s="5" t="s">
        <v>17</v>
      </c>
      <c r="X541" s="27">
        <v>52</v>
      </c>
      <c r="Y541" s="5" t="s">
        <v>17</v>
      </c>
      <c r="Z541">
        <v>41</v>
      </c>
      <c r="AA541" s="5">
        <v>3.29</v>
      </c>
      <c r="AB541" s="5" t="s">
        <v>17</v>
      </c>
      <c r="AC541" s="5">
        <v>0.2</v>
      </c>
      <c r="AD541" s="27" t="s">
        <v>17</v>
      </c>
      <c r="AE541" s="5" t="s">
        <v>17</v>
      </c>
      <c r="AF541" s="5" t="s">
        <v>17</v>
      </c>
      <c r="AG541" s="81">
        <v>20.67</v>
      </c>
      <c r="AH541" s="28">
        <v>4.2300000000000004</v>
      </c>
      <c r="AI541" s="36">
        <v>7.3</v>
      </c>
      <c r="AJ541" s="4">
        <v>6.3162900000000004</v>
      </c>
      <c r="AK541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0.2</v>
      </c>
      <c r="AL541">
        <f>MATCH(SmallV[[#This Row],[t best]],SmallV[[#This Row],[t AR-BC]:[t V-H]],0)</f>
        <v>7</v>
      </c>
      <c r="AM541" t="str">
        <f>INDEX(SmallV[[#Headers],[t AR-BC]:[t V-H]],SmallV[[#This Row],[t Match]])</f>
        <v>t D-BPC</v>
      </c>
    </row>
    <row r="542" spans="1:39" ht="15" customHeight="1">
      <c r="A542" s="5" t="s">
        <v>56</v>
      </c>
      <c r="B542" s="5">
        <v>3</v>
      </c>
      <c r="C542" s="5">
        <v>10</v>
      </c>
      <c r="D542" s="5">
        <v>4</v>
      </c>
      <c r="E542" s="5">
        <v>4</v>
      </c>
      <c r="F542" s="5" t="s">
        <v>17</v>
      </c>
      <c r="G542" s="27">
        <v>3683.17</v>
      </c>
      <c r="H542" s="5" t="s">
        <v>17</v>
      </c>
      <c r="I542" s="5">
        <v>3683.2100300000002</v>
      </c>
      <c r="J542" s="5">
        <v>3867.35</v>
      </c>
      <c r="K542" s="10">
        <v>3741.71</v>
      </c>
      <c r="L542" s="5">
        <v>3683.17</v>
      </c>
      <c r="M542" s="5" t="s">
        <v>17</v>
      </c>
      <c r="N542" s="5" t="s">
        <v>17</v>
      </c>
      <c r="O542" s="27" t="s">
        <v>17</v>
      </c>
      <c r="P542" s="80">
        <v>3683.17</v>
      </c>
      <c r="Q542" s="28">
        <v>3683.17</v>
      </c>
      <c r="R542" s="37">
        <v>3683.17</v>
      </c>
      <c r="S542" s="4">
        <v>3756.71</v>
      </c>
      <c r="T542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3683.17</v>
      </c>
      <c r="U542" s="5">
        <f>MATCH(SmallV[[#This Row],[Best]],SmallV[[#This Row],[AR-BC]:[V-H]],0)</f>
        <v>2</v>
      </c>
      <c r="V542" s="5" t="str">
        <f>INDEX(SmallV[[#Headers],[AR-BC]:[V-H]],SmallV[[#This Row],[Match]])</f>
        <v>CL-BC</v>
      </c>
      <c r="W542" s="5" t="s">
        <v>17</v>
      </c>
      <c r="X542" s="27">
        <v>28</v>
      </c>
      <c r="Y542" s="5" t="s">
        <v>17</v>
      </c>
      <c r="Z542">
        <v>29</v>
      </c>
      <c r="AA542" s="5">
        <v>4.54</v>
      </c>
      <c r="AB542" s="5" t="s">
        <v>17</v>
      </c>
      <c r="AC542" s="5">
        <v>12</v>
      </c>
      <c r="AD542" s="5" t="s">
        <v>17</v>
      </c>
      <c r="AE542" s="5" t="s">
        <v>17</v>
      </c>
      <c r="AF542" s="5" t="s">
        <v>17</v>
      </c>
      <c r="AG542" s="81">
        <v>22.14</v>
      </c>
      <c r="AH542" s="28">
        <v>4.87</v>
      </c>
      <c r="AI542" s="36">
        <v>125.49</v>
      </c>
      <c r="AJ542" s="4">
        <v>6.8110900000000001</v>
      </c>
      <c r="AK542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4.54</v>
      </c>
      <c r="AL542">
        <f>MATCH(SmallV[[#This Row],[t best]],SmallV[[#This Row],[t AR-BC]:[t V-H]],0)</f>
        <v>5</v>
      </c>
      <c r="AM542" t="str">
        <f>INDEX(SmallV[[#Headers],[t AR-BC]:[t V-H]],SmallV[[#This Row],[t Match]])</f>
        <v>t C-H</v>
      </c>
    </row>
    <row r="543" spans="1:39" ht="15" customHeight="1">
      <c r="A543" s="5" t="s">
        <v>56</v>
      </c>
      <c r="B543" s="5">
        <v>3</v>
      </c>
      <c r="C543" s="5">
        <v>10</v>
      </c>
      <c r="D543" s="5">
        <v>5</v>
      </c>
      <c r="E543" s="5">
        <v>4</v>
      </c>
      <c r="F543" s="5" t="s">
        <v>17</v>
      </c>
      <c r="G543" s="27">
        <v>2872.09</v>
      </c>
      <c r="H543" s="5" t="s">
        <v>17</v>
      </c>
      <c r="I543" s="5">
        <v>2872.09006</v>
      </c>
      <c r="J543" s="5">
        <v>2930.89</v>
      </c>
      <c r="K543" s="10">
        <v>2930.89</v>
      </c>
      <c r="L543" s="5">
        <v>2872.09</v>
      </c>
      <c r="M543" s="5" t="s">
        <v>17</v>
      </c>
      <c r="N543" s="5" t="s">
        <v>17</v>
      </c>
      <c r="O543" s="27" t="s">
        <v>17</v>
      </c>
      <c r="P543" s="80">
        <v>2872.09</v>
      </c>
      <c r="Q543" s="28">
        <v>2872.09</v>
      </c>
      <c r="R543" s="37">
        <v>2872.09</v>
      </c>
      <c r="S543" s="4">
        <v>2930.89</v>
      </c>
      <c r="T543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2872.09</v>
      </c>
      <c r="U543" s="5">
        <f>MATCH(SmallV[[#This Row],[Best]],SmallV[[#This Row],[AR-BC]:[V-H]],0)</f>
        <v>2</v>
      </c>
      <c r="V543" s="5" t="str">
        <f>INDEX(SmallV[[#Headers],[AR-BC]:[V-H]],SmallV[[#This Row],[Match]])</f>
        <v>CL-BC</v>
      </c>
      <c r="W543" s="5" t="s">
        <v>17</v>
      </c>
      <c r="X543" s="27">
        <v>49</v>
      </c>
      <c r="Y543" s="5" t="s">
        <v>17</v>
      </c>
      <c r="Z543">
        <v>88</v>
      </c>
      <c r="AA543" s="5">
        <v>3.49</v>
      </c>
      <c r="AB543" s="5" t="s">
        <v>17</v>
      </c>
      <c r="AC543" s="5">
        <v>5.7</v>
      </c>
      <c r="AD543" s="5" t="s">
        <v>17</v>
      </c>
      <c r="AE543" s="5" t="s">
        <v>17</v>
      </c>
      <c r="AF543" s="5" t="s">
        <v>17</v>
      </c>
      <c r="AG543" s="81">
        <v>22.74</v>
      </c>
      <c r="AH543" s="28">
        <v>4.28</v>
      </c>
      <c r="AI543" s="36">
        <v>68.45</v>
      </c>
      <c r="AJ543" s="4">
        <v>6.3962300000000001</v>
      </c>
      <c r="AK543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3.49</v>
      </c>
      <c r="AL543">
        <f>MATCH(SmallV[[#This Row],[t best]],SmallV[[#This Row],[t AR-BC]:[t V-H]],0)</f>
        <v>5</v>
      </c>
      <c r="AM543" t="str">
        <f>INDEX(SmallV[[#Headers],[t AR-BC]:[t V-H]],SmallV[[#This Row],[t Match]])</f>
        <v>t C-H</v>
      </c>
    </row>
    <row r="544" spans="1:39" ht="15" customHeight="1">
      <c r="A544" s="5" t="s">
        <v>56</v>
      </c>
      <c r="B544" s="5">
        <v>3</v>
      </c>
      <c r="C544" s="5">
        <v>15</v>
      </c>
      <c r="D544" s="5">
        <v>1</v>
      </c>
      <c r="E544" s="5">
        <v>4</v>
      </c>
      <c r="F544" s="5" t="s">
        <v>17</v>
      </c>
      <c r="G544" s="27">
        <v>3166.44</v>
      </c>
      <c r="H544" s="5" t="s">
        <v>17</v>
      </c>
      <c r="I544" s="5">
        <v>3166.4800399999999</v>
      </c>
      <c r="J544" s="5">
        <v>3191.45</v>
      </c>
      <c r="K544" s="10">
        <v>3169.89</v>
      </c>
      <c r="L544" s="5">
        <v>3166.44</v>
      </c>
      <c r="M544" s="5" t="s">
        <v>17</v>
      </c>
      <c r="N544" s="5" t="s">
        <v>17</v>
      </c>
      <c r="O544" s="27" t="s">
        <v>17</v>
      </c>
      <c r="P544" s="80">
        <v>3166.44</v>
      </c>
      <c r="Q544" s="28">
        <v>3166.44</v>
      </c>
      <c r="R544" s="37">
        <v>3166.44</v>
      </c>
      <c r="S544" s="4">
        <v>3353.28</v>
      </c>
      <c r="T544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3166.44</v>
      </c>
      <c r="U544" s="5">
        <f>MATCH(SmallV[[#This Row],[Best]],SmallV[[#This Row],[AR-BC]:[V-H]],0)</f>
        <v>2</v>
      </c>
      <c r="V544" s="5" t="str">
        <f>INDEX(SmallV[[#Headers],[AR-BC]:[V-H]],SmallV[[#This Row],[Match]])</f>
        <v>CL-BC</v>
      </c>
      <c r="W544" s="5" t="s">
        <v>17</v>
      </c>
      <c r="X544" s="27">
        <v>327</v>
      </c>
      <c r="Y544" s="5" t="s">
        <v>17</v>
      </c>
      <c r="Z544">
        <v>584</v>
      </c>
      <c r="AA544" s="5">
        <v>10.95</v>
      </c>
      <c r="AB544" s="5" t="s">
        <v>17</v>
      </c>
      <c r="AC544" s="5">
        <v>75.8</v>
      </c>
      <c r="AD544" s="5" t="s">
        <v>17</v>
      </c>
      <c r="AE544" s="5" t="s">
        <v>17</v>
      </c>
      <c r="AF544" s="5" t="s">
        <v>17</v>
      </c>
      <c r="AG544" s="81">
        <v>33.6</v>
      </c>
      <c r="AH544" s="28">
        <v>12.91</v>
      </c>
      <c r="AI544" s="36">
        <v>377.46</v>
      </c>
      <c r="AJ544" s="4">
        <v>8.0842700000000001</v>
      </c>
      <c r="AK544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8.0842700000000001</v>
      </c>
      <c r="AL544">
        <f>MATCH(SmallV[[#This Row],[t best]],SmallV[[#This Row],[t AR-BC]:[t V-H]],0)</f>
        <v>14</v>
      </c>
      <c r="AM544" t="str">
        <f>INDEX(SmallV[[#Headers],[t AR-BC]:[t V-H]],SmallV[[#This Row],[t Match]])</f>
        <v>t V-H</v>
      </c>
    </row>
    <row r="545" spans="1:39" ht="15" customHeight="1">
      <c r="A545" s="5" t="s">
        <v>56</v>
      </c>
      <c r="B545" s="5">
        <v>3</v>
      </c>
      <c r="C545" s="5">
        <v>15</v>
      </c>
      <c r="D545" s="5">
        <v>2</v>
      </c>
      <c r="E545" s="5">
        <v>4</v>
      </c>
      <c r="F545" s="5" t="s">
        <v>17</v>
      </c>
      <c r="G545" s="27">
        <v>3396.66</v>
      </c>
      <c r="H545" s="5" t="s">
        <v>17</v>
      </c>
      <c r="I545" s="5">
        <v>3396.6599099999999</v>
      </c>
      <c r="J545" s="5">
        <v>3460.78</v>
      </c>
      <c r="K545" s="10">
        <v>3401.79</v>
      </c>
      <c r="L545" s="5">
        <v>3396.66</v>
      </c>
      <c r="M545" s="5" t="s">
        <v>17</v>
      </c>
      <c r="N545" s="5" t="s">
        <v>17</v>
      </c>
      <c r="O545" s="27" t="s">
        <v>17</v>
      </c>
      <c r="P545" s="80">
        <v>3396.66</v>
      </c>
      <c r="Q545" s="28">
        <v>3396.66</v>
      </c>
      <c r="R545" s="37">
        <v>3396.66</v>
      </c>
      <c r="S545" s="4">
        <v>3523.83</v>
      </c>
      <c r="T545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3396.6599099999999</v>
      </c>
      <c r="U545" s="5">
        <f>MATCH(SmallV[[#This Row],[Best]],SmallV[[#This Row],[AR-BC]:[V-H]],0)</f>
        <v>4</v>
      </c>
      <c r="V545" s="5" t="str">
        <f>INDEX(SmallV[[#Headers],[AR-BC]:[V-H]],SmallV[[#This Row],[Match]])</f>
        <v>AR-H2</v>
      </c>
      <c r="W545" s="5" t="s">
        <v>17</v>
      </c>
      <c r="X545" s="27">
        <v>128</v>
      </c>
      <c r="Y545" s="5" t="s">
        <v>17</v>
      </c>
      <c r="Z545">
        <v>311</v>
      </c>
      <c r="AA545" s="5">
        <v>8.8800000000000008</v>
      </c>
      <c r="AB545" s="5" t="s">
        <v>17</v>
      </c>
      <c r="AC545" s="5">
        <v>119.7</v>
      </c>
      <c r="AD545" s="5" t="s">
        <v>17</v>
      </c>
      <c r="AE545" s="5" t="s">
        <v>17</v>
      </c>
      <c r="AF545" s="5" t="s">
        <v>17</v>
      </c>
      <c r="AG545" s="81">
        <v>36.78</v>
      </c>
      <c r="AH545" s="28">
        <v>13.08</v>
      </c>
      <c r="AI545" s="36">
        <v>351.48</v>
      </c>
      <c r="AJ545" s="4">
        <v>8.5654599999999999</v>
      </c>
      <c r="AK545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8.5654599999999999</v>
      </c>
      <c r="AL545">
        <f>MATCH(SmallV[[#This Row],[t best]],SmallV[[#This Row],[t AR-BC]:[t V-H]],0)</f>
        <v>14</v>
      </c>
      <c r="AM545" t="str">
        <f>INDEX(SmallV[[#Headers],[t AR-BC]:[t V-H]],SmallV[[#This Row],[t Match]])</f>
        <v>t V-H</v>
      </c>
    </row>
    <row r="546" spans="1:39" ht="15" customHeight="1">
      <c r="A546" s="5" t="s">
        <v>56</v>
      </c>
      <c r="B546" s="5">
        <v>3</v>
      </c>
      <c r="C546" s="5">
        <v>15</v>
      </c>
      <c r="D546" s="5">
        <v>3</v>
      </c>
      <c r="E546" s="5">
        <v>4</v>
      </c>
      <c r="F546" s="5" t="s">
        <v>17</v>
      </c>
      <c r="G546" s="27">
        <v>3757.36</v>
      </c>
      <c r="H546" s="5" t="s">
        <v>17</v>
      </c>
      <c r="I546" s="5">
        <v>3757.3800500000002</v>
      </c>
      <c r="J546" s="5">
        <v>3891.35</v>
      </c>
      <c r="K546" s="10">
        <v>3793.4</v>
      </c>
      <c r="L546" s="5">
        <v>3757.36</v>
      </c>
      <c r="M546" s="5" t="s">
        <v>17</v>
      </c>
      <c r="N546" s="5" t="s">
        <v>17</v>
      </c>
      <c r="O546" s="27" t="s">
        <v>17</v>
      </c>
      <c r="P546" s="80">
        <v>3757.36</v>
      </c>
      <c r="Q546" s="28">
        <v>3775.14</v>
      </c>
      <c r="R546" s="37">
        <v>3757.36</v>
      </c>
      <c r="S546" s="4">
        <v>3863.72</v>
      </c>
      <c r="T546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3757.36</v>
      </c>
      <c r="U546" s="5">
        <f>MATCH(SmallV[[#This Row],[Best]],SmallV[[#This Row],[AR-BC]:[V-H]],0)</f>
        <v>2</v>
      </c>
      <c r="V546" s="5" t="str">
        <f>INDEX(SmallV[[#Headers],[AR-BC]:[V-H]],SmallV[[#This Row],[Match]])</f>
        <v>CL-BC</v>
      </c>
      <c r="W546" s="5" t="s">
        <v>17</v>
      </c>
      <c r="X546" s="27">
        <v>274</v>
      </c>
      <c r="Y546" s="5" t="s">
        <v>17</v>
      </c>
      <c r="Z546">
        <v>592</v>
      </c>
      <c r="AA546" s="5">
        <v>11.53</v>
      </c>
      <c r="AB546" s="5" t="s">
        <v>17</v>
      </c>
      <c r="AC546" s="5">
        <v>36.799999999999997</v>
      </c>
      <c r="AD546" s="5" t="s">
        <v>17</v>
      </c>
      <c r="AE546" s="5" t="s">
        <v>17</v>
      </c>
      <c r="AF546" s="5" t="s">
        <v>17</v>
      </c>
      <c r="AG546" s="81">
        <v>69.11</v>
      </c>
      <c r="AH546" s="28">
        <v>11.85</v>
      </c>
      <c r="AI546" s="36">
        <v>431.18</v>
      </c>
      <c r="AJ546" s="4">
        <v>9.4527199999999993</v>
      </c>
      <c r="AK546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9.4527199999999993</v>
      </c>
      <c r="AL546">
        <f>MATCH(SmallV[[#This Row],[t best]],SmallV[[#This Row],[t AR-BC]:[t V-H]],0)</f>
        <v>14</v>
      </c>
      <c r="AM546" t="str">
        <f>INDEX(SmallV[[#Headers],[t AR-BC]:[t V-H]],SmallV[[#This Row],[t Match]])</f>
        <v>t V-H</v>
      </c>
    </row>
    <row r="547" spans="1:39" ht="15" customHeight="1">
      <c r="A547" s="5" t="s">
        <v>56</v>
      </c>
      <c r="B547" s="5">
        <v>3</v>
      </c>
      <c r="C547" s="5">
        <v>15</v>
      </c>
      <c r="D547" s="5">
        <v>4</v>
      </c>
      <c r="E547" s="5">
        <v>4</v>
      </c>
      <c r="F547" s="5" t="s">
        <v>17</v>
      </c>
      <c r="G547" s="27">
        <v>3200.18</v>
      </c>
      <c r="H547" s="5" t="s">
        <v>17</v>
      </c>
      <c r="I547" s="5">
        <v>3200.17994</v>
      </c>
      <c r="J547" s="5">
        <v>3292.96</v>
      </c>
      <c r="K547" s="10">
        <v>3268.88</v>
      </c>
      <c r="L547" s="5">
        <v>3200.18</v>
      </c>
      <c r="M547" s="5" t="s">
        <v>17</v>
      </c>
      <c r="N547" s="5" t="s">
        <v>17</v>
      </c>
      <c r="O547" s="27" t="s">
        <v>17</v>
      </c>
      <c r="P547" s="80">
        <v>3200.18</v>
      </c>
      <c r="Q547" s="28">
        <v>3268.88</v>
      </c>
      <c r="R547" s="37">
        <v>3200.18</v>
      </c>
      <c r="S547" s="4">
        <v>3268.88</v>
      </c>
      <c r="T547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3200.17994</v>
      </c>
      <c r="U547" s="5">
        <f>MATCH(SmallV[[#This Row],[Best]],SmallV[[#This Row],[AR-BC]:[V-H]],0)</f>
        <v>4</v>
      </c>
      <c r="V547" s="5" t="str">
        <f>INDEX(SmallV[[#Headers],[AR-BC]:[V-H]],SmallV[[#This Row],[Match]])</f>
        <v>AR-H2</v>
      </c>
      <c r="W547" s="5" t="s">
        <v>17</v>
      </c>
      <c r="X547" s="27">
        <v>91</v>
      </c>
      <c r="Y547" s="5" t="s">
        <v>17</v>
      </c>
      <c r="Z547">
        <v>207</v>
      </c>
      <c r="AA547" s="5">
        <v>11.19</v>
      </c>
      <c r="AB547" s="5" t="s">
        <v>17</v>
      </c>
      <c r="AC547" s="5">
        <v>45.8</v>
      </c>
      <c r="AD547" s="5" t="s">
        <v>17</v>
      </c>
      <c r="AE547" s="5" t="s">
        <v>17</v>
      </c>
      <c r="AF547" s="5" t="s">
        <v>17</v>
      </c>
      <c r="AG547" s="81">
        <v>29.55</v>
      </c>
      <c r="AH547" s="28">
        <v>14.53</v>
      </c>
      <c r="AI547" s="36">
        <v>44.94</v>
      </c>
      <c r="AJ547" s="4">
        <v>8.4286100000000008</v>
      </c>
      <c r="AK547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8.4286100000000008</v>
      </c>
      <c r="AL547">
        <f>MATCH(SmallV[[#This Row],[t best]],SmallV[[#This Row],[t AR-BC]:[t V-H]],0)</f>
        <v>14</v>
      </c>
      <c r="AM547" t="str">
        <f>INDEX(SmallV[[#Headers],[t AR-BC]:[t V-H]],SmallV[[#This Row],[t Match]])</f>
        <v>t V-H</v>
      </c>
    </row>
    <row r="548" spans="1:39" ht="15" customHeight="1">
      <c r="A548" s="5" t="s">
        <v>56</v>
      </c>
      <c r="B548" s="5">
        <v>3</v>
      </c>
      <c r="C548" s="5">
        <v>15</v>
      </c>
      <c r="D548" s="5">
        <v>5</v>
      </c>
      <c r="E548" s="5">
        <v>4</v>
      </c>
      <c r="F548" s="5" t="s">
        <v>17</v>
      </c>
      <c r="G548" s="27">
        <v>3671.07</v>
      </c>
      <c r="H548" s="5" t="s">
        <v>17</v>
      </c>
      <c r="I548" s="5">
        <v>3671.0700099999999</v>
      </c>
      <c r="J548" s="5">
        <v>3714.1</v>
      </c>
      <c r="K548" s="10">
        <v>3714.11</v>
      </c>
      <c r="L548" s="5">
        <v>3671.07</v>
      </c>
      <c r="M548" s="5" t="s">
        <v>17</v>
      </c>
      <c r="N548" s="5" t="s">
        <v>17</v>
      </c>
      <c r="O548" s="27" t="s">
        <v>17</v>
      </c>
      <c r="P548" s="80">
        <v>3671.07</v>
      </c>
      <c r="Q548" s="28">
        <v>3680.61</v>
      </c>
      <c r="R548" s="37">
        <v>3671.07</v>
      </c>
      <c r="S548" s="4">
        <v>3684.92</v>
      </c>
      <c r="T548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3671.07</v>
      </c>
      <c r="U548" s="5">
        <f>MATCH(SmallV[[#This Row],[Best]],SmallV[[#This Row],[AR-BC]:[V-H]],0)</f>
        <v>2</v>
      </c>
      <c r="V548" s="5" t="str">
        <f>INDEX(SmallV[[#Headers],[AR-BC]:[V-H]],SmallV[[#This Row],[Match]])</f>
        <v>CL-BC</v>
      </c>
      <c r="W548" s="5" t="s">
        <v>17</v>
      </c>
      <c r="X548" s="27">
        <v>1350</v>
      </c>
      <c r="Y548" s="5" t="s">
        <v>17</v>
      </c>
      <c r="Z548">
        <v>607</v>
      </c>
      <c r="AA548" s="5">
        <v>8.5</v>
      </c>
      <c r="AB548" s="5" t="s">
        <v>17</v>
      </c>
      <c r="AC548" s="5">
        <v>211.6</v>
      </c>
      <c r="AD548" s="5" t="s">
        <v>17</v>
      </c>
      <c r="AE548" s="5" t="s">
        <v>17</v>
      </c>
      <c r="AF548" s="5" t="s">
        <v>17</v>
      </c>
      <c r="AG548" s="81">
        <v>451.52</v>
      </c>
      <c r="AH548" s="28">
        <v>14.4</v>
      </c>
      <c r="AI548" s="36">
        <v>285.83</v>
      </c>
      <c r="AJ548" s="4">
        <v>8.3068299999999997</v>
      </c>
      <c r="AK548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8.3068299999999997</v>
      </c>
      <c r="AL548">
        <f>MATCH(SmallV[[#This Row],[t best]],SmallV[[#This Row],[t AR-BC]:[t V-H]],0)</f>
        <v>14</v>
      </c>
      <c r="AM548" t="str">
        <f>INDEX(SmallV[[#Headers],[t AR-BC]:[t V-H]],SmallV[[#This Row],[t Match]])</f>
        <v>t V-H</v>
      </c>
    </row>
    <row r="549" spans="1:39" ht="15" customHeight="1">
      <c r="A549" s="5" t="s">
        <v>56</v>
      </c>
      <c r="B549" s="5">
        <v>3</v>
      </c>
      <c r="C549" s="5">
        <v>20</v>
      </c>
      <c r="D549" s="5">
        <v>1</v>
      </c>
      <c r="E549" s="5">
        <v>4</v>
      </c>
      <c r="F549" s="5" t="s">
        <v>17</v>
      </c>
      <c r="G549" s="27">
        <v>4160.68</v>
      </c>
      <c r="H549" s="5" t="s">
        <v>17</v>
      </c>
      <c r="I549" s="5">
        <v>4217.4698799999996</v>
      </c>
      <c r="J549" s="5">
        <v>4169.43</v>
      </c>
      <c r="K549" s="10">
        <v>4351.97</v>
      </c>
      <c r="L549" s="5">
        <v>4148</v>
      </c>
      <c r="M549" s="5" t="s">
        <v>17</v>
      </c>
      <c r="N549" s="5" t="s">
        <v>17</v>
      </c>
      <c r="O549" s="27" t="s">
        <v>17</v>
      </c>
      <c r="P549" s="80">
        <v>4148</v>
      </c>
      <c r="Q549" s="28">
        <v>4148</v>
      </c>
      <c r="R549" s="37">
        <v>4148</v>
      </c>
      <c r="S549" s="4">
        <v>4148</v>
      </c>
      <c r="T549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4148</v>
      </c>
      <c r="U549" s="5">
        <f>MATCH(SmallV[[#This Row],[Best]],SmallV[[#This Row],[AR-BC]:[V-H]],0)</f>
        <v>7</v>
      </c>
      <c r="V549" s="5" t="str">
        <f>INDEX(SmallV[[#Headers],[AR-BC]:[V-H]],SmallV[[#This Row],[Match]])</f>
        <v>D-BPC</v>
      </c>
      <c r="W549" s="5" t="s">
        <v>17</v>
      </c>
      <c r="X549" s="27">
        <v>7204</v>
      </c>
      <c r="Y549" s="5" t="s">
        <v>17</v>
      </c>
      <c r="Z549">
        <v>645</v>
      </c>
      <c r="AA549" s="5">
        <v>20.79</v>
      </c>
      <c r="AB549" s="5" t="s">
        <v>17</v>
      </c>
      <c r="AC549" s="5">
        <v>1354.5</v>
      </c>
      <c r="AD549" s="5" t="s">
        <v>17</v>
      </c>
      <c r="AE549" s="5" t="s">
        <v>17</v>
      </c>
      <c r="AF549" s="5" t="s">
        <v>17</v>
      </c>
      <c r="AG549" s="81">
        <v>7203.16</v>
      </c>
      <c r="AH549" s="28">
        <v>29.53</v>
      </c>
      <c r="AI549" s="36">
        <v>2049.36</v>
      </c>
      <c r="AJ549" s="4">
        <v>10.075900000000001</v>
      </c>
      <c r="AK549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10.075900000000001</v>
      </c>
      <c r="AL549">
        <f>MATCH(SmallV[[#This Row],[t best]],SmallV[[#This Row],[t AR-BC]:[t V-H]],0)</f>
        <v>14</v>
      </c>
      <c r="AM549" t="str">
        <f>INDEX(SmallV[[#Headers],[t AR-BC]:[t V-H]],SmallV[[#This Row],[t Match]])</f>
        <v>t V-H</v>
      </c>
    </row>
    <row r="550" spans="1:39" ht="15" customHeight="1">
      <c r="A550" s="5" t="s">
        <v>56</v>
      </c>
      <c r="B550" s="5">
        <v>3</v>
      </c>
      <c r="C550" s="5">
        <v>20</v>
      </c>
      <c r="D550" s="5">
        <v>2</v>
      </c>
      <c r="E550" s="5">
        <v>4</v>
      </c>
      <c r="F550" s="5" t="s">
        <v>17</v>
      </c>
      <c r="G550" s="27">
        <v>3128.05</v>
      </c>
      <c r="H550" s="5" t="s">
        <v>17</v>
      </c>
      <c r="I550" s="5">
        <v>3128.0501100000001</v>
      </c>
      <c r="J550" s="5">
        <v>3184.93</v>
      </c>
      <c r="K550" s="10">
        <v>3222.03</v>
      </c>
      <c r="L550" s="5">
        <v>3128.05</v>
      </c>
      <c r="M550" s="5" t="s">
        <v>17</v>
      </c>
      <c r="N550" s="5" t="s">
        <v>17</v>
      </c>
      <c r="O550" s="27" t="s">
        <v>17</v>
      </c>
      <c r="P550" s="80">
        <v>3128.05</v>
      </c>
      <c r="Q550" s="28">
        <v>3128.05</v>
      </c>
      <c r="R550" s="37">
        <v>3128.05</v>
      </c>
      <c r="S550" s="4">
        <v>3222.03</v>
      </c>
      <c r="T550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3128.05</v>
      </c>
      <c r="U550" s="5">
        <f>MATCH(SmallV[[#This Row],[Best]],SmallV[[#This Row],[AR-BC]:[V-H]],0)</f>
        <v>2</v>
      </c>
      <c r="V550" s="5" t="str">
        <f>INDEX(SmallV[[#Headers],[AR-BC]:[V-H]],SmallV[[#This Row],[Match]])</f>
        <v>CL-BC</v>
      </c>
      <c r="W550" s="5" t="s">
        <v>17</v>
      </c>
      <c r="X550" s="27">
        <v>318</v>
      </c>
      <c r="Y550" s="5" t="s">
        <v>17</v>
      </c>
      <c r="Z550">
        <v>642</v>
      </c>
      <c r="AA550" s="5">
        <v>18.239999999999998</v>
      </c>
      <c r="AB550" s="5" t="s">
        <v>17</v>
      </c>
      <c r="AC550" s="5">
        <v>185.8</v>
      </c>
      <c r="AD550" s="5" t="s">
        <v>17</v>
      </c>
      <c r="AE550" s="5" t="s">
        <v>17</v>
      </c>
      <c r="AF550" s="5" t="s">
        <v>17</v>
      </c>
      <c r="AG550" s="81">
        <v>76.849999999999994</v>
      </c>
      <c r="AH550" s="28">
        <v>25.86</v>
      </c>
      <c r="AI550" s="36">
        <v>481.2</v>
      </c>
      <c r="AJ550" s="4">
        <v>6.9105100000000004</v>
      </c>
      <c r="AK550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6.9105100000000004</v>
      </c>
      <c r="AL550">
        <f>MATCH(SmallV[[#This Row],[t best]],SmallV[[#This Row],[t AR-BC]:[t V-H]],0)</f>
        <v>14</v>
      </c>
      <c r="AM550" t="str">
        <f>INDEX(SmallV[[#Headers],[t AR-BC]:[t V-H]],SmallV[[#This Row],[t Match]])</f>
        <v>t V-H</v>
      </c>
    </row>
    <row r="551" spans="1:39" ht="15" customHeight="1">
      <c r="A551" s="5" t="s">
        <v>56</v>
      </c>
      <c r="B551" s="5">
        <v>3</v>
      </c>
      <c r="C551" s="5">
        <v>20</v>
      </c>
      <c r="D551" s="5">
        <v>3</v>
      </c>
      <c r="E551" s="5">
        <v>4</v>
      </c>
      <c r="F551" s="5" t="s">
        <v>17</v>
      </c>
      <c r="G551" s="27">
        <v>3645.48</v>
      </c>
      <c r="H551" s="5" t="s">
        <v>17</v>
      </c>
      <c r="I551" s="5">
        <v>3645.4800399999999</v>
      </c>
      <c r="J551" s="5">
        <v>3672.48</v>
      </c>
      <c r="K551" s="10">
        <v>3645.48</v>
      </c>
      <c r="L551" s="5">
        <v>3645.48</v>
      </c>
      <c r="M551" s="5" t="s">
        <v>17</v>
      </c>
      <c r="N551" s="5" t="s">
        <v>17</v>
      </c>
      <c r="O551" s="27" t="s">
        <v>17</v>
      </c>
      <c r="P551" s="80">
        <v>3645.48</v>
      </c>
      <c r="Q551" s="28">
        <v>3645.48</v>
      </c>
      <c r="R551" s="37">
        <v>3645.48</v>
      </c>
      <c r="S551" s="4">
        <v>3885.47</v>
      </c>
      <c r="T551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3645.48</v>
      </c>
      <c r="U551" s="5">
        <f>MATCH(SmallV[[#This Row],[Best]],SmallV[[#This Row],[AR-BC]:[V-H]],0)</f>
        <v>2</v>
      </c>
      <c r="V551" s="5" t="str">
        <f>INDEX(SmallV[[#Headers],[AR-BC]:[V-H]],SmallV[[#This Row],[Match]])</f>
        <v>CL-BC</v>
      </c>
      <c r="W551" s="5" t="s">
        <v>17</v>
      </c>
      <c r="X551" s="27">
        <v>789</v>
      </c>
      <c r="Y551" s="5" t="s">
        <v>17</v>
      </c>
      <c r="Z551">
        <v>785</v>
      </c>
      <c r="AA551" s="5">
        <v>18.46</v>
      </c>
      <c r="AB551" s="5" t="s">
        <v>17</v>
      </c>
      <c r="AC551" s="5">
        <v>5.8</v>
      </c>
      <c r="AD551" s="5" t="s">
        <v>17</v>
      </c>
      <c r="AE551" s="5" t="s">
        <v>17</v>
      </c>
      <c r="AF551" s="5" t="s">
        <v>17</v>
      </c>
      <c r="AG551" s="81">
        <v>85.59</v>
      </c>
      <c r="AH551" s="28">
        <v>25.17</v>
      </c>
      <c r="AI551" s="36">
        <v>344.66</v>
      </c>
      <c r="AJ551" s="4">
        <v>8.5747400000000003</v>
      </c>
      <c r="AK551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5.8</v>
      </c>
      <c r="AL551">
        <f>MATCH(SmallV[[#This Row],[t best]],SmallV[[#This Row],[t AR-BC]:[t V-H]],0)</f>
        <v>7</v>
      </c>
      <c r="AM551" t="str">
        <f>INDEX(SmallV[[#Headers],[t AR-BC]:[t V-H]],SmallV[[#This Row],[t Match]])</f>
        <v>t D-BPC</v>
      </c>
    </row>
    <row r="552" spans="1:39" ht="15" customHeight="1">
      <c r="A552" s="5" t="s">
        <v>56</v>
      </c>
      <c r="B552" s="5">
        <v>3</v>
      </c>
      <c r="C552" s="5">
        <v>20</v>
      </c>
      <c r="D552" s="5">
        <v>4</v>
      </c>
      <c r="E552" s="5">
        <v>4</v>
      </c>
      <c r="F552" s="5" t="s">
        <v>17</v>
      </c>
      <c r="G552" s="27">
        <v>4911.8999999999996</v>
      </c>
      <c r="H552" s="5" t="s">
        <v>17</v>
      </c>
      <c r="I552" s="5">
        <v>4861.8999000000003</v>
      </c>
      <c r="J552" s="5">
        <v>4788.3500000000004</v>
      </c>
      <c r="K552" s="10">
        <v>4834.63</v>
      </c>
      <c r="L552" s="5">
        <v>4787.8999999999996</v>
      </c>
      <c r="M552" s="5" t="s">
        <v>17</v>
      </c>
      <c r="N552" s="5" t="s">
        <v>17</v>
      </c>
      <c r="O552" s="27" t="s">
        <v>17</v>
      </c>
      <c r="P552" s="80">
        <v>4773.7299999999996</v>
      </c>
      <c r="Q552" s="28">
        <v>4797.84</v>
      </c>
      <c r="R552" s="37">
        <v>4773.7299999999996</v>
      </c>
      <c r="S552" s="4">
        <v>4788.33</v>
      </c>
      <c r="T552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4773.7299999999996</v>
      </c>
      <c r="U552" s="5">
        <f>MATCH(SmallV[[#This Row],[Best]],SmallV[[#This Row],[AR-BC]:[V-H]],0)</f>
        <v>11</v>
      </c>
      <c r="V552" s="5" t="str">
        <f>INDEX(SmallV[[#Headers],[AR-BC]:[V-H]],SmallV[[#This Row],[Match]])</f>
        <v>M-BC</v>
      </c>
      <c r="W552" s="5" t="s">
        <v>17</v>
      </c>
      <c r="X552" s="27">
        <v>7204</v>
      </c>
      <c r="Y552" s="5" t="s">
        <v>17</v>
      </c>
      <c r="Z552">
        <v>633</v>
      </c>
      <c r="AA552" s="5">
        <v>21.44</v>
      </c>
      <c r="AB552" s="5" t="s">
        <v>17</v>
      </c>
      <c r="AC552" s="5">
        <v>7200.1</v>
      </c>
      <c r="AD552" s="5" t="s">
        <v>17</v>
      </c>
      <c r="AE552" s="5" t="s">
        <v>17</v>
      </c>
      <c r="AF552" s="5" t="s">
        <v>17</v>
      </c>
      <c r="AG552" s="81">
        <v>3246.6</v>
      </c>
      <c r="AH552" s="28">
        <v>34.03</v>
      </c>
      <c r="AI552" s="36">
        <v>2499.4299999999998</v>
      </c>
      <c r="AJ552" s="4">
        <v>16.872199999999999</v>
      </c>
      <c r="AK552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16.872199999999999</v>
      </c>
      <c r="AL552">
        <f>MATCH(SmallV[[#This Row],[t best]],SmallV[[#This Row],[t AR-BC]:[t V-H]],0)</f>
        <v>14</v>
      </c>
      <c r="AM552" t="str">
        <f>INDEX(SmallV[[#Headers],[t AR-BC]:[t V-H]],SmallV[[#This Row],[t Match]])</f>
        <v>t V-H</v>
      </c>
    </row>
    <row r="553" spans="1:39" ht="15" customHeight="1">
      <c r="A553" s="5" t="s">
        <v>56</v>
      </c>
      <c r="B553" s="5">
        <v>3</v>
      </c>
      <c r="C553" s="5">
        <v>20</v>
      </c>
      <c r="D553" s="5">
        <v>5</v>
      </c>
      <c r="E553" s="5">
        <v>4</v>
      </c>
      <c r="F553" s="5" t="s">
        <v>17</v>
      </c>
      <c r="G553" s="27">
        <v>4764.78</v>
      </c>
      <c r="H553" s="5" t="s">
        <v>17</v>
      </c>
      <c r="I553" s="5">
        <v>4845.7199600000004</v>
      </c>
      <c r="J553" s="5">
        <v>5060.08</v>
      </c>
      <c r="K553" s="10">
        <v>5131.04</v>
      </c>
      <c r="L553" s="5">
        <v>4764.78</v>
      </c>
      <c r="M553" s="5" t="s">
        <v>17</v>
      </c>
      <c r="N553" s="5" t="s">
        <v>17</v>
      </c>
      <c r="O553" s="27" t="s">
        <v>17</v>
      </c>
      <c r="P553" s="80">
        <v>4764.78</v>
      </c>
      <c r="Q553" s="28">
        <v>4764.78</v>
      </c>
      <c r="R553" s="37">
        <v>4764.78</v>
      </c>
      <c r="S553" s="4">
        <v>4767.6099999999997</v>
      </c>
      <c r="T553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4764.78</v>
      </c>
      <c r="U553" s="5">
        <f>MATCH(SmallV[[#This Row],[Best]],SmallV[[#This Row],[AR-BC]:[V-H]],0)</f>
        <v>2</v>
      </c>
      <c r="V553" s="5" t="str">
        <f>INDEX(SmallV[[#Headers],[AR-BC]:[V-H]],SmallV[[#This Row],[Match]])</f>
        <v>CL-BC</v>
      </c>
      <c r="W553" s="5" t="s">
        <v>17</v>
      </c>
      <c r="X553" s="27">
        <v>1187</v>
      </c>
      <c r="Y553" s="5" t="s">
        <v>17</v>
      </c>
      <c r="Z553">
        <v>638</v>
      </c>
      <c r="AA553" s="5">
        <v>23.19</v>
      </c>
      <c r="AB553" s="5" t="s">
        <v>17</v>
      </c>
      <c r="AC553" s="5">
        <v>129.5</v>
      </c>
      <c r="AD553" s="5" t="s">
        <v>17</v>
      </c>
      <c r="AE553" s="5" t="s">
        <v>17</v>
      </c>
      <c r="AF553" s="5" t="s">
        <v>17</v>
      </c>
      <c r="AG553" s="81">
        <v>1760.49</v>
      </c>
      <c r="AH553" s="28">
        <v>29.69</v>
      </c>
      <c r="AI553" s="36">
        <v>3969.52</v>
      </c>
      <c r="AJ553" s="4">
        <v>14.6465</v>
      </c>
      <c r="AK553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14.6465</v>
      </c>
      <c r="AL553">
        <f>MATCH(SmallV[[#This Row],[t best]],SmallV[[#This Row],[t AR-BC]:[t V-H]],0)</f>
        <v>14</v>
      </c>
      <c r="AM553" t="str">
        <f>INDEX(SmallV[[#Headers],[t AR-BC]:[t V-H]],SmallV[[#This Row],[t Match]])</f>
        <v>t V-H</v>
      </c>
    </row>
    <row r="554" spans="1:39" ht="15" customHeight="1">
      <c r="A554" s="5" t="s">
        <v>56</v>
      </c>
      <c r="B554" s="5">
        <v>3</v>
      </c>
      <c r="C554" s="5">
        <v>25</v>
      </c>
      <c r="D554" s="5">
        <v>1</v>
      </c>
      <c r="E554" s="5">
        <v>4</v>
      </c>
      <c r="F554" s="5" t="s">
        <v>17</v>
      </c>
      <c r="G554" s="27">
        <v>3949.73</v>
      </c>
      <c r="H554" s="5" t="s">
        <v>17</v>
      </c>
      <c r="I554" s="5">
        <v>3957.4799200000002</v>
      </c>
      <c r="J554" s="5">
        <v>4021.56</v>
      </c>
      <c r="K554" s="10">
        <v>4049.67</v>
      </c>
      <c r="L554" s="5">
        <v>3949.73</v>
      </c>
      <c r="M554" s="5" t="s">
        <v>17</v>
      </c>
      <c r="N554" s="5" t="s">
        <v>17</v>
      </c>
      <c r="O554" s="27" t="s">
        <v>17</v>
      </c>
      <c r="P554" s="80">
        <v>3949.73</v>
      </c>
      <c r="Q554" s="28">
        <v>3949.73</v>
      </c>
      <c r="R554" s="37">
        <v>3949.73</v>
      </c>
      <c r="S554" s="4">
        <v>3958.45</v>
      </c>
      <c r="T554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3949.73</v>
      </c>
      <c r="U554" s="5">
        <f>MATCH(SmallV[[#This Row],[Best]],SmallV[[#This Row],[AR-BC]:[V-H]],0)</f>
        <v>2</v>
      </c>
      <c r="V554" s="5" t="str">
        <f>INDEX(SmallV[[#Headers],[AR-BC]:[V-H]],SmallV[[#This Row],[Match]])</f>
        <v>CL-BC</v>
      </c>
      <c r="W554" s="5" t="s">
        <v>17</v>
      </c>
      <c r="X554" s="27">
        <v>5841</v>
      </c>
      <c r="Y554" s="5" t="s">
        <v>17</v>
      </c>
      <c r="Z554">
        <v>660</v>
      </c>
      <c r="AA554" s="5">
        <v>36.61</v>
      </c>
      <c r="AB554" s="5" t="s">
        <v>17</v>
      </c>
      <c r="AC554" s="5">
        <v>3662.8</v>
      </c>
      <c r="AD554" s="5" t="s">
        <v>17</v>
      </c>
      <c r="AE554" s="5" t="s">
        <v>17</v>
      </c>
      <c r="AF554" s="5" t="s">
        <v>17</v>
      </c>
      <c r="AG554" s="81">
        <v>7204.56</v>
      </c>
      <c r="AH554" s="28">
        <v>46.89</v>
      </c>
      <c r="AI554" s="36">
        <v>434.53</v>
      </c>
      <c r="AJ554" s="4">
        <v>16.5337</v>
      </c>
      <c r="AK554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16.5337</v>
      </c>
      <c r="AL554">
        <f>MATCH(SmallV[[#This Row],[t best]],SmallV[[#This Row],[t AR-BC]:[t V-H]],0)</f>
        <v>14</v>
      </c>
      <c r="AM554" t="str">
        <f>INDEX(SmallV[[#Headers],[t AR-BC]:[t V-H]],SmallV[[#This Row],[t Match]])</f>
        <v>t V-H</v>
      </c>
    </row>
    <row r="555" spans="1:39" ht="15" customHeight="1">
      <c r="A555" s="5" t="s">
        <v>56</v>
      </c>
      <c r="B555" s="5">
        <v>3</v>
      </c>
      <c r="C555" s="5">
        <v>25</v>
      </c>
      <c r="D555" s="5">
        <v>2</v>
      </c>
      <c r="E555" s="5">
        <v>4</v>
      </c>
      <c r="F555" s="5" t="s">
        <v>17</v>
      </c>
      <c r="G555" s="27">
        <v>4538.6400000000003</v>
      </c>
      <c r="H555" s="5" t="s">
        <v>17</v>
      </c>
      <c r="I555" s="5">
        <v>4598.7199199999995</v>
      </c>
      <c r="J555" s="5">
        <v>4595.62</v>
      </c>
      <c r="K555" s="10">
        <v>4759.88</v>
      </c>
      <c r="L555" s="5">
        <v>4502.93</v>
      </c>
      <c r="M555" s="27" t="s">
        <v>17</v>
      </c>
      <c r="N555" s="5" t="s">
        <v>17</v>
      </c>
      <c r="O555" s="27" t="s">
        <v>17</v>
      </c>
      <c r="P555" s="80">
        <v>4501.34</v>
      </c>
      <c r="Q555" s="28">
        <v>4531.2299999999996</v>
      </c>
      <c r="R555" s="37">
        <v>4520.0200000000004</v>
      </c>
      <c r="S555" s="4">
        <v>4595.62</v>
      </c>
      <c r="T555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4501.34</v>
      </c>
      <c r="U555" s="5">
        <f>MATCH(SmallV[[#This Row],[Best]],SmallV[[#This Row],[AR-BC]:[V-H]],0)</f>
        <v>11</v>
      </c>
      <c r="V555" s="5" t="str">
        <f>INDEX(SmallV[[#Headers],[AR-BC]:[V-H]],SmallV[[#This Row],[Match]])</f>
        <v>M-BC</v>
      </c>
      <c r="W555" s="5" t="s">
        <v>17</v>
      </c>
      <c r="X555" s="27">
        <v>7208</v>
      </c>
      <c r="Y555" s="5" t="s">
        <v>17</v>
      </c>
      <c r="Z555">
        <v>667</v>
      </c>
      <c r="AA555" s="5">
        <v>32.590000000000003</v>
      </c>
      <c r="AB555" s="5" t="s">
        <v>17</v>
      </c>
      <c r="AC555" s="5">
        <v>7200.7</v>
      </c>
      <c r="AD555" s="27" t="s">
        <v>17</v>
      </c>
      <c r="AE555" s="5" t="s">
        <v>17</v>
      </c>
      <c r="AF555" s="5" t="s">
        <v>17</v>
      </c>
      <c r="AG555" s="81">
        <v>7205.49</v>
      </c>
      <c r="AH555" s="28">
        <v>61.21</v>
      </c>
      <c r="AI555" s="36">
        <v>7200</v>
      </c>
      <c r="AJ555" s="4">
        <v>28.4758</v>
      </c>
      <c r="AK555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28.4758</v>
      </c>
      <c r="AL555">
        <f>MATCH(SmallV[[#This Row],[t best]],SmallV[[#This Row],[t AR-BC]:[t V-H]],0)</f>
        <v>14</v>
      </c>
      <c r="AM555" t="str">
        <f>INDEX(SmallV[[#Headers],[t AR-BC]:[t V-H]],SmallV[[#This Row],[t Match]])</f>
        <v>t V-H</v>
      </c>
    </row>
    <row r="556" spans="1:39" ht="15" customHeight="1">
      <c r="A556" s="5" t="s">
        <v>56</v>
      </c>
      <c r="B556" s="5">
        <v>3</v>
      </c>
      <c r="C556" s="5">
        <v>25</v>
      </c>
      <c r="D556" s="5">
        <v>3</v>
      </c>
      <c r="E556" s="5">
        <v>4</v>
      </c>
      <c r="F556" s="5" t="s">
        <v>17</v>
      </c>
      <c r="G556" s="27">
        <v>4687.62</v>
      </c>
      <c r="H556" s="5" t="s">
        <v>17</v>
      </c>
      <c r="I556" s="5">
        <v>4739.8801599999997</v>
      </c>
      <c r="J556" s="5">
        <v>4695.09</v>
      </c>
      <c r="K556" s="10">
        <v>4687.62</v>
      </c>
      <c r="L556" s="5">
        <v>4687.62</v>
      </c>
      <c r="M556" s="5" t="s">
        <v>17</v>
      </c>
      <c r="N556" s="5" t="s">
        <v>17</v>
      </c>
      <c r="O556" s="27" t="s">
        <v>17</v>
      </c>
      <c r="P556" s="80">
        <v>4687.62</v>
      </c>
      <c r="Q556" s="28">
        <v>4687.62</v>
      </c>
      <c r="R556" s="37">
        <v>4687.62</v>
      </c>
      <c r="S556" s="4">
        <v>4695.08</v>
      </c>
      <c r="T556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4687.62</v>
      </c>
      <c r="U556" s="5">
        <f>MATCH(SmallV[[#This Row],[Best]],SmallV[[#This Row],[AR-BC]:[V-H]],0)</f>
        <v>2</v>
      </c>
      <c r="V556" s="5" t="str">
        <f>INDEX(SmallV[[#Headers],[AR-BC]:[V-H]],SmallV[[#This Row],[Match]])</f>
        <v>CL-BC</v>
      </c>
      <c r="W556" s="5" t="s">
        <v>17</v>
      </c>
      <c r="X556" s="27">
        <v>4378</v>
      </c>
      <c r="Y556" s="5" t="s">
        <v>17</v>
      </c>
      <c r="Z556">
        <v>944</v>
      </c>
      <c r="AA556" s="5">
        <v>29.91</v>
      </c>
      <c r="AB556" s="5" t="s">
        <v>17</v>
      </c>
      <c r="AC556" s="5">
        <v>27.8</v>
      </c>
      <c r="AD556" s="5" t="s">
        <v>17</v>
      </c>
      <c r="AE556" s="5" t="s">
        <v>17</v>
      </c>
      <c r="AF556" s="5" t="s">
        <v>17</v>
      </c>
      <c r="AG556" s="81">
        <v>929.17</v>
      </c>
      <c r="AH556" s="28">
        <v>55.31</v>
      </c>
      <c r="AI556" s="36">
        <v>1242.79</v>
      </c>
      <c r="AJ556" s="4">
        <v>16.850999999999999</v>
      </c>
      <c r="AK556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16.850999999999999</v>
      </c>
      <c r="AL556">
        <f>MATCH(SmallV[[#This Row],[t best]],SmallV[[#This Row],[t AR-BC]:[t V-H]],0)</f>
        <v>14</v>
      </c>
      <c r="AM556" t="str">
        <f>INDEX(SmallV[[#Headers],[t AR-BC]:[t V-H]],SmallV[[#This Row],[t Match]])</f>
        <v>t V-H</v>
      </c>
    </row>
    <row r="557" spans="1:39" ht="15" customHeight="1">
      <c r="A557" s="5" t="s">
        <v>56</v>
      </c>
      <c r="B557" s="5">
        <v>3</v>
      </c>
      <c r="C557" s="5">
        <v>25</v>
      </c>
      <c r="D557" s="5">
        <v>4</v>
      </c>
      <c r="E557" s="5">
        <v>4</v>
      </c>
      <c r="F557" s="5" t="s">
        <v>17</v>
      </c>
      <c r="G557" s="27">
        <v>4044.84</v>
      </c>
      <c r="H557" s="5" t="s">
        <v>17</v>
      </c>
      <c r="I557" s="5">
        <v>4044.8398999999999</v>
      </c>
      <c r="J557" s="5">
        <v>4044.83</v>
      </c>
      <c r="K557" s="10">
        <v>4368.3100000000004</v>
      </c>
      <c r="L557" s="5">
        <v>4066.87</v>
      </c>
      <c r="M557" s="5" t="s">
        <v>17</v>
      </c>
      <c r="N557" s="5" t="s">
        <v>17</v>
      </c>
      <c r="O557" s="27" t="s">
        <v>17</v>
      </c>
      <c r="P557" s="80">
        <v>4044.84</v>
      </c>
      <c r="Q557" s="28">
        <v>4069.27</v>
      </c>
      <c r="R557" s="37">
        <v>4044.84</v>
      </c>
      <c r="S557" s="4">
        <v>4121.22</v>
      </c>
      <c r="T557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4044.83</v>
      </c>
      <c r="U557" s="5">
        <f>MATCH(SmallV[[#This Row],[Best]],SmallV[[#This Row],[AR-BC]:[V-H]],0)</f>
        <v>5</v>
      </c>
      <c r="V557" s="5" t="str">
        <f>INDEX(SmallV[[#Headers],[AR-BC]:[V-H]],SmallV[[#This Row],[Match]])</f>
        <v>C-H</v>
      </c>
      <c r="W557" s="5" t="s">
        <v>17</v>
      </c>
      <c r="X557" s="27">
        <v>6522</v>
      </c>
      <c r="Y557" s="5" t="s">
        <v>17</v>
      </c>
      <c r="Z557">
        <v>708</v>
      </c>
      <c r="AA557" s="5">
        <v>25.86</v>
      </c>
      <c r="AB557" s="5" t="s">
        <v>17</v>
      </c>
      <c r="AC557" s="5">
        <v>7200.6</v>
      </c>
      <c r="AD557" s="5" t="s">
        <v>17</v>
      </c>
      <c r="AE557" s="5" t="s">
        <v>17</v>
      </c>
      <c r="AF557" s="5" t="s">
        <v>17</v>
      </c>
      <c r="AG557" s="81">
        <v>5376.76</v>
      </c>
      <c r="AH557" s="28">
        <v>52.16</v>
      </c>
      <c r="AI557" s="36">
        <v>485.19</v>
      </c>
      <c r="AJ557" s="4">
        <v>25.0989</v>
      </c>
      <c r="AK557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25.0989</v>
      </c>
      <c r="AL557">
        <f>MATCH(SmallV[[#This Row],[t best]],SmallV[[#This Row],[t AR-BC]:[t V-H]],0)</f>
        <v>14</v>
      </c>
      <c r="AM557" t="str">
        <f>INDEX(SmallV[[#Headers],[t AR-BC]:[t V-H]],SmallV[[#This Row],[t Match]])</f>
        <v>t V-H</v>
      </c>
    </row>
    <row r="558" spans="1:39" ht="15" customHeight="1">
      <c r="A558" s="5" t="s">
        <v>56</v>
      </c>
      <c r="B558" s="5">
        <v>3</v>
      </c>
      <c r="C558" s="5">
        <v>25</v>
      </c>
      <c r="D558" s="5">
        <v>5</v>
      </c>
      <c r="E558" s="5">
        <v>4</v>
      </c>
      <c r="F558" s="5" t="s">
        <v>17</v>
      </c>
      <c r="G558" s="27">
        <v>4718.04</v>
      </c>
      <c r="H558" s="5" t="s">
        <v>17</v>
      </c>
      <c r="I558" s="5">
        <v>4840.8100999999997</v>
      </c>
      <c r="J558" s="5">
        <v>4680.41</v>
      </c>
      <c r="K558" s="10">
        <v>4927.28</v>
      </c>
      <c r="L558" s="5">
        <v>4672.82</v>
      </c>
      <c r="M558" s="5" t="s">
        <v>17</v>
      </c>
      <c r="N558" s="5" t="s">
        <v>17</v>
      </c>
      <c r="O558" s="27" t="s">
        <v>17</v>
      </c>
      <c r="P558" s="80">
        <v>4672.82</v>
      </c>
      <c r="Q558" s="28">
        <v>4720.3599999999997</v>
      </c>
      <c r="R558" s="37">
        <v>4672.82</v>
      </c>
      <c r="S558" s="4">
        <v>4774.8599999999997</v>
      </c>
      <c r="T558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4672.82</v>
      </c>
      <c r="U558" s="5">
        <f>MATCH(SmallV[[#This Row],[Best]],SmallV[[#This Row],[AR-BC]:[V-H]],0)</f>
        <v>7</v>
      </c>
      <c r="V558" s="5" t="str">
        <f>INDEX(SmallV[[#Headers],[AR-BC]:[V-H]],SmallV[[#This Row],[Match]])</f>
        <v>D-BPC</v>
      </c>
      <c r="W558" s="5" t="s">
        <v>17</v>
      </c>
      <c r="X558" s="27">
        <v>7205</v>
      </c>
      <c r="Y558" s="5" t="s">
        <v>17</v>
      </c>
      <c r="Z558">
        <v>639</v>
      </c>
      <c r="AA558" s="5">
        <v>27.63</v>
      </c>
      <c r="AB558" s="5" t="s">
        <v>17</v>
      </c>
      <c r="AC558" s="5">
        <v>26.2</v>
      </c>
      <c r="AD558" s="5" t="s">
        <v>17</v>
      </c>
      <c r="AE558" s="5" t="s">
        <v>17</v>
      </c>
      <c r="AF558" s="5" t="s">
        <v>17</v>
      </c>
      <c r="AG558" s="81">
        <v>395.44</v>
      </c>
      <c r="AH558" s="28">
        <v>53.83</v>
      </c>
      <c r="AI558" s="36">
        <v>1180.0899999999999</v>
      </c>
      <c r="AJ558" s="4">
        <v>15.0512</v>
      </c>
      <c r="AK558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15.0512</v>
      </c>
      <c r="AL558">
        <f>MATCH(SmallV[[#This Row],[t best]],SmallV[[#This Row],[t AR-BC]:[t V-H]],0)</f>
        <v>14</v>
      </c>
      <c r="AM558" t="str">
        <f>INDEX(SmallV[[#Headers],[t AR-BC]:[t V-H]],SmallV[[#This Row],[t Match]])</f>
        <v>t V-H</v>
      </c>
    </row>
    <row r="559" spans="1:39" ht="15" customHeight="1">
      <c r="A559" s="5" t="s">
        <v>56</v>
      </c>
      <c r="B559" s="5">
        <v>3</v>
      </c>
      <c r="C559" s="5">
        <v>30</v>
      </c>
      <c r="D559" s="5">
        <v>1</v>
      </c>
      <c r="E559" s="5">
        <v>4</v>
      </c>
      <c r="F559" s="5" t="s">
        <v>17</v>
      </c>
      <c r="G559" s="27">
        <v>4972.38</v>
      </c>
      <c r="H559" s="5" t="s">
        <v>17</v>
      </c>
      <c r="I559" s="5">
        <v>4906.5598799999998</v>
      </c>
      <c r="J559" s="5">
        <v>4765.96</v>
      </c>
      <c r="K559" s="10">
        <v>5028.83</v>
      </c>
      <c r="L559" s="5">
        <v>4720.58</v>
      </c>
      <c r="M559" s="27" t="s">
        <v>17</v>
      </c>
      <c r="N559" s="5" t="s">
        <v>17</v>
      </c>
      <c r="O559" s="27" t="s">
        <v>17</v>
      </c>
      <c r="P559" s="80">
        <v>4758.0600000000004</v>
      </c>
      <c r="Q559" s="28">
        <v>4758.0600000000004</v>
      </c>
      <c r="R559" s="37">
        <v>4747.68</v>
      </c>
      <c r="S559" s="4">
        <v>4758.0600000000004</v>
      </c>
      <c r="T559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4720.58</v>
      </c>
      <c r="U559" s="5">
        <f>MATCH(SmallV[[#This Row],[Best]],SmallV[[#This Row],[AR-BC]:[V-H]],0)</f>
        <v>7</v>
      </c>
      <c r="V559" s="5" t="str">
        <f>INDEX(SmallV[[#Headers],[AR-BC]:[V-H]],SmallV[[#This Row],[Match]])</f>
        <v>D-BPC</v>
      </c>
      <c r="W559" s="5" t="s">
        <v>17</v>
      </c>
      <c r="X559" s="27">
        <v>7211</v>
      </c>
      <c r="Y559" s="5" t="s">
        <v>17</v>
      </c>
      <c r="Z559">
        <v>693</v>
      </c>
      <c r="AA559" s="5">
        <v>41.59</v>
      </c>
      <c r="AB559" s="5" t="s">
        <v>17</v>
      </c>
      <c r="AC559" s="5">
        <v>593.1</v>
      </c>
      <c r="AD559" s="27" t="s">
        <v>17</v>
      </c>
      <c r="AE559" s="5" t="s">
        <v>17</v>
      </c>
      <c r="AF559" s="5" t="s">
        <v>17</v>
      </c>
      <c r="AG559" s="81">
        <v>7203.27</v>
      </c>
      <c r="AH559" s="28">
        <v>104.44</v>
      </c>
      <c r="AI559" s="36">
        <v>7200</v>
      </c>
      <c r="AJ559" s="4">
        <v>19.959599999999998</v>
      </c>
      <c r="AK559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19.959599999999998</v>
      </c>
      <c r="AL559">
        <f>MATCH(SmallV[[#This Row],[t best]],SmallV[[#This Row],[t AR-BC]:[t V-H]],0)</f>
        <v>14</v>
      </c>
      <c r="AM559" t="str">
        <f>INDEX(SmallV[[#Headers],[t AR-BC]:[t V-H]],SmallV[[#This Row],[t Match]])</f>
        <v>t V-H</v>
      </c>
    </row>
    <row r="560" spans="1:39" ht="15" customHeight="1">
      <c r="A560" s="5" t="s">
        <v>56</v>
      </c>
      <c r="B560" s="5">
        <v>3</v>
      </c>
      <c r="C560" s="5">
        <v>30</v>
      </c>
      <c r="D560" s="5">
        <v>2</v>
      </c>
      <c r="E560" s="5">
        <v>4</v>
      </c>
      <c r="F560" s="5" t="s">
        <v>17</v>
      </c>
      <c r="G560" s="27">
        <v>4596.26</v>
      </c>
      <c r="H560" s="5" t="s">
        <v>17</v>
      </c>
      <c r="I560" s="5">
        <v>4525.8498200000004</v>
      </c>
      <c r="J560" s="5">
        <v>4431.59</v>
      </c>
      <c r="K560" s="10">
        <v>4468.74</v>
      </c>
      <c r="L560" s="5">
        <v>4429.49</v>
      </c>
      <c r="M560" s="5" t="s">
        <v>17</v>
      </c>
      <c r="N560" s="5" t="s">
        <v>17</v>
      </c>
      <c r="O560" s="27" t="s">
        <v>17</v>
      </c>
      <c r="P560" s="80">
        <v>4429.49</v>
      </c>
      <c r="Q560" s="28">
        <v>4468.74</v>
      </c>
      <c r="R560" s="37">
        <v>4429.49</v>
      </c>
      <c r="S560" s="4">
        <v>4592.5200000000004</v>
      </c>
      <c r="T560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4429.49</v>
      </c>
      <c r="U560" s="5">
        <f>MATCH(SmallV[[#This Row],[Best]],SmallV[[#This Row],[AR-BC]:[V-H]],0)</f>
        <v>7</v>
      </c>
      <c r="V560" s="5" t="str">
        <f>INDEX(SmallV[[#Headers],[AR-BC]:[V-H]],SmallV[[#This Row],[Match]])</f>
        <v>D-BPC</v>
      </c>
      <c r="W560" s="5" t="s">
        <v>17</v>
      </c>
      <c r="X560" s="27">
        <v>7211</v>
      </c>
      <c r="Y560" s="5" t="s">
        <v>17</v>
      </c>
      <c r="Z560">
        <v>667</v>
      </c>
      <c r="AA560" s="5">
        <v>49.39</v>
      </c>
      <c r="AB560" s="5" t="s">
        <v>17</v>
      </c>
      <c r="AC560" s="5">
        <v>5746.5</v>
      </c>
      <c r="AD560" s="5" t="s">
        <v>17</v>
      </c>
      <c r="AE560" s="5" t="s">
        <v>17</v>
      </c>
      <c r="AF560" s="5" t="s">
        <v>17</v>
      </c>
      <c r="AG560" s="81">
        <v>6477.68</v>
      </c>
      <c r="AH560" s="28">
        <v>85.01</v>
      </c>
      <c r="AI560" s="36">
        <v>1551.81</v>
      </c>
      <c r="AJ560" s="4">
        <v>19.0853</v>
      </c>
      <c r="AK560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19.0853</v>
      </c>
      <c r="AL560">
        <f>MATCH(SmallV[[#This Row],[t best]],SmallV[[#This Row],[t AR-BC]:[t V-H]],0)</f>
        <v>14</v>
      </c>
      <c r="AM560" t="str">
        <f>INDEX(SmallV[[#Headers],[t AR-BC]:[t V-H]],SmallV[[#This Row],[t Match]])</f>
        <v>t V-H</v>
      </c>
    </row>
    <row r="561" spans="1:39" ht="15" customHeight="1">
      <c r="A561" s="5" t="s">
        <v>56</v>
      </c>
      <c r="B561" s="5">
        <v>3</v>
      </c>
      <c r="C561" s="5">
        <v>30</v>
      </c>
      <c r="D561" s="5">
        <v>3</v>
      </c>
      <c r="E561" s="5">
        <v>4</v>
      </c>
      <c r="F561" s="5" t="s">
        <v>17</v>
      </c>
      <c r="G561" s="27">
        <v>4203.9799999999996</v>
      </c>
      <c r="H561" s="5" t="s">
        <v>17</v>
      </c>
      <c r="I561" s="5">
        <v>4292.2299999999996</v>
      </c>
      <c r="J561" s="5">
        <v>4142.1000000000004</v>
      </c>
      <c r="K561" s="10">
        <v>4277.6099999999997</v>
      </c>
      <c r="L561" s="5">
        <v>4142.12</v>
      </c>
      <c r="M561" s="27" t="s">
        <v>17</v>
      </c>
      <c r="N561" s="5" t="s">
        <v>17</v>
      </c>
      <c r="O561" s="27" t="s">
        <v>17</v>
      </c>
      <c r="P561" s="80">
        <v>4142.12</v>
      </c>
      <c r="Q561" s="28">
        <v>4142.12</v>
      </c>
      <c r="R561" s="37">
        <v>4142.12</v>
      </c>
      <c r="S561" s="4">
        <v>4142.12</v>
      </c>
      <c r="T561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4142.1000000000004</v>
      </c>
      <c r="U561" s="5">
        <f>MATCH(SmallV[[#This Row],[Best]],SmallV[[#This Row],[AR-BC]:[V-H]],0)</f>
        <v>5</v>
      </c>
      <c r="V561" s="5" t="str">
        <f>INDEX(SmallV[[#Headers],[AR-BC]:[V-H]],SmallV[[#This Row],[Match]])</f>
        <v>C-H</v>
      </c>
      <c r="W561" s="5" t="s">
        <v>17</v>
      </c>
      <c r="X561" s="27">
        <v>7211</v>
      </c>
      <c r="Y561" s="5" t="s">
        <v>17</v>
      </c>
      <c r="Z561">
        <v>677</v>
      </c>
      <c r="AA561" s="5">
        <v>47.61</v>
      </c>
      <c r="AB561" s="5" t="s">
        <v>17</v>
      </c>
      <c r="AC561" s="5">
        <v>11.3</v>
      </c>
      <c r="AD561" s="27" t="s">
        <v>17</v>
      </c>
      <c r="AE561" s="5" t="s">
        <v>17</v>
      </c>
      <c r="AF561" s="5" t="s">
        <v>17</v>
      </c>
      <c r="AG561" s="81">
        <v>109.87</v>
      </c>
      <c r="AH561" s="28">
        <v>78.540000000000006</v>
      </c>
      <c r="AI561" s="36">
        <v>568.47</v>
      </c>
      <c r="AJ561" s="4">
        <v>20.616399999999999</v>
      </c>
      <c r="AK561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11.3</v>
      </c>
      <c r="AL561">
        <f>MATCH(SmallV[[#This Row],[t best]],SmallV[[#This Row],[t AR-BC]:[t V-H]],0)</f>
        <v>7</v>
      </c>
      <c r="AM561" t="str">
        <f>INDEX(SmallV[[#Headers],[t AR-BC]:[t V-H]],SmallV[[#This Row],[t Match]])</f>
        <v>t D-BPC</v>
      </c>
    </row>
    <row r="562" spans="1:39" ht="15" customHeight="1">
      <c r="A562" s="5" t="s">
        <v>56</v>
      </c>
      <c r="B562" s="5">
        <v>3</v>
      </c>
      <c r="C562" s="5">
        <v>30</v>
      </c>
      <c r="D562" s="5">
        <v>4</v>
      </c>
      <c r="E562" s="5">
        <v>4</v>
      </c>
      <c r="F562" s="5" t="s">
        <v>17</v>
      </c>
      <c r="G562" s="27">
        <v>4751.57</v>
      </c>
      <c r="H562" s="5" t="s">
        <v>17</v>
      </c>
      <c r="I562" s="5">
        <v>4619.4001200000002</v>
      </c>
      <c r="J562" s="5">
        <v>4507.68</v>
      </c>
      <c r="K562" s="10">
        <v>4458.41</v>
      </c>
      <c r="L562" s="5">
        <v>4442</v>
      </c>
      <c r="M562" s="5" t="s">
        <v>17</v>
      </c>
      <c r="N562" s="5" t="s">
        <v>17</v>
      </c>
      <c r="O562" s="27" t="s">
        <v>17</v>
      </c>
      <c r="P562" s="80">
        <v>4416.67</v>
      </c>
      <c r="Q562" s="28">
        <v>4505.17</v>
      </c>
      <c r="R562" s="37">
        <v>4416.67</v>
      </c>
      <c r="S562" s="4">
        <v>4468.71</v>
      </c>
      <c r="T562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4416.67</v>
      </c>
      <c r="U562" s="5">
        <f>MATCH(SmallV[[#This Row],[Best]],SmallV[[#This Row],[AR-BC]:[V-H]],0)</f>
        <v>11</v>
      </c>
      <c r="V562" s="5" t="str">
        <f>INDEX(SmallV[[#Headers],[AR-BC]:[V-H]],SmallV[[#This Row],[Match]])</f>
        <v>M-BC</v>
      </c>
      <c r="W562" s="5" t="s">
        <v>17</v>
      </c>
      <c r="X562" s="27">
        <v>7209</v>
      </c>
      <c r="Y562" s="5" t="s">
        <v>17</v>
      </c>
      <c r="Z562">
        <v>653</v>
      </c>
      <c r="AA562" s="5">
        <v>47.45</v>
      </c>
      <c r="AB562" s="5" t="s">
        <v>17</v>
      </c>
      <c r="AC562" s="5">
        <v>7206.5</v>
      </c>
      <c r="AD562" s="5" t="s">
        <v>17</v>
      </c>
      <c r="AE562" s="5" t="s">
        <v>17</v>
      </c>
      <c r="AF562" s="5" t="s">
        <v>17</v>
      </c>
      <c r="AG562" s="81">
        <v>1855.66</v>
      </c>
      <c r="AH562" s="28">
        <v>93.86</v>
      </c>
      <c r="AI562" s="36">
        <v>4428.33</v>
      </c>
      <c r="AJ562" s="4">
        <v>32.4925</v>
      </c>
      <c r="AK562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32.4925</v>
      </c>
      <c r="AL562">
        <f>MATCH(SmallV[[#This Row],[t best]],SmallV[[#This Row],[t AR-BC]:[t V-H]],0)</f>
        <v>14</v>
      </c>
      <c r="AM562" t="str">
        <f>INDEX(SmallV[[#Headers],[t AR-BC]:[t V-H]],SmallV[[#This Row],[t Match]])</f>
        <v>t V-H</v>
      </c>
    </row>
    <row r="563" spans="1:39" ht="15" customHeight="1">
      <c r="A563" s="5" t="s">
        <v>56</v>
      </c>
      <c r="B563" s="5">
        <v>3</v>
      </c>
      <c r="C563" s="5">
        <v>30</v>
      </c>
      <c r="D563" s="5">
        <v>5</v>
      </c>
      <c r="E563" s="5">
        <v>4</v>
      </c>
      <c r="F563" s="5" t="s">
        <v>17</v>
      </c>
      <c r="G563" s="27">
        <v>4336.49</v>
      </c>
      <c r="H563" s="5" t="s">
        <v>17</v>
      </c>
      <c r="I563" s="5">
        <v>4135.3999000000003</v>
      </c>
      <c r="J563" s="5">
        <v>4010.58</v>
      </c>
      <c r="K563" s="10">
        <v>4022.74</v>
      </c>
      <c r="L563" s="5">
        <v>3991.7</v>
      </c>
      <c r="M563" s="27" t="s">
        <v>17</v>
      </c>
      <c r="N563" s="5" t="s">
        <v>17</v>
      </c>
      <c r="O563" s="27" t="s">
        <v>17</v>
      </c>
      <c r="P563" s="80">
        <v>3991.7</v>
      </c>
      <c r="Q563" s="28">
        <v>4032.16</v>
      </c>
      <c r="R563" s="37">
        <v>4057.64</v>
      </c>
      <c r="S563" s="4">
        <v>4170.26</v>
      </c>
      <c r="T563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3991.7</v>
      </c>
      <c r="U563" s="5">
        <f>MATCH(SmallV[[#This Row],[Best]],SmallV[[#This Row],[AR-BC]:[V-H]],0)</f>
        <v>7</v>
      </c>
      <c r="V563" s="5" t="str">
        <f>INDEX(SmallV[[#Headers],[AR-BC]:[V-H]],SmallV[[#This Row],[Match]])</f>
        <v>D-BPC</v>
      </c>
      <c r="W563" s="5" t="s">
        <v>17</v>
      </c>
      <c r="X563" s="27">
        <v>7210</v>
      </c>
      <c r="Y563" s="5" t="s">
        <v>17</v>
      </c>
      <c r="Z563">
        <v>669</v>
      </c>
      <c r="AA563" s="5">
        <v>45.95</v>
      </c>
      <c r="AB563" s="5" t="s">
        <v>17</v>
      </c>
      <c r="AC563" s="5">
        <v>3303.4</v>
      </c>
      <c r="AD563" s="5" t="s">
        <v>17</v>
      </c>
      <c r="AE563" s="5" t="s">
        <v>17</v>
      </c>
      <c r="AF563" s="5" t="s">
        <v>17</v>
      </c>
      <c r="AG563" s="81">
        <v>7202.67</v>
      </c>
      <c r="AH563" s="28">
        <v>101.63</v>
      </c>
      <c r="AI563" s="36">
        <v>7200</v>
      </c>
      <c r="AJ563" s="4">
        <v>17.982900000000001</v>
      </c>
      <c r="AK563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17.982900000000001</v>
      </c>
      <c r="AL563">
        <f>MATCH(SmallV[[#This Row],[t best]],SmallV[[#This Row],[t AR-BC]:[t V-H]],0)</f>
        <v>14</v>
      </c>
      <c r="AM563" t="str">
        <f>INDEX(SmallV[[#Headers],[t AR-BC]:[t V-H]],SmallV[[#This Row],[t Match]])</f>
        <v>t V-H</v>
      </c>
    </row>
    <row r="564" spans="1:39" ht="15" customHeight="1">
      <c r="A564" s="5" t="s">
        <v>56</v>
      </c>
      <c r="B564" s="5">
        <v>3</v>
      </c>
      <c r="C564" s="5">
        <v>35</v>
      </c>
      <c r="D564" s="5">
        <v>1</v>
      </c>
      <c r="E564" s="5">
        <v>4</v>
      </c>
      <c r="F564" s="5" t="s">
        <v>17</v>
      </c>
      <c r="G564" s="27">
        <v>4628.24</v>
      </c>
      <c r="H564" s="5" t="s">
        <v>17</v>
      </c>
      <c r="I564" s="5">
        <v>4494.7201800000003</v>
      </c>
      <c r="J564" s="5">
        <v>4379.17</v>
      </c>
      <c r="K564" s="10">
        <v>4379.12</v>
      </c>
      <c r="L564" s="5">
        <v>4368.96</v>
      </c>
      <c r="M564" s="5" t="s">
        <v>17</v>
      </c>
      <c r="N564" s="5" t="s">
        <v>17</v>
      </c>
      <c r="O564" s="27" t="s">
        <v>17</v>
      </c>
      <c r="P564" s="80">
        <v>4368.96</v>
      </c>
      <c r="Q564" s="28">
        <v>4371.96</v>
      </c>
      <c r="R564" s="37">
        <v>4368.96</v>
      </c>
      <c r="S564" s="4">
        <v>4444.9799999999996</v>
      </c>
      <c r="T564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4368.96</v>
      </c>
      <c r="U564" s="5">
        <f>MATCH(SmallV[[#This Row],[Best]],SmallV[[#This Row],[AR-BC]:[V-H]],0)</f>
        <v>7</v>
      </c>
      <c r="V564" s="5" t="str">
        <f>INDEX(SmallV[[#Headers],[AR-BC]:[V-H]],SmallV[[#This Row],[Match]])</f>
        <v>D-BPC</v>
      </c>
      <c r="W564" s="5" t="s">
        <v>17</v>
      </c>
      <c r="X564" s="27">
        <v>7218</v>
      </c>
      <c r="Y564" s="5" t="s">
        <v>17</v>
      </c>
      <c r="Z564">
        <v>774</v>
      </c>
      <c r="AA564" s="5">
        <v>57.03</v>
      </c>
      <c r="AB564" s="5" t="s">
        <v>17</v>
      </c>
      <c r="AC564" s="5">
        <v>108.9</v>
      </c>
      <c r="AD564" s="5" t="s">
        <v>17</v>
      </c>
      <c r="AE564" s="5" t="s">
        <v>17</v>
      </c>
      <c r="AF564" s="5" t="s">
        <v>17</v>
      </c>
      <c r="AG564" s="81">
        <v>3916.7</v>
      </c>
      <c r="AH564" s="28">
        <v>149.28</v>
      </c>
      <c r="AI564" s="36">
        <v>3475.71</v>
      </c>
      <c r="AJ564" s="4">
        <v>19.138999999999999</v>
      </c>
      <c r="AK564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19.138999999999999</v>
      </c>
      <c r="AL564">
        <f>MATCH(SmallV[[#This Row],[t best]],SmallV[[#This Row],[t AR-BC]:[t V-H]],0)</f>
        <v>14</v>
      </c>
      <c r="AM564" t="str">
        <f>INDEX(SmallV[[#Headers],[t AR-BC]:[t V-H]],SmallV[[#This Row],[t Match]])</f>
        <v>t V-H</v>
      </c>
    </row>
    <row r="565" spans="1:39" ht="15" customHeight="1">
      <c r="A565" s="5" t="s">
        <v>56</v>
      </c>
      <c r="B565" s="5">
        <v>3</v>
      </c>
      <c r="C565" s="5">
        <v>35</v>
      </c>
      <c r="D565" s="5">
        <v>2</v>
      </c>
      <c r="E565" s="5">
        <v>4</v>
      </c>
      <c r="F565" s="5" t="s">
        <v>17</v>
      </c>
      <c r="G565" s="27">
        <v>4817.78</v>
      </c>
      <c r="H565" s="5" t="s">
        <v>17</v>
      </c>
      <c r="I565" s="5">
        <v>4795.1800599999997</v>
      </c>
      <c r="J565" s="5">
        <v>4710.07</v>
      </c>
      <c r="K565" s="10">
        <v>4817.1000000000004</v>
      </c>
      <c r="L565" s="5">
        <v>4625.8599999999997</v>
      </c>
      <c r="M565" s="5" t="s">
        <v>17</v>
      </c>
      <c r="N565" s="5" t="s">
        <v>17</v>
      </c>
      <c r="O565" s="27" t="s">
        <v>17</v>
      </c>
      <c r="P565" s="80">
        <v>4624.2</v>
      </c>
      <c r="Q565" s="28">
        <v>4784.0600000000004</v>
      </c>
      <c r="R565" s="37">
        <v>4624.2</v>
      </c>
      <c r="S565" s="4">
        <v>5031.7</v>
      </c>
      <c r="T565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4624.2</v>
      </c>
      <c r="U565" s="5">
        <f>MATCH(SmallV[[#This Row],[Best]],SmallV[[#This Row],[AR-BC]:[V-H]],0)</f>
        <v>11</v>
      </c>
      <c r="V565" s="5" t="str">
        <f>INDEX(SmallV[[#Headers],[AR-BC]:[V-H]],SmallV[[#This Row],[Match]])</f>
        <v>M-BC</v>
      </c>
      <c r="W565" s="5" t="s">
        <v>17</v>
      </c>
      <c r="X565" s="27">
        <v>7211</v>
      </c>
      <c r="Y565" s="5" t="s">
        <v>17</v>
      </c>
      <c r="Z565">
        <v>692</v>
      </c>
      <c r="AA565" s="5">
        <v>53.75</v>
      </c>
      <c r="AB565" s="5" t="s">
        <v>17</v>
      </c>
      <c r="AC565" s="5">
        <v>7200.3</v>
      </c>
      <c r="AD565" s="5" t="s">
        <v>17</v>
      </c>
      <c r="AE565" s="5" t="s">
        <v>17</v>
      </c>
      <c r="AF565" s="5" t="s">
        <v>17</v>
      </c>
      <c r="AG565" s="81">
        <v>7200.3</v>
      </c>
      <c r="AH565" s="28">
        <v>142.12</v>
      </c>
      <c r="AI565" s="36">
        <v>1872.22</v>
      </c>
      <c r="AJ565" s="4">
        <v>24.983799999999999</v>
      </c>
      <c r="AK565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24.983799999999999</v>
      </c>
      <c r="AL565">
        <f>MATCH(SmallV[[#This Row],[t best]],SmallV[[#This Row],[t AR-BC]:[t V-H]],0)</f>
        <v>14</v>
      </c>
      <c r="AM565" t="str">
        <f>INDEX(SmallV[[#Headers],[t AR-BC]:[t V-H]],SmallV[[#This Row],[t Match]])</f>
        <v>t V-H</v>
      </c>
    </row>
    <row r="566" spans="1:39" ht="15" customHeight="1">
      <c r="A566" s="5" t="s">
        <v>56</v>
      </c>
      <c r="B566" s="5">
        <v>3</v>
      </c>
      <c r="C566" s="5">
        <v>35</v>
      </c>
      <c r="D566" s="5">
        <v>3</v>
      </c>
      <c r="E566" s="5">
        <v>4</v>
      </c>
      <c r="F566" s="5" t="s">
        <v>17</v>
      </c>
      <c r="G566" s="27">
        <v>5641.64</v>
      </c>
      <c r="H566" s="5" t="s">
        <v>17</v>
      </c>
      <c r="I566" s="5">
        <v>5483.0299800000003</v>
      </c>
      <c r="J566" s="5">
        <v>5281.94</v>
      </c>
      <c r="K566" s="10">
        <v>5772.06</v>
      </c>
      <c r="L566" s="5">
        <v>5281.94</v>
      </c>
      <c r="M566" s="5" t="s">
        <v>17</v>
      </c>
      <c r="N566" s="5" t="s">
        <v>17</v>
      </c>
      <c r="O566" s="27" t="s">
        <v>17</v>
      </c>
      <c r="P566" s="80">
        <v>5281.94</v>
      </c>
      <c r="Q566" s="28">
        <v>5481.63</v>
      </c>
      <c r="R566" s="37">
        <v>5319.78</v>
      </c>
      <c r="S566" s="4">
        <v>5435.9</v>
      </c>
      <c r="T566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5281.94</v>
      </c>
      <c r="U566" s="5">
        <f>MATCH(SmallV[[#This Row],[Best]],SmallV[[#This Row],[AR-BC]:[V-H]],0)</f>
        <v>5</v>
      </c>
      <c r="V566" s="5" t="str">
        <f>INDEX(SmallV[[#Headers],[AR-BC]:[V-H]],SmallV[[#This Row],[Match]])</f>
        <v>C-H</v>
      </c>
      <c r="W566" s="5" t="s">
        <v>17</v>
      </c>
      <c r="X566" s="27">
        <v>7223</v>
      </c>
      <c r="Y566" s="5" t="s">
        <v>17</v>
      </c>
      <c r="Z566">
        <v>777</v>
      </c>
      <c r="AA566" s="5">
        <v>55.61</v>
      </c>
      <c r="AB566" s="5" t="s">
        <v>17</v>
      </c>
      <c r="AC566" s="5">
        <v>55.2</v>
      </c>
      <c r="AD566" s="5" t="s">
        <v>17</v>
      </c>
      <c r="AE566" s="5" t="s">
        <v>17</v>
      </c>
      <c r="AF566" s="5" t="s">
        <v>17</v>
      </c>
      <c r="AG566" s="81">
        <v>7200.36</v>
      </c>
      <c r="AH566" s="28">
        <v>146.78</v>
      </c>
      <c r="AI566" s="36">
        <v>7200</v>
      </c>
      <c r="AJ566" s="4">
        <v>26.634699999999999</v>
      </c>
      <c r="AK566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26.634699999999999</v>
      </c>
      <c r="AL566">
        <f>MATCH(SmallV[[#This Row],[t best]],SmallV[[#This Row],[t AR-BC]:[t V-H]],0)</f>
        <v>14</v>
      </c>
      <c r="AM566" t="str">
        <f>INDEX(SmallV[[#Headers],[t AR-BC]:[t V-H]],SmallV[[#This Row],[t Match]])</f>
        <v>t V-H</v>
      </c>
    </row>
    <row r="567" spans="1:39" ht="15" customHeight="1">
      <c r="A567" s="5" t="s">
        <v>56</v>
      </c>
      <c r="B567" s="5">
        <v>3</v>
      </c>
      <c r="C567" s="5">
        <v>35</v>
      </c>
      <c r="D567" s="5">
        <v>4</v>
      </c>
      <c r="E567" s="5">
        <v>4</v>
      </c>
      <c r="F567" s="5" t="s">
        <v>17</v>
      </c>
      <c r="G567" s="27">
        <v>5016.28</v>
      </c>
      <c r="H567" s="5" t="s">
        <v>17</v>
      </c>
      <c r="I567" s="5">
        <v>4638.1900800000003</v>
      </c>
      <c r="J567" s="5">
        <v>4502.34</v>
      </c>
      <c r="K567" s="10">
        <v>4819.04</v>
      </c>
      <c r="L567" s="5">
        <v>4502.3599999999997</v>
      </c>
      <c r="M567" s="27" t="s">
        <v>17</v>
      </c>
      <c r="N567" s="5" t="s">
        <v>17</v>
      </c>
      <c r="O567" s="27" t="s">
        <v>17</v>
      </c>
      <c r="P567" s="80">
        <v>4585.5200000000004</v>
      </c>
      <c r="Q567" s="28">
        <v>4566.08</v>
      </c>
      <c r="R567" s="37">
        <v>4502.3599999999997</v>
      </c>
      <c r="S567" s="4">
        <v>4904.3100000000004</v>
      </c>
      <c r="T567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4502.34</v>
      </c>
      <c r="U567" s="5">
        <f>MATCH(SmallV[[#This Row],[Best]],SmallV[[#This Row],[AR-BC]:[V-H]],0)</f>
        <v>5</v>
      </c>
      <c r="V567" s="5" t="str">
        <f>INDEX(SmallV[[#Headers],[AR-BC]:[V-H]],SmallV[[#This Row],[Match]])</f>
        <v>C-H</v>
      </c>
      <c r="W567" s="5" t="s">
        <v>17</v>
      </c>
      <c r="X567" s="27">
        <v>7220</v>
      </c>
      <c r="Y567" s="5" t="s">
        <v>17</v>
      </c>
      <c r="Z567">
        <v>711</v>
      </c>
      <c r="AA567" s="5">
        <v>57.18</v>
      </c>
      <c r="AB567" s="5" t="s">
        <v>17</v>
      </c>
      <c r="AC567" s="5">
        <v>656.5</v>
      </c>
      <c r="AD567" s="5" t="s">
        <v>17</v>
      </c>
      <c r="AE567" s="5" t="s">
        <v>17</v>
      </c>
      <c r="AF567" s="5" t="s">
        <v>17</v>
      </c>
      <c r="AG567" s="81">
        <v>7202.06</v>
      </c>
      <c r="AH567" s="28">
        <v>146.44999999999999</v>
      </c>
      <c r="AI567" s="36">
        <v>7200</v>
      </c>
      <c r="AJ567" s="4">
        <v>26.148900000000001</v>
      </c>
      <c r="AK567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26.148900000000001</v>
      </c>
      <c r="AL567">
        <f>MATCH(SmallV[[#This Row],[t best]],SmallV[[#This Row],[t AR-BC]:[t V-H]],0)</f>
        <v>14</v>
      </c>
      <c r="AM567" t="str">
        <f>INDEX(SmallV[[#Headers],[t AR-BC]:[t V-H]],SmallV[[#This Row],[t Match]])</f>
        <v>t V-H</v>
      </c>
    </row>
    <row r="568" spans="1:39" ht="15" customHeight="1">
      <c r="A568" s="5" t="s">
        <v>56</v>
      </c>
      <c r="B568" s="5">
        <v>3</v>
      </c>
      <c r="C568" s="5">
        <v>35</v>
      </c>
      <c r="D568" s="5">
        <v>5</v>
      </c>
      <c r="E568" s="5">
        <v>4</v>
      </c>
      <c r="F568" s="5" t="s">
        <v>17</v>
      </c>
      <c r="G568" s="27">
        <v>4719.96</v>
      </c>
      <c r="H568" s="5" t="s">
        <v>17</v>
      </c>
      <c r="I568" s="5">
        <v>4616.6599399999996</v>
      </c>
      <c r="J568" s="5">
        <v>4554.78</v>
      </c>
      <c r="K568" s="10">
        <v>4548.68</v>
      </c>
      <c r="L568" s="5">
        <v>4435.18</v>
      </c>
      <c r="M568" s="5" t="s">
        <v>17</v>
      </c>
      <c r="N568" s="5" t="s">
        <v>17</v>
      </c>
      <c r="O568" s="27" t="s">
        <v>17</v>
      </c>
      <c r="P568" s="73">
        <v>4476.0200000000004</v>
      </c>
      <c r="Q568" s="28">
        <v>4496.9799999999996</v>
      </c>
      <c r="R568" s="37">
        <v>4521.18</v>
      </c>
      <c r="S568" s="4">
        <v>4503.7</v>
      </c>
      <c r="T568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4435.18</v>
      </c>
      <c r="U568" s="5">
        <f>MATCH(SmallV[[#This Row],[Best]],SmallV[[#This Row],[AR-BC]:[V-H]],0)</f>
        <v>7</v>
      </c>
      <c r="V568" s="5" t="str">
        <f>INDEX(SmallV[[#Headers],[AR-BC]:[V-H]],SmallV[[#This Row],[Match]])</f>
        <v>D-BPC</v>
      </c>
      <c r="W568" s="5" t="s">
        <v>17</v>
      </c>
      <c r="X568" s="27">
        <v>7216</v>
      </c>
      <c r="Y568" s="5" t="s">
        <v>17</v>
      </c>
      <c r="Z568">
        <v>849</v>
      </c>
      <c r="AA568" s="5">
        <v>60.26</v>
      </c>
      <c r="AB568" s="5" t="s">
        <v>17</v>
      </c>
      <c r="AC568" s="5">
        <v>685.9</v>
      </c>
      <c r="AD568" s="5" t="s">
        <v>17</v>
      </c>
      <c r="AE568" s="5" t="s">
        <v>17</v>
      </c>
      <c r="AF568" s="5" t="s">
        <v>17</v>
      </c>
      <c r="AG568" s="81">
        <v>7200.71</v>
      </c>
      <c r="AH568" s="28">
        <v>148.88</v>
      </c>
      <c r="AI568" s="36">
        <v>7200</v>
      </c>
      <c r="AJ568" s="4">
        <v>27.569900000000001</v>
      </c>
      <c r="AK568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27.569900000000001</v>
      </c>
      <c r="AL568">
        <f>MATCH(SmallV[[#This Row],[t best]],SmallV[[#This Row],[t AR-BC]:[t V-H]],0)</f>
        <v>14</v>
      </c>
      <c r="AM568" t="str">
        <f>INDEX(SmallV[[#Headers],[t AR-BC]:[t V-H]],SmallV[[#This Row],[t Match]])</f>
        <v>t V-H</v>
      </c>
    </row>
    <row r="569" spans="1:39" ht="15" customHeight="1">
      <c r="A569" s="5" t="s">
        <v>56</v>
      </c>
      <c r="B569" s="5">
        <v>3</v>
      </c>
      <c r="C569" s="5">
        <v>40</v>
      </c>
      <c r="D569" s="5">
        <v>1</v>
      </c>
      <c r="E569" s="5">
        <v>4</v>
      </c>
      <c r="F569" s="5" t="s">
        <v>17</v>
      </c>
      <c r="G569" s="27">
        <v>5279.32</v>
      </c>
      <c r="H569" s="5" t="s">
        <v>17</v>
      </c>
      <c r="I569" s="5">
        <v>5064.9799000000003</v>
      </c>
      <c r="J569" s="5">
        <v>5091.6099999999997</v>
      </c>
      <c r="K569" s="10">
        <v>5233.66</v>
      </c>
      <c r="L569" s="5">
        <v>5033.58</v>
      </c>
      <c r="M569" s="5" t="s">
        <v>17</v>
      </c>
      <c r="N569" s="5" t="s">
        <v>17</v>
      </c>
      <c r="O569" s="27" t="s">
        <v>17</v>
      </c>
      <c r="P569" s="80">
        <v>5033.58</v>
      </c>
      <c r="Q569" s="28">
        <v>5235.95</v>
      </c>
      <c r="R569" s="37">
        <v>5078.42</v>
      </c>
      <c r="S569" s="4">
        <v>5033.58</v>
      </c>
      <c r="T569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5033.58</v>
      </c>
      <c r="U569" s="5">
        <f>MATCH(SmallV[[#This Row],[Best]],SmallV[[#This Row],[AR-BC]:[V-H]],0)</f>
        <v>7</v>
      </c>
      <c r="V569" s="5" t="str">
        <f>INDEX(SmallV[[#Headers],[AR-BC]:[V-H]],SmallV[[#This Row],[Match]])</f>
        <v>D-BPC</v>
      </c>
      <c r="W569" s="5" t="s">
        <v>17</v>
      </c>
      <c r="X569" s="27">
        <v>7219</v>
      </c>
      <c r="Y569" s="5" t="s">
        <v>17</v>
      </c>
      <c r="Z569">
        <v>841</v>
      </c>
      <c r="AA569" s="5">
        <v>76.36</v>
      </c>
      <c r="AB569" s="5" t="s">
        <v>17</v>
      </c>
      <c r="AC569" s="5">
        <v>5334.5</v>
      </c>
      <c r="AD569" s="5" t="s">
        <v>17</v>
      </c>
      <c r="AE569" s="5" t="s">
        <v>17</v>
      </c>
      <c r="AF569" s="5" t="s">
        <v>17</v>
      </c>
      <c r="AG569" s="81">
        <v>7201.02</v>
      </c>
      <c r="AH569" s="28">
        <v>232</v>
      </c>
      <c r="AI569" s="36">
        <v>7200</v>
      </c>
      <c r="AJ569" s="4">
        <v>28.564699999999998</v>
      </c>
      <c r="AK569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28.564699999999998</v>
      </c>
      <c r="AL569">
        <f>MATCH(SmallV[[#This Row],[t best]],SmallV[[#This Row],[t AR-BC]:[t V-H]],0)</f>
        <v>14</v>
      </c>
      <c r="AM569" t="str">
        <f>INDEX(SmallV[[#Headers],[t AR-BC]:[t V-H]],SmallV[[#This Row],[t Match]])</f>
        <v>t V-H</v>
      </c>
    </row>
    <row r="570" spans="1:39" ht="15" customHeight="1">
      <c r="A570" s="5" t="s">
        <v>56</v>
      </c>
      <c r="B570" s="5">
        <v>3</v>
      </c>
      <c r="C570" s="5">
        <v>40</v>
      </c>
      <c r="D570" s="5">
        <v>2</v>
      </c>
      <c r="E570" s="5">
        <v>4</v>
      </c>
      <c r="F570" s="5" t="s">
        <v>17</v>
      </c>
      <c r="G570" s="27">
        <v>5503</v>
      </c>
      <c r="H570" s="5" t="s">
        <v>17</v>
      </c>
      <c r="I570" s="5">
        <v>5147.1002099999996</v>
      </c>
      <c r="J570" s="5">
        <v>5206.3999999999996</v>
      </c>
      <c r="K570" s="10">
        <v>5257.19</v>
      </c>
      <c r="L570" s="5">
        <v>8589.66</v>
      </c>
      <c r="M570" s="5" t="s">
        <v>17</v>
      </c>
      <c r="N570" s="5" t="s">
        <v>17</v>
      </c>
      <c r="O570" s="27" t="s">
        <v>17</v>
      </c>
      <c r="P570" s="73">
        <v>5107.1499999999996</v>
      </c>
      <c r="Q570" s="28">
        <v>5111.63</v>
      </c>
      <c r="R570" s="37">
        <v>5107.1499999999996</v>
      </c>
      <c r="S570" s="4">
        <v>5371.79</v>
      </c>
      <c r="T570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5107.1499999999996</v>
      </c>
      <c r="U570" s="5">
        <f>MATCH(SmallV[[#This Row],[Best]],SmallV[[#This Row],[AR-BC]:[V-H]],0)</f>
        <v>11</v>
      </c>
      <c r="V570" s="5" t="str">
        <f>INDEX(SmallV[[#Headers],[AR-BC]:[V-H]],SmallV[[#This Row],[Match]])</f>
        <v>M-BC</v>
      </c>
      <c r="W570" s="5" t="s">
        <v>17</v>
      </c>
      <c r="X570" s="27">
        <v>7240</v>
      </c>
      <c r="Y570" s="5" t="s">
        <v>17</v>
      </c>
      <c r="Z570">
        <v>852</v>
      </c>
      <c r="AA570" s="5">
        <v>116.82</v>
      </c>
      <c r="AB570" s="5" t="s">
        <v>17</v>
      </c>
      <c r="AC570" s="5">
        <v>7202.1</v>
      </c>
      <c r="AD570" s="5" t="s">
        <v>17</v>
      </c>
      <c r="AE570" s="5" t="s">
        <v>17</v>
      </c>
      <c r="AF570" s="5" t="s">
        <v>17</v>
      </c>
      <c r="AG570" s="81">
        <v>7203.18</v>
      </c>
      <c r="AH570" s="28">
        <v>212.73</v>
      </c>
      <c r="AI570" s="36">
        <v>7200</v>
      </c>
      <c r="AJ570" s="4">
        <v>35.322499999999998</v>
      </c>
      <c r="AK570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35.322499999999998</v>
      </c>
      <c r="AL570">
        <f>MATCH(SmallV[[#This Row],[t best]],SmallV[[#This Row],[t AR-BC]:[t V-H]],0)</f>
        <v>14</v>
      </c>
      <c r="AM570" t="str">
        <f>INDEX(SmallV[[#Headers],[t AR-BC]:[t V-H]],SmallV[[#This Row],[t Match]])</f>
        <v>t V-H</v>
      </c>
    </row>
    <row r="571" spans="1:39" ht="15" customHeight="1">
      <c r="A571" s="5" t="s">
        <v>56</v>
      </c>
      <c r="B571" s="5">
        <v>3</v>
      </c>
      <c r="C571" s="5">
        <v>40</v>
      </c>
      <c r="D571" s="5">
        <v>3</v>
      </c>
      <c r="E571" s="5">
        <v>4</v>
      </c>
      <c r="F571" s="5" t="s">
        <v>17</v>
      </c>
      <c r="G571" s="27">
        <v>5101.8599999999997</v>
      </c>
      <c r="H571" s="5" t="s">
        <v>17</v>
      </c>
      <c r="I571" s="5">
        <v>4682.3799799999997</v>
      </c>
      <c r="J571" s="5">
        <v>4679.93</v>
      </c>
      <c r="K571" s="10">
        <v>4671.5</v>
      </c>
      <c r="L571" s="5">
        <v>4642.3</v>
      </c>
      <c r="M571" s="27" t="s">
        <v>17</v>
      </c>
      <c r="N571" s="5" t="s">
        <v>17</v>
      </c>
      <c r="O571" s="27" t="s">
        <v>17</v>
      </c>
      <c r="P571" s="73">
        <v>4649.8999999999996</v>
      </c>
      <c r="Q571" s="28">
        <v>4671.5</v>
      </c>
      <c r="R571" s="37">
        <v>4642.3</v>
      </c>
      <c r="S571" s="4">
        <v>4955.12</v>
      </c>
      <c r="T571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4642.3</v>
      </c>
      <c r="U571" s="5">
        <f>MATCH(SmallV[[#This Row],[Best]],SmallV[[#This Row],[AR-BC]:[V-H]],0)</f>
        <v>7</v>
      </c>
      <c r="V571" s="5" t="str">
        <f>INDEX(SmallV[[#Headers],[AR-BC]:[V-H]],SmallV[[#This Row],[Match]])</f>
        <v>D-BPC</v>
      </c>
      <c r="W571" s="5" t="s">
        <v>17</v>
      </c>
      <c r="X571" s="27">
        <v>7223</v>
      </c>
      <c r="Y571" s="5" t="s">
        <v>17</v>
      </c>
      <c r="Z571">
        <v>796</v>
      </c>
      <c r="AA571" s="5">
        <v>82.37</v>
      </c>
      <c r="AB571" s="5" t="s">
        <v>17</v>
      </c>
      <c r="AC571" s="5">
        <v>4614.5</v>
      </c>
      <c r="AD571" s="27" t="s">
        <v>17</v>
      </c>
      <c r="AE571" s="5" t="s">
        <v>17</v>
      </c>
      <c r="AF571" s="5" t="s">
        <v>17</v>
      </c>
      <c r="AG571" s="81">
        <v>7202.18</v>
      </c>
      <c r="AH571" s="28">
        <v>193.34</v>
      </c>
      <c r="AI571" s="36">
        <v>5539.04</v>
      </c>
      <c r="AJ571" s="4">
        <v>26.796700000000001</v>
      </c>
      <c r="AK571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26.796700000000001</v>
      </c>
      <c r="AL571">
        <f>MATCH(SmallV[[#This Row],[t best]],SmallV[[#This Row],[t AR-BC]:[t V-H]],0)</f>
        <v>14</v>
      </c>
      <c r="AM571" t="str">
        <f>INDEX(SmallV[[#Headers],[t AR-BC]:[t V-H]],SmallV[[#This Row],[t Match]])</f>
        <v>t V-H</v>
      </c>
    </row>
    <row r="572" spans="1:39" ht="15" customHeight="1">
      <c r="A572" s="5" t="s">
        <v>56</v>
      </c>
      <c r="B572" s="5">
        <v>3</v>
      </c>
      <c r="C572" s="5">
        <v>40</v>
      </c>
      <c r="D572" s="5">
        <v>4</v>
      </c>
      <c r="E572" s="5">
        <v>4</v>
      </c>
      <c r="F572" s="5" t="s">
        <v>17</v>
      </c>
      <c r="G572" s="27">
        <v>4728.83</v>
      </c>
      <c r="H572" s="5" t="s">
        <v>17</v>
      </c>
      <c r="I572" s="5">
        <v>4773.9201800000001</v>
      </c>
      <c r="J572" s="5">
        <v>4554.41</v>
      </c>
      <c r="K572" s="10">
        <v>4765.57</v>
      </c>
      <c r="L572" s="5">
        <v>4472.78</v>
      </c>
      <c r="M572" s="5" t="s">
        <v>17</v>
      </c>
      <c r="N572" s="5" t="s">
        <v>17</v>
      </c>
      <c r="O572" s="27" t="s">
        <v>17</v>
      </c>
      <c r="P572" s="73">
        <v>4478.62</v>
      </c>
      <c r="Q572" s="28">
        <v>4508.8</v>
      </c>
      <c r="R572" s="37">
        <v>4472.78</v>
      </c>
      <c r="S572" s="4">
        <v>4620.75</v>
      </c>
      <c r="T572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4472.78</v>
      </c>
      <c r="U572" s="5">
        <f>MATCH(SmallV[[#This Row],[Best]],SmallV[[#This Row],[AR-BC]:[V-H]],0)</f>
        <v>7</v>
      </c>
      <c r="V572" s="5" t="str">
        <f>INDEX(SmallV[[#Headers],[AR-BC]:[V-H]],SmallV[[#This Row],[Match]])</f>
        <v>D-BPC</v>
      </c>
      <c r="W572" s="5" t="s">
        <v>17</v>
      </c>
      <c r="X572" s="27">
        <v>7220</v>
      </c>
      <c r="Y572" s="5" t="s">
        <v>17</v>
      </c>
      <c r="Z572">
        <v>829</v>
      </c>
      <c r="AA572" s="5">
        <v>138.96</v>
      </c>
      <c r="AB572" s="5" t="s">
        <v>17</v>
      </c>
      <c r="AC572" s="5">
        <v>7201.5</v>
      </c>
      <c r="AD572" s="5" t="s">
        <v>17</v>
      </c>
      <c r="AE572" s="5" t="s">
        <v>17</v>
      </c>
      <c r="AF572" s="5" t="s">
        <v>17</v>
      </c>
      <c r="AG572" s="81">
        <v>7200.74</v>
      </c>
      <c r="AH572" s="28">
        <v>199.82</v>
      </c>
      <c r="AI572" s="36">
        <v>5918.19</v>
      </c>
      <c r="AJ572" s="4">
        <v>24.8323</v>
      </c>
      <c r="AK572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24.8323</v>
      </c>
      <c r="AL572">
        <f>MATCH(SmallV[[#This Row],[t best]],SmallV[[#This Row],[t AR-BC]:[t V-H]],0)</f>
        <v>14</v>
      </c>
      <c r="AM572" t="str">
        <f>INDEX(SmallV[[#Headers],[t AR-BC]:[t V-H]],SmallV[[#This Row],[t Match]])</f>
        <v>t V-H</v>
      </c>
    </row>
    <row r="573" spans="1:39" ht="15" customHeight="1">
      <c r="A573" s="5" t="s">
        <v>56</v>
      </c>
      <c r="B573" s="5">
        <v>3</v>
      </c>
      <c r="C573" s="5">
        <v>40</v>
      </c>
      <c r="D573" s="5">
        <v>5</v>
      </c>
      <c r="E573" s="5">
        <v>4</v>
      </c>
      <c r="F573" s="5" t="s">
        <v>17</v>
      </c>
      <c r="G573" s="27">
        <v>5572.34</v>
      </c>
      <c r="H573" s="5" t="s">
        <v>17</v>
      </c>
      <c r="I573" s="5">
        <v>4802.9800400000004</v>
      </c>
      <c r="J573" s="5">
        <v>4756.63</v>
      </c>
      <c r="K573" s="10">
        <v>4756.6000000000004</v>
      </c>
      <c r="L573" s="5">
        <v>4755.9799999999996</v>
      </c>
      <c r="M573" s="5" t="s">
        <v>17</v>
      </c>
      <c r="N573" s="5" t="s">
        <v>17</v>
      </c>
      <c r="O573" s="27" t="s">
        <v>17</v>
      </c>
      <c r="P573" s="73">
        <v>4756.6000000000004</v>
      </c>
      <c r="Q573" s="28">
        <v>4756.6000000000004</v>
      </c>
      <c r="R573" s="37">
        <v>4755.9799999999996</v>
      </c>
      <c r="S573" s="4">
        <v>4756.6000000000004</v>
      </c>
      <c r="T573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4755.9799999999996</v>
      </c>
      <c r="U573" s="5">
        <f>MATCH(SmallV[[#This Row],[Best]],SmallV[[#This Row],[AR-BC]:[V-H]],0)</f>
        <v>7</v>
      </c>
      <c r="V573" s="5" t="str">
        <f>INDEX(SmallV[[#Headers],[AR-BC]:[V-H]],SmallV[[#This Row],[Match]])</f>
        <v>D-BPC</v>
      </c>
      <c r="W573" s="5" t="s">
        <v>17</v>
      </c>
      <c r="X573" s="27">
        <v>7225</v>
      </c>
      <c r="Y573" s="5" t="s">
        <v>17</v>
      </c>
      <c r="Z573">
        <v>886</v>
      </c>
      <c r="AA573" s="5">
        <v>127.62</v>
      </c>
      <c r="AB573" s="5" t="s">
        <v>17</v>
      </c>
      <c r="AC573" s="5">
        <v>7202.6</v>
      </c>
      <c r="AD573" s="5" t="s">
        <v>17</v>
      </c>
      <c r="AE573" s="5" t="s">
        <v>17</v>
      </c>
      <c r="AF573" s="5" t="s">
        <v>17</v>
      </c>
      <c r="AG573" s="81">
        <v>7201.22</v>
      </c>
      <c r="AH573" s="28">
        <v>212.14</v>
      </c>
      <c r="AI573" s="36">
        <v>7200</v>
      </c>
      <c r="AJ573" s="4">
        <v>25.8855</v>
      </c>
      <c r="AK573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25.8855</v>
      </c>
      <c r="AL573">
        <f>MATCH(SmallV[[#This Row],[t best]],SmallV[[#This Row],[t AR-BC]:[t V-H]],0)</f>
        <v>14</v>
      </c>
      <c r="AM573" t="str">
        <f>INDEX(SmallV[[#Headers],[t AR-BC]:[t V-H]],SmallV[[#This Row],[t Match]])</f>
        <v>t V-H</v>
      </c>
    </row>
    <row r="574" spans="1:39" ht="15" customHeight="1">
      <c r="A574" s="5" t="s">
        <v>56</v>
      </c>
      <c r="B574" s="5">
        <v>3</v>
      </c>
      <c r="C574" s="5">
        <v>45</v>
      </c>
      <c r="D574" s="5">
        <v>1</v>
      </c>
      <c r="E574" s="5">
        <v>4</v>
      </c>
      <c r="F574" s="5" t="s">
        <v>17</v>
      </c>
      <c r="G574" s="27">
        <v>5351.3</v>
      </c>
      <c r="H574" s="5" t="s">
        <v>17</v>
      </c>
      <c r="I574" s="5">
        <v>5039.2998200000002</v>
      </c>
      <c r="J574" s="5">
        <v>4991.8599999999997</v>
      </c>
      <c r="K574" s="10">
        <v>6088.22</v>
      </c>
      <c r="L574" s="5">
        <v>4989.4799999999996</v>
      </c>
      <c r="M574" s="5" t="s">
        <v>17</v>
      </c>
      <c r="N574" s="5" t="s">
        <v>17</v>
      </c>
      <c r="O574" s="27" t="s">
        <v>17</v>
      </c>
      <c r="P574" s="80">
        <v>5021.32</v>
      </c>
      <c r="Q574" s="28">
        <v>5021.32</v>
      </c>
      <c r="R574" s="37">
        <v>5037.04</v>
      </c>
      <c r="S574" s="4">
        <v>5127.8599999999997</v>
      </c>
      <c r="T574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4989.4799999999996</v>
      </c>
      <c r="U574" s="5">
        <f>MATCH(SmallV[[#This Row],[Best]],SmallV[[#This Row],[AR-BC]:[V-H]],0)</f>
        <v>7</v>
      </c>
      <c r="V574" s="5" t="str">
        <f>INDEX(SmallV[[#Headers],[AR-BC]:[V-H]],SmallV[[#This Row],[Match]])</f>
        <v>D-BPC</v>
      </c>
      <c r="W574" s="5" t="s">
        <v>17</v>
      </c>
      <c r="X574" s="27">
        <v>7239</v>
      </c>
      <c r="Y574" s="5" t="s">
        <v>17</v>
      </c>
      <c r="Z574">
        <v>901</v>
      </c>
      <c r="AA574" s="5">
        <v>92.79</v>
      </c>
      <c r="AB574" s="5" t="s">
        <v>17</v>
      </c>
      <c r="AC574" s="5">
        <v>7204.1</v>
      </c>
      <c r="AD574" s="5" t="s">
        <v>17</v>
      </c>
      <c r="AE574" s="5" t="s">
        <v>17</v>
      </c>
      <c r="AF574" s="5" t="s">
        <v>17</v>
      </c>
      <c r="AG574" s="81">
        <v>7202.02</v>
      </c>
      <c r="AH574" s="28">
        <v>355.58</v>
      </c>
      <c r="AI574" s="36">
        <v>7200</v>
      </c>
      <c r="AJ574" s="4">
        <v>28.778400000000001</v>
      </c>
      <c r="AK574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28.778400000000001</v>
      </c>
      <c r="AL574">
        <f>MATCH(SmallV[[#This Row],[t best]],SmallV[[#This Row],[t AR-BC]:[t V-H]],0)</f>
        <v>14</v>
      </c>
      <c r="AM574" t="str">
        <f>INDEX(SmallV[[#Headers],[t AR-BC]:[t V-H]],SmallV[[#This Row],[t Match]])</f>
        <v>t V-H</v>
      </c>
    </row>
    <row r="575" spans="1:39" ht="15" customHeight="1">
      <c r="A575" s="5" t="s">
        <v>56</v>
      </c>
      <c r="B575" s="5">
        <v>3</v>
      </c>
      <c r="C575" s="5">
        <v>45</v>
      </c>
      <c r="D575" s="5">
        <v>2</v>
      </c>
      <c r="E575" s="5">
        <v>4</v>
      </c>
      <c r="F575" s="5" t="s">
        <v>17</v>
      </c>
      <c r="G575" s="27">
        <v>6366.63</v>
      </c>
      <c r="H575" s="5" t="s">
        <v>17</v>
      </c>
      <c r="I575" s="5">
        <v>5658.3497699999998</v>
      </c>
      <c r="J575" s="5">
        <v>5342.7</v>
      </c>
      <c r="K575" s="10">
        <v>5689.85</v>
      </c>
      <c r="L575" s="5">
        <v>5321.38</v>
      </c>
      <c r="M575" s="27" t="s">
        <v>17</v>
      </c>
      <c r="N575" s="5" t="s">
        <v>17</v>
      </c>
      <c r="O575" s="27" t="s">
        <v>17</v>
      </c>
      <c r="P575" s="80">
        <v>5324.16</v>
      </c>
      <c r="Q575" s="28">
        <v>5619.26</v>
      </c>
      <c r="R575" s="37">
        <v>5382.64</v>
      </c>
      <c r="S575" s="4">
        <v>5324.16</v>
      </c>
      <c r="T575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5321.38</v>
      </c>
      <c r="U575" s="5">
        <f>MATCH(SmallV[[#This Row],[Best]],SmallV[[#This Row],[AR-BC]:[V-H]],0)</f>
        <v>7</v>
      </c>
      <c r="V575" s="5" t="str">
        <f>INDEX(SmallV[[#Headers],[AR-BC]:[V-H]],SmallV[[#This Row],[Match]])</f>
        <v>D-BPC</v>
      </c>
      <c r="W575" s="5" t="s">
        <v>17</v>
      </c>
      <c r="X575" s="27">
        <v>7228</v>
      </c>
      <c r="Y575" s="5" t="s">
        <v>17</v>
      </c>
      <c r="Z575">
        <v>905</v>
      </c>
      <c r="AA575" s="5">
        <v>108.97</v>
      </c>
      <c r="AB575" s="5" t="s">
        <v>17</v>
      </c>
      <c r="AC575" s="5">
        <v>3800.3</v>
      </c>
      <c r="AD575" s="27" t="s">
        <v>17</v>
      </c>
      <c r="AE575" s="5" t="s">
        <v>17</v>
      </c>
      <c r="AF575" s="5" t="s">
        <v>17</v>
      </c>
      <c r="AG575" s="81">
        <v>7203.3</v>
      </c>
      <c r="AH575" s="28">
        <v>335.52</v>
      </c>
      <c r="AI575" s="36">
        <v>7200</v>
      </c>
      <c r="AJ575" s="4">
        <v>28.661999999999999</v>
      </c>
      <c r="AK575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28.661999999999999</v>
      </c>
      <c r="AL575">
        <f>MATCH(SmallV[[#This Row],[t best]],SmallV[[#This Row],[t AR-BC]:[t V-H]],0)</f>
        <v>14</v>
      </c>
      <c r="AM575" t="str">
        <f>INDEX(SmallV[[#Headers],[t AR-BC]:[t V-H]],SmallV[[#This Row],[t Match]])</f>
        <v>t V-H</v>
      </c>
    </row>
    <row r="576" spans="1:39" ht="15" customHeight="1">
      <c r="A576" s="5" t="s">
        <v>56</v>
      </c>
      <c r="B576" s="5">
        <v>3</v>
      </c>
      <c r="C576" s="5">
        <v>45</v>
      </c>
      <c r="D576" s="5">
        <v>3</v>
      </c>
      <c r="E576" s="5">
        <v>4</v>
      </c>
      <c r="F576" s="5" t="s">
        <v>17</v>
      </c>
      <c r="G576" s="27">
        <v>4514.5</v>
      </c>
      <c r="H576" s="5" t="s">
        <v>17</v>
      </c>
      <c r="I576" s="5">
        <v>4519.5001599999996</v>
      </c>
      <c r="J576" s="5">
        <v>4559.74</v>
      </c>
      <c r="K576" s="10">
        <v>4599.42</v>
      </c>
      <c r="L576" s="5">
        <v>4514.5</v>
      </c>
      <c r="M576" s="5" t="s">
        <v>17</v>
      </c>
      <c r="N576" s="5" t="s">
        <v>17</v>
      </c>
      <c r="O576" s="27" t="s">
        <v>17</v>
      </c>
      <c r="P576" s="73">
        <v>4514.5</v>
      </c>
      <c r="Q576" s="28">
        <v>4548.38</v>
      </c>
      <c r="R576" s="37">
        <v>4514.5</v>
      </c>
      <c r="S576" s="4">
        <v>4620.5</v>
      </c>
      <c r="T576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4514.5</v>
      </c>
      <c r="U576" s="5">
        <f>MATCH(SmallV[[#This Row],[Best]],SmallV[[#This Row],[AR-BC]:[V-H]],0)</f>
        <v>2</v>
      </c>
      <c r="V576" s="5" t="str">
        <f>INDEX(SmallV[[#Headers],[AR-BC]:[V-H]],SmallV[[#This Row],[Match]])</f>
        <v>CL-BC</v>
      </c>
      <c r="W576" s="5" t="s">
        <v>17</v>
      </c>
      <c r="X576" s="27">
        <v>6850</v>
      </c>
      <c r="Y576" s="5" t="s">
        <v>17</v>
      </c>
      <c r="Z576">
        <v>891</v>
      </c>
      <c r="AA576" s="5">
        <v>103.7</v>
      </c>
      <c r="AB576" s="5" t="s">
        <v>17</v>
      </c>
      <c r="AC576" s="5">
        <v>138.19999999999999</v>
      </c>
      <c r="AD576" s="5" t="s">
        <v>17</v>
      </c>
      <c r="AE576" s="5" t="s">
        <v>17</v>
      </c>
      <c r="AF576" s="5" t="s">
        <v>17</v>
      </c>
      <c r="AG576" s="81">
        <v>2024.83</v>
      </c>
      <c r="AH576" s="28">
        <v>245.4</v>
      </c>
      <c r="AI576" s="36">
        <v>677.99</v>
      </c>
      <c r="AJ576" s="4">
        <v>25.788799999999998</v>
      </c>
      <c r="AK576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25.788799999999998</v>
      </c>
      <c r="AL576">
        <f>MATCH(SmallV[[#This Row],[t best]],SmallV[[#This Row],[t AR-BC]:[t V-H]],0)</f>
        <v>14</v>
      </c>
      <c r="AM576" t="str">
        <f>INDEX(SmallV[[#Headers],[t AR-BC]:[t V-H]],SmallV[[#This Row],[t Match]])</f>
        <v>t V-H</v>
      </c>
    </row>
    <row r="577" spans="1:41" ht="15" customHeight="1">
      <c r="A577" s="5" t="s">
        <v>56</v>
      </c>
      <c r="B577" s="5">
        <v>3</v>
      </c>
      <c r="C577" s="5">
        <v>45</v>
      </c>
      <c r="D577" s="5">
        <v>4</v>
      </c>
      <c r="E577" s="5">
        <v>4</v>
      </c>
      <c r="F577" s="5" t="s">
        <v>17</v>
      </c>
      <c r="G577" s="27">
        <v>6343.8</v>
      </c>
      <c r="H577" s="5" t="s">
        <v>17</v>
      </c>
      <c r="I577" s="5">
        <v>5661.2599200000004</v>
      </c>
      <c r="J577" s="5">
        <v>5501.21</v>
      </c>
      <c r="K577" s="10">
        <v>6141.69</v>
      </c>
      <c r="L577" s="5">
        <v>8377.2900000000009</v>
      </c>
      <c r="M577" s="5" t="s">
        <v>17</v>
      </c>
      <c r="N577" s="5" t="s">
        <v>17</v>
      </c>
      <c r="O577" s="27" t="s">
        <v>17</v>
      </c>
      <c r="P577" s="73">
        <v>5474.16</v>
      </c>
      <c r="Q577" s="28">
        <v>5675.13</v>
      </c>
      <c r="R577" s="37">
        <v>5505.36</v>
      </c>
      <c r="S577" s="4">
        <v>5781.35</v>
      </c>
      <c r="T577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5474.16</v>
      </c>
      <c r="U577" s="5">
        <f>MATCH(SmallV[[#This Row],[Best]],SmallV[[#This Row],[AR-BC]:[V-H]],0)</f>
        <v>11</v>
      </c>
      <c r="V577" s="5" t="str">
        <f>INDEX(SmallV[[#Headers],[AR-BC]:[V-H]],SmallV[[#This Row],[Match]])</f>
        <v>M-BC</v>
      </c>
      <c r="W577" s="5" t="s">
        <v>17</v>
      </c>
      <c r="X577" s="27">
        <v>7246</v>
      </c>
      <c r="Y577" s="5" t="s">
        <v>17</v>
      </c>
      <c r="Z577">
        <v>866</v>
      </c>
      <c r="AA577" s="5">
        <v>124.49</v>
      </c>
      <c r="AB577" s="5" t="s">
        <v>17</v>
      </c>
      <c r="AC577" s="5">
        <v>7234.2</v>
      </c>
      <c r="AD577" s="5" t="s">
        <v>17</v>
      </c>
      <c r="AE577" s="5" t="s">
        <v>17</v>
      </c>
      <c r="AF577" s="5" t="s">
        <v>17</v>
      </c>
      <c r="AG577" s="81">
        <v>7201.11</v>
      </c>
      <c r="AH577" s="28">
        <v>334.46</v>
      </c>
      <c r="AI577" s="36">
        <v>7200</v>
      </c>
      <c r="AJ577" s="4">
        <v>34.989400000000003</v>
      </c>
      <c r="AK577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34.989400000000003</v>
      </c>
      <c r="AL577">
        <f>MATCH(SmallV[[#This Row],[t best]],SmallV[[#This Row],[t AR-BC]:[t V-H]],0)</f>
        <v>14</v>
      </c>
      <c r="AM577" t="str">
        <f>INDEX(SmallV[[#Headers],[t AR-BC]:[t V-H]],SmallV[[#This Row],[t Match]])</f>
        <v>t V-H</v>
      </c>
    </row>
    <row r="578" spans="1:41" ht="15" customHeight="1">
      <c r="A578" s="5" t="s">
        <v>56</v>
      </c>
      <c r="B578" s="5">
        <v>3</v>
      </c>
      <c r="C578" s="5">
        <v>45</v>
      </c>
      <c r="D578" s="5">
        <v>5</v>
      </c>
      <c r="E578" s="5">
        <v>4</v>
      </c>
      <c r="F578" s="5" t="s">
        <v>17</v>
      </c>
      <c r="G578" s="27">
        <v>4503.95</v>
      </c>
      <c r="H578" s="5" t="s">
        <v>17</v>
      </c>
      <c r="I578" s="5">
        <v>4424.9998599999999</v>
      </c>
      <c r="J578" s="5">
        <v>4469.53</v>
      </c>
      <c r="K578" s="10">
        <v>4522.6000000000004</v>
      </c>
      <c r="L578" s="5">
        <v>7176.88</v>
      </c>
      <c r="M578" s="5" t="s">
        <v>17</v>
      </c>
      <c r="N578" s="5" t="s">
        <v>17</v>
      </c>
      <c r="O578" s="27" t="s">
        <v>17</v>
      </c>
      <c r="P578" s="73">
        <v>4470.82</v>
      </c>
      <c r="Q578" s="28">
        <v>4423.28</v>
      </c>
      <c r="R578" s="37">
        <v>4429.74</v>
      </c>
      <c r="S578" s="4">
        <v>4458.18</v>
      </c>
      <c r="T578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4423.28</v>
      </c>
      <c r="U578" s="5">
        <f>MATCH(SmallV[[#This Row],[Best]],SmallV[[#This Row],[AR-BC]:[V-H]],0)</f>
        <v>12</v>
      </c>
      <c r="V578" s="5" t="str">
        <f>INDEX(SmallV[[#Headers],[AR-BC]:[V-H]],SmallV[[#This Row],[Match]])</f>
        <v>D-H</v>
      </c>
      <c r="W578" s="5" t="s">
        <v>17</v>
      </c>
      <c r="X578" s="27">
        <v>7228</v>
      </c>
      <c r="Y578" s="5" t="s">
        <v>17</v>
      </c>
      <c r="Z578">
        <v>890</v>
      </c>
      <c r="AA578" s="5">
        <v>137.01</v>
      </c>
      <c r="AB578" s="5" t="s">
        <v>17</v>
      </c>
      <c r="AC578" s="5">
        <v>7201.5</v>
      </c>
      <c r="AD578" s="5" t="s">
        <v>17</v>
      </c>
      <c r="AE578" s="5" t="s">
        <v>17</v>
      </c>
      <c r="AF578" s="5" t="s">
        <v>17</v>
      </c>
      <c r="AG578" s="81">
        <v>7206.8</v>
      </c>
      <c r="AH578" s="28">
        <v>293.76</v>
      </c>
      <c r="AI578" s="36">
        <v>7200</v>
      </c>
      <c r="AJ578" s="4">
        <v>29.532900000000001</v>
      </c>
      <c r="AK578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29.532900000000001</v>
      </c>
      <c r="AL578">
        <f>MATCH(SmallV[[#This Row],[t best]],SmallV[[#This Row],[t AR-BC]:[t V-H]],0)</f>
        <v>14</v>
      </c>
      <c r="AM578" t="str">
        <f>INDEX(SmallV[[#Headers],[t AR-BC]:[t V-H]],SmallV[[#This Row],[t Match]])</f>
        <v>t V-H</v>
      </c>
    </row>
    <row r="579" spans="1:41" ht="15" customHeight="1">
      <c r="A579" s="5" t="s">
        <v>56</v>
      </c>
      <c r="B579" s="5">
        <v>3</v>
      </c>
      <c r="C579" s="5">
        <v>50</v>
      </c>
      <c r="D579" s="5">
        <v>1</v>
      </c>
      <c r="E579" s="5">
        <v>4</v>
      </c>
      <c r="F579" s="5" t="s">
        <v>17</v>
      </c>
      <c r="G579" s="27">
        <v>7533.48</v>
      </c>
      <c r="H579" s="5" t="s">
        <v>17</v>
      </c>
      <c r="I579" s="5">
        <v>5944.93977</v>
      </c>
      <c r="J579" s="5">
        <v>5858.98</v>
      </c>
      <c r="K579" s="10">
        <v>6205.24</v>
      </c>
      <c r="L579" s="5">
        <v>8904.76</v>
      </c>
      <c r="M579" s="27">
        <v>6689.22</v>
      </c>
      <c r="N579" s="5" t="s">
        <v>17</v>
      </c>
      <c r="O579" s="27" t="s">
        <v>17</v>
      </c>
      <c r="P579" s="80">
        <v>5970.5</v>
      </c>
      <c r="Q579" s="28">
        <v>5895.87</v>
      </c>
      <c r="R579" s="37">
        <v>6042.22</v>
      </c>
      <c r="S579" s="4">
        <v>6031.2</v>
      </c>
      <c r="T579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5858.98</v>
      </c>
      <c r="U579" s="5">
        <f>MATCH(SmallV[[#This Row],[Best]],SmallV[[#This Row],[AR-BC]:[V-H]],0)</f>
        <v>5</v>
      </c>
      <c r="V579" s="5" t="str">
        <f>INDEX(SmallV[[#Headers],[AR-BC]:[V-H]],SmallV[[#This Row],[Match]])</f>
        <v>C-H</v>
      </c>
      <c r="W579" s="5" t="s">
        <v>17</v>
      </c>
      <c r="X579" s="27">
        <v>7289</v>
      </c>
      <c r="Y579" s="5" t="s">
        <v>17</v>
      </c>
      <c r="Z579">
        <v>1000</v>
      </c>
      <c r="AA579" s="5">
        <v>126.87</v>
      </c>
      <c r="AB579" s="5" t="s">
        <v>17</v>
      </c>
      <c r="AC579" s="5">
        <v>7201.5</v>
      </c>
      <c r="AD579" s="27">
        <v>5400</v>
      </c>
      <c r="AE579" s="5" t="s">
        <v>17</v>
      </c>
      <c r="AF579" s="5" t="s">
        <v>17</v>
      </c>
      <c r="AG579" s="81">
        <v>7206.66</v>
      </c>
      <c r="AH579" s="28">
        <v>505.14</v>
      </c>
      <c r="AI579" s="36">
        <v>7200</v>
      </c>
      <c r="AJ579" s="4">
        <v>69.430400000000006</v>
      </c>
      <c r="AK579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69.430400000000006</v>
      </c>
      <c r="AL579">
        <f>MATCH(SmallV[[#This Row],[t best]],SmallV[[#This Row],[t AR-BC]:[t V-H]],0)</f>
        <v>14</v>
      </c>
      <c r="AM579" t="str">
        <f>INDEX(SmallV[[#Headers],[t AR-BC]:[t V-H]],SmallV[[#This Row],[t Match]])</f>
        <v>t V-H</v>
      </c>
    </row>
    <row r="580" spans="1:41" ht="15" customHeight="1">
      <c r="A580" s="5" t="s">
        <v>56</v>
      </c>
      <c r="B580" s="5">
        <v>3</v>
      </c>
      <c r="C580" s="5">
        <v>50</v>
      </c>
      <c r="D580" s="5">
        <v>2</v>
      </c>
      <c r="E580" s="5">
        <v>4</v>
      </c>
      <c r="F580" s="5" t="s">
        <v>17</v>
      </c>
      <c r="G580" s="27" t="s">
        <v>17</v>
      </c>
      <c r="H580" s="5" t="s">
        <v>17</v>
      </c>
      <c r="I580" s="5">
        <v>6310.6600200000003</v>
      </c>
      <c r="J580" s="5">
        <v>6164.04</v>
      </c>
      <c r="K580" s="10">
        <v>6885.75</v>
      </c>
      <c r="L580" s="5">
        <v>10482.049999999999</v>
      </c>
      <c r="M580" s="27">
        <v>7105.28</v>
      </c>
      <c r="N580" s="5" t="s">
        <v>17</v>
      </c>
      <c r="O580" s="27" t="s">
        <v>17</v>
      </c>
      <c r="P580" s="73">
        <v>6229.07</v>
      </c>
      <c r="Q580" s="28">
        <v>6228.41</v>
      </c>
      <c r="R580" s="37">
        <v>6342.07</v>
      </c>
      <c r="S580" s="4">
        <v>6531.18</v>
      </c>
      <c r="T580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6164.04</v>
      </c>
      <c r="U580" s="5">
        <f>MATCH(SmallV[[#This Row],[Best]],SmallV[[#This Row],[AR-BC]:[V-H]],0)</f>
        <v>5</v>
      </c>
      <c r="V580" s="5" t="str">
        <f>INDEX(SmallV[[#Headers],[AR-BC]:[V-H]],SmallV[[#This Row],[Match]])</f>
        <v>C-H</v>
      </c>
      <c r="W580" s="5" t="s">
        <v>17</v>
      </c>
      <c r="X580" s="27">
        <v>7269</v>
      </c>
      <c r="Y580" s="5" t="s">
        <v>17</v>
      </c>
      <c r="Z580">
        <v>1087</v>
      </c>
      <c r="AA580" s="5">
        <v>144.06</v>
      </c>
      <c r="AB580" s="5" t="s">
        <v>17</v>
      </c>
      <c r="AC580" s="5">
        <v>7201.9</v>
      </c>
      <c r="AD580" s="27">
        <v>5400</v>
      </c>
      <c r="AE580" s="5" t="s">
        <v>17</v>
      </c>
      <c r="AF580" s="5" t="s">
        <v>17</v>
      </c>
      <c r="AG580" s="81">
        <v>7203.76</v>
      </c>
      <c r="AH580" s="28">
        <v>459.85</v>
      </c>
      <c r="AI580" s="36">
        <v>7200</v>
      </c>
      <c r="AJ580" s="4">
        <v>38.288499999999999</v>
      </c>
      <c r="AK580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38.288499999999999</v>
      </c>
      <c r="AL580">
        <f>MATCH(SmallV[[#This Row],[t best]],SmallV[[#This Row],[t AR-BC]:[t V-H]],0)</f>
        <v>14</v>
      </c>
      <c r="AM580" t="str">
        <f>INDEX(SmallV[[#Headers],[t AR-BC]:[t V-H]],SmallV[[#This Row],[t Match]])</f>
        <v>t V-H</v>
      </c>
    </row>
    <row r="581" spans="1:41" ht="15" customHeight="1">
      <c r="A581" s="5" t="s">
        <v>56</v>
      </c>
      <c r="B581" s="5">
        <v>3</v>
      </c>
      <c r="C581" s="5">
        <v>50</v>
      </c>
      <c r="D581" s="5">
        <v>3</v>
      </c>
      <c r="E581" s="5">
        <v>4</v>
      </c>
      <c r="F581" s="5" t="s">
        <v>17</v>
      </c>
      <c r="G581" s="27">
        <v>6516.87</v>
      </c>
      <c r="H581" s="5" t="s">
        <v>17</v>
      </c>
      <c r="I581" s="5">
        <v>5714.7599799999998</v>
      </c>
      <c r="J581" s="5">
        <v>5609.31</v>
      </c>
      <c r="K581" s="10">
        <v>5504.18</v>
      </c>
      <c r="L581" s="5">
        <v>8693.82</v>
      </c>
      <c r="M581" s="27">
        <v>5589.17</v>
      </c>
      <c r="N581" s="5" t="s">
        <v>17</v>
      </c>
      <c r="O581" s="27" t="s">
        <v>17</v>
      </c>
      <c r="P581" s="73">
        <v>5510.62</v>
      </c>
      <c r="Q581" s="28">
        <v>5589.17</v>
      </c>
      <c r="R581" s="37">
        <v>5528.86</v>
      </c>
      <c r="S581" s="4">
        <v>5530.62</v>
      </c>
      <c r="T581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5504.18</v>
      </c>
      <c r="U581" s="5">
        <f>MATCH(SmallV[[#This Row],[Best]],SmallV[[#This Row],[AR-BC]:[V-H]],0)</f>
        <v>6</v>
      </c>
      <c r="V581" s="5" t="str">
        <f>INDEX(SmallV[[#Headers],[AR-BC]:[V-H]],SmallV[[#This Row],[Match]])</f>
        <v>Al-H</v>
      </c>
      <c r="W581" s="5" t="s">
        <v>17</v>
      </c>
      <c r="X581" s="27">
        <v>7273</v>
      </c>
      <c r="Y581" s="5" t="s">
        <v>17</v>
      </c>
      <c r="Z581">
        <v>1090</v>
      </c>
      <c r="AA581" s="5">
        <v>253.26</v>
      </c>
      <c r="AB581" s="5" t="s">
        <v>17</v>
      </c>
      <c r="AC581" s="5">
        <v>7200.7</v>
      </c>
      <c r="AD581" s="27">
        <v>4700</v>
      </c>
      <c r="AE581" s="5" t="s">
        <v>17</v>
      </c>
      <c r="AF581" s="5" t="s">
        <v>17</v>
      </c>
      <c r="AG581" s="81">
        <v>7202.41</v>
      </c>
      <c r="AH581" s="28">
        <v>477.87</v>
      </c>
      <c r="AI581" s="36">
        <v>7200</v>
      </c>
      <c r="AJ581" s="4">
        <v>37.780500000000004</v>
      </c>
      <c r="AK581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37.780500000000004</v>
      </c>
      <c r="AL581">
        <f>MATCH(SmallV[[#This Row],[t best]],SmallV[[#This Row],[t AR-BC]:[t V-H]],0)</f>
        <v>14</v>
      </c>
      <c r="AM581" t="str">
        <f>INDEX(SmallV[[#Headers],[t AR-BC]:[t V-H]],SmallV[[#This Row],[t Match]])</f>
        <v>t V-H</v>
      </c>
    </row>
    <row r="582" spans="1:41" ht="15" customHeight="1">
      <c r="A582" s="5" t="s">
        <v>56</v>
      </c>
      <c r="B582" s="5">
        <v>3</v>
      </c>
      <c r="C582" s="5">
        <v>50</v>
      </c>
      <c r="D582" s="5">
        <v>4</v>
      </c>
      <c r="E582" s="5">
        <v>4</v>
      </c>
      <c r="F582" s="5" t="s">
        <v>17</v>
      </c>
      <c r="G582" s="27">
        <v>7119.92</v>
      </c>
      <c r="H582" s="5" t="s">
        <v>17</v>
      </c>
      <c r="I582" s="5">
        <v>6110.6401400000004</v>
      </c>
      <c r="J582" s="5">
        <v>5964.01</v>
      </c>
      <c r="K582" s="10">
        <v>6227.88</v>
      </c>
      <c r="L582" s="5">
        <v>8725.6299999999992</v>
      </c>
      <c r="M582" s="29">
        <v>6986</v>
      </c>
      <c r="N582" s="5" t="s">
        <v>17</v>
      </c>
      <c r="O582" s="27" t="s">
        <v>17</v>
      </c>
      <c r="P582" s="73">
        <v>5964.96</v>
      </c>
      <c r="Q582" s="28">
        <v>6018.96</v>
      </c>
      <c r="R582" s="37">
        <v>6130.66</v>
      </c>
      <c r="S582" s="4">
        <v>6193.46</v>
      </c>
      <c r="T582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5964.01</v>
      </c>
      <c r="U582" s="5">
        <f>MATCH(SmallV[[#This Row],[Best]],SmallV[[#This Row],[AR-BC]:[V-H]],0)</f>
        <v>5</v>
      </c>
      <c r="V582" s="5" t="str">
        <f>INDEX(SmallV[[#Headers],[AR-BC]:[V-H]],SmallV[[#This Row],[Match]])</f>
        <v>C-H</v>
      </c>
      <c r="W582" s="5" t="s">
        <v>17</v>
      </c>
      <c r="X582" s="27">
        <v>7248</v>
      </c>
      <c r="Y582" s="5" t="s">
        <v>17</v>
      </c>
      <c r="Z582">
        <v>1022</v>
      </c>
      <c r="AA582" s="5">
        <v>115.16</v>
      </c>
      <c r="AB582" s="5" t="s">
        <v>17</v>
      </c>
      <c r="AC582" s="5">
        <v>7202.7</v>
      </c>
      <c r="AD582" s="27">
        <v>5400</v>
      </c>
      <c r="AE582" s="5" t="s">
        <v>17</v>
      </c>
      <c r="AF582" s="5" t="s">
        <v>17</v>
      </c>
      <c r="AG582" s="81">
        <v>7205.51</v>
      </c>
      <c r="AH582" s="28">
        <v>497.63</v>
      </c>
      <c r="AI582" s="36">
        <v>7200</v>
      </c>
      <c r="AJ582" s="4">
        <v>37.821199999999997</v>
      </c>
      <c r="AK582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37.821199999999997</v>
      </c>
      <c r="AL582">
        <f>MATCH(SmallV[[#This Row],[t best]],SmallV[[#This Row],[t AR-BC]:[t V-H]],0)</f>
        <v>14</v>
      </c>
      <c r="AM582" t="str">
        <f>INDEX(SmallV[[#Headers],[t AR-BC]:[t V-H]],SmallV[[#This Row],[t Match]])</f>
        <v>t V-H</v>
      </c>
    </row>
    <row r="583" spans="1:41" ht="15" customHeight="1">
      <c r="A583" s="5" t="s">
        <v>56</v>
      </c>
      <c r="B583" s="5">
        <v>3</v>
      </c>
      <c r="C583" s="5">
        <v>50</v>
      </c>
      <c r="D583" s="5">
        <v>5</v>
      </c>
      <c r="E583" s="5">
        <v>4</v>
      </c>
      <c r="F583" s="5" t="s">
        <v>17</v>
      </c>
      <c r="G583" s="27" t="s">
        <v>17</v>
      </c>
      <c r="H583" s="5" t="s">
        <v>17</v>
      </c>
      <c r="I583" s="5">
        <v>5805.1999400000004</v>
      </c>
      <c r="J583" s="5">
        <v>5845.38</v>
      </c>
      <c r="K583" s="10">
        <v>6782.54</v>
      </c>
      <c r="L583" s="5">
        <v>9251.7199999999993</v>
      </c>
      <c r="M583" s="27">
        <v>6456.78</v>
      </c>
      <c r="N583" s="5" t="s">
        <v>17</v>
      </c>
      <c r="O583" s="27" t="s">
        <v>17</v>
      </c>
      <c r="P583" s="73">
        <v>5845.35</v>
      </c>
      <c r="Q583" s="28">
        <v>5845.35</v>
      </c>
      <c r="R583" s="37">
        <v>5910.02</v>
      </c>
      <c r="S583" s="4">
        <v>5845.35</v>
      </c>
      <c r="T583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5805.1999400000004</v>
      </c>
      <c r="U583" s="5">
        <f>MATCH(SmallV[[#This Row],[Best]],SmallV[[#This Row],[AR-BC]:[V-H]],0)</f>
        <v>4</v>
      </c>
      <c r="V583" s="5" t="str">
        <f>INDEX(SmallV[[#Headers],[AR-BC]:[V-H]],SmallV[[#This Row],[Match]])</f>
        <v>AR-H2</v>
      </c>
      <c r="W583" s="5" t="s">
        <v>17</v>
      </c>
      <c r="X583" s="27">
        <v>7263</v>
      </c>
      <c r="Y583" s="5" t="s">
        <v>17</v>
      </c>
      <c r="Z583">
        <v>970</v>
      </c>
      <c r="AA583" s="5">
        <v>211.26</v>
      </c>
      <c r="AB583" s="5" t="s">
        <v>17</v>
      </c>
      <c r="AC583" s="5">
        <v>7201.6</v>
      </c>
      <c r="AD583" s="27">
        <v>5400</v>
      </c>
      <c r="AE583" s="5" t="s">
        <v>17</v>
      </c>
      <c r="AF583" s="5" t="s">
        <v>17</v>
      </c>
      <c r="AG583" s="81">
        <v>7204.41</v>
      </c>
      <c r="AH583" s="28">
        <v>502.55</v>
      </c>
      <c r="AI583" s="36">
        <v>7200</v>
      </c>
      <c r="AJ583" s="4">
        <v>32.305999999999997</v>
      </c>
      <c r="AK583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32.305999999999997</v>
      </c>
      <c r="AL583">
        <f>MATCH(SmallV[[#This Row],[t best]],SmallV[[#This Row],[t AR-BC]:[t V-H]],0)</f>
        <v>14</v>
      </c>
      <c r="AM583" t="str">
        <f>INDEX(SmallV[[#Headers],[t AR-BC]:[t V-H]],SmallV[[#This Row],[t Match]])</f>
        <v>t V-H</v>
      </c>
      <c r="AO583" s="81">
        <f>AVERAGE(AG484:AG583)</f>
        <v>3737.8288999999995</v>
      </c>
    </row>
    <row r="584" spans="1:41" ht="15" customHeight="1">
      <c r="A584" s="5" t="s">
        <v>55</v>
      </c>
      <c r="B584" s="5">
        <v>6</v>
      </c>
      <c r="C584" s="5">
        <v>5</v>
      </c>
      <c r="D584" s="5">
        <v>1</v>
      </c>
      <c r="E584" s="5">
        <v>4</v>
      </c>
      <c r="F584" s="5" t="s">
        <v>17</v>
      </c>
      <c r="G584" s="27">
        <v>8111.31</v>
      </c>
      <c r="H584" s="5" t="s">
        <v>17</v>
      </c>
      <c r="I584" s="5">
        <v>8118.44</v>
      </c>
      <c r="J584" s="5">
        <v>8340.43</v>
      </c>
      <c r="K584" s="10">
        <v>8213.86</v>
      </c>
      <c r="L584" s="5">
        <v>8111.31</v>
      </c>
      <c r="M584" s="5">
        <v>6689.22</v>
      </c>
      <c r="N584" s="5" t="s">
        <v>17</v>
      </c>
      <c r="O584" s="27" t="s">
        <v>17</v>
      </c>
      <c r="P584" s="80">
        <v>8111.31</v>
      </c>
      <c r="Q584" s="28">
        <v>8111.31</v>
      </c>
      <c r="R584" s="37">
        <v>8111.31</v>
      </c>
      <c r="S584" s="79">
        <v>8111.31</v>
      </c>
      <c r="T584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6689.22</v>
      </c>
      <c r="U584" s="5">
        <f>MATCH(SmallV[[#This Row],[Best]],SmallV[[#This Row],[AR-BC]:[V-H]],0)</f>
        <v>8</v>
      </c>
      <c r="V584" s="5" t="str">
        <f>INDEX(SmallV[[#Headers],[AR-BC]:[V-H]],SmallV[[#This Row],[Match]])</f>
        <v>A-BC</v>
      </c>
      <c r="W584" s="5" t="s">
        <v>17</v>
      </c>
      <c r="X584" s="27">
        <v>22</v>
      </c>
      <c r="Y584" s="5" t="s">
        <v>17</v>
      </c>
      <c r="Z584">
        <v>173</v>
      </c>
      <c r="AA584" s="5">
        <v>53.59</v>
      </c>
      <c r="AB584" s="5" t="s">
        <v>17</v>
      </c>
      <c r="AC584" s="5">
        <v>1.9</v>
      </c>
      <c r="AD584" s="5">
        <v>5400</v>
      </c>
      <c r="AE584" s="5" t="s">
        <v>17</v>
      </c>
      <c r="AF584" s="5" t="s">
        <v>17</v>
      </c>
      <c r="AG584" s="81">
        <v>6.45</v>
      </c>
      <c r="AH584" s="28">
        <v>6.55</v>
      </c>
      <c r="AI584" s="36">
        <v>69.63</v>
      </c>
      <c r="AJ584" s="27">
        <v>5.8884100000000004</v>
      </c>
      <c r="AK584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1.9</v>
      </c>
      <c r="AL584">
        <f>MATCH(SmallV[[#This Row],[t best]],SmallV[[#This Row],[t AR-BC]:[t V-H]],0)</f>
        <v>7</v>
      </c>
      <c r="AM584" t="str">
        <f>INDEX(SmallV[[#Headers],[t AR-BC]:[t V-H]],SmallV[[#This Row],[t Match]])</f>
        <v>t D-BPC</v>
      </c>
    </row>
    <row r="585" spans="1:41" ht="15" customHeight="1">
      <c r="A585" s="5" t="s">
        <v>55</v>
      </c>
      <c r="B585" s="5">
        <v>6</v>
      </c>
      <c r="C585" s="5">
        <v>5</v>
      </c>
      <c r="D585" s="5">
        <v>2</v>
      </c>
      <c r="E585" s="5">
        <v>4</v>
      </c>
      <c r="F585" s="5" t="s">
        <v>17</v>
      </c>
      <c r="G585" s="27">
        <v>7411.33</v>
      </c>
      <c r="H585" s="5" t="s">
        <v>17</v>
      </c>
      <c r="I585" s="5">
        <v>7411.3298999999997</v>
      </c>
      <c r="J585" s="5">
        <v>7918.08</v>
      </c>
      <c r="K585" s="10">
        <v>7422.46</v>
      </c>
      <c r="L585" s="5">
        <v>7411.33</v>
      </c>
      <c r="M585" s="5">
        <v>7105.28</v>
      </c>
      <c r="N585" s="5" t="s">
        <v>17</v>
      </c>
      <c r="O585" s="27" t="s">
        <v>17</v>
      </c>
      <c r="P585" s="80">
        <v>7411.33</v>
      </c>
      <c r="Q585" s="28">
        <v>7422.46</v>
      </c>
      <c r="R585" s="37">
        <v>7411.33</v>
      </c>
      <c r="S585" s="79">
        <v>7411.33</v>
      </c>
      <c r="T585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7105.28</v>
      </c>
      <c r="U585" s="5">
        <f>MATCH(SmallV[[#This Row],[Best]],SmallV[[#This Row],[AR-BC]:[V-H]],0)</f>
        <v>8</v>
      </c>
      <c r="V585" s="5" t="str">
        <f>INDEX(SmallV[[#Headers],[AR-BC]:[V-H]],SmallV[[#This Row],[Match]])</f>
        <v>A-BC</v>
      </c>
      <c r="W585" s="5" t="s">
        <v>17</v>
      </c>
      <c r="X585" s="27">
        <v>109</v>
      </c>
      <c r="Y585" s="5" t="s">
        <v>17</v>
      </c>
      <c r="Z585">
        <v>605</v>
      </c>
      <c r="AA585" s="5">
        <v>6.35</v>
      </c>
      <c r="AB585" s="5" t="s">
        <v>17</v>
      </c>
      <c r="AC585" s="5">
        <v>486.5</v>
      </c>
      <c r="AD585" s="5">
        <v>5400</v>
      </c>
      <c r="AE585" s="5" t="s">
        <v>17</v>
      </c>
      <c r="AF585" s="5" t="s">
        <v>17</v>
      </c>
      <c r="AG585" s="81">
        <v>6.1</v>
      </c>
      <c r="AH585" s="28">
        <v>5.56</v>
      </c>
      <c r="AI585" s="36">
        <v>378.97</v>
      </c>
      <c r="AJ585" s="27">
        <v>22.101199999999999</v>
      </c>
      <c r="AK585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6.35</v>
      </c>
      <c r="AL585">
        <f>MATCH(SmallV[[#This Row],[t best]],SmallV[[#This Row],[t AR-BC]:[t V-H]],0)</f>
        <v>5</v>
      </c>
      <c r="AM585" t="str">
        <f>INDEX(SmallV[[#Headers],[t AR-BC]:[t V-H]],SmallV[[#This Row],[t Match]])</f>
        <v>t C-H</v>
      </c>
    </row>
    <row r="586" spans="1:41" ht="15" customHeight="1">
      <c r="A586" s="5" t="s">
        <v>55</v>
      </c>
      <c r="B586" s="5">
        <v>6</v>
      </c>
      <c r="C586" s="5">
        <v>5</v>
      </c>
      <c r="D586" s="5">
        <v>3</v>
      </c>
      <c r="E586" s="5">
        <v>4</v>
      </c>
      <c r="F586" s="5" t="s">
        <v>17</v>
      </c>
      <c r="G586" s="27">
        <v>11475.3</v>
      </c>
      <c r="H586" s="5" t="s">
        <v>17</v>
      </c>
      <c r="I586" s="5">
        <v>11478.259840000001</v>
      </c>
      <c r="J586" s="5">
        <v>11537.3</v>
      </c>
      <c r="K586" s="10">
        <v>12226.99</v>
      </c>
      <c r="L586" s="5">
        <v>11475.27</v>
      </c>
      <c r="M586" s="5">
        <v>5589.17</v>
      </c>
      <c r="N586" s="5" t="s">
        <v>17</v>
      </c>
      <c r="O586" s="27" t="s">
        <v>17</v>
      </c>
      <c r="P586" s="80">
        <v>11475.27</v>
      </c>
      <c r="Q586" s="28">
        <v>11480.19</v>
      </c>
      <c r="R586" s="37">
        <v>11475.27</v>
      </c>
      <c r="S586" s="79">
        <v>11475.3</v>
      </c>
      <c r="T586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5589.17</v>
      </c>
      <c r="U586" s="5">
        <f>MATCH(SmallV[[#This Row],[Best]],SmallV[[#This Row],[AR-BC]:[V-H]],0)</f>
        <v>8</v>
      </c>
      <c r="V586" s="5" t="str">
        <f>INDEX(SmallV[[#Headers],[AR-BC]:[V-H]],SmallV[[#This Row],[Match]])</f>
        <v>A-BC</v>
      </c>
      <c r="W586" s="5" t="s">
        <v>17</v>
      </c>
      <c r="X586" s="27">
        <v>13</v>
      </c>
      <c r="Y586" s="5" t="s">
        <v>17</v>
      </c>
      <c r="Z586">
        <v>57</v>
      </c>
      <c r="AA586" s="5">
        <v>6.73</v>
      </c>
      <c r="AB586" s="5" t="s">
        <v>17</v>
      </c>
      <c r="AC586" s="5">
        <v>5</v>
      </c>
      <c r="AD586" s="5">
        <v>4700</v>
      </c>
      <c r="AE586" s="5" t="s">
        <v>17</v>
      </c>
      <c r="AF586" s="5" t="s">
        <v>17</v>
      </c>
      <c r="AG586" s="81">
        <v>5.72</v>
      </c>
      <c r="AH586" s="28">
        <v>6.1</v>
      </c>
      <c r="AI586" s="36">
        <v>7.94</v>
      </c>
      <c r="AJ586" s="27">
        <v>5.3107499999999996</v>
      </c>
      <c r="AK586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5</v>
      </c>
      <c r="AL586">
        <f>MATCH(SmallV[[#This Row],[t best]],SmallV[[#This Row],[t AR-BC]:[t V-H]],0)</f>
        <v>7</v>
      </c>
      <c r="AM586" t="str">
        <f>INDEX(SmallV[[#Headers],[t AR-BC]:[t V-H]],SmallV[[#This Row],[t Match]])</f>
        <v>t D-BPC</v>
      </c>
    </row>
    <row r="587" spans="1:41" ht="15" customHeight="1">
      <c r="A587" s="5" t="s">
        <v>55</v>
      </c>
      <c r="B587" s="5">
        <v>6</v>
      </c>
      <c r="C587" s="5">
        <v>5</v>
      </c>
      <c r="D587" s="5">
        <v>4</v>
      </c>
      <c r="E587" s="5">
        <v>4</v>
      </c>
      <c r="F587" s="5" t="s">
        <v>17</v>
      </c>
      <c r="G587" s="27">
        <v>6985.4</v>
      </c>
      <c r="H587" s="5" t="s">
        <v>17</v>
      </c>
      <c r="I587" s="5">
        <v>6989.72</v>
      </c>
      <c r="J587" s="5">
        <v>7233.39</v>
      </c>
      <c r="K587" s="10">
        <v>7105.55</v>
      </c>
      <c r="L587" s="5">
        <v>6985.4</v>
      </c>
      <c r="M587" s="29">
        <v>6986</v>
      </c>
      <c r="N587" s="5" t="s">
        <v>17</v>
      </c>
      <c r="O587" s="27" t="s">
        <v>17</v>
      </c>
      <c r="P587" s="80">
        <v>6985.4</v>
      </c>
      <c r="Q587" s="28">
        <v>6991.22</v>
      </c>
      <c r="R587" s="37">
        <v>6985.4</v>
      </c>
      <c r="S587" s="79">
        <v>6985.4</v>
      </c>
      <c r="T587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6985.4</v>
      </c>
      <c r="U587" s="5">
        <f>MATCH(SmallV[[#This Row],[Best]],SmallV[[#This Row],[AR-BC]:[V-H]],0)</f>
        <v>2</v>
      </c>
      <c r="V587" s="5" t="str">
        <f>INDEX(SmallV[[#Headers],[AR-BC]:[V-H]],SmallV[[#This Row],[Match]])</f>
        <v>CL-BC</v>
      </c>
      <c r="W587" s="5" t="s">
        <v>17</v>
      </c>
      <c r="X587" s="27">
        <v>5</v>
      </c>
      <c r="Y587" s="5" t="s">
        <v>17</v>
      </c>
      <c r="Z587">
        <v>11</v>
      </c>
      <c r="AA587" s="5">
        <v>5.65</v>
      </c>
      <c r="AB587" s="5" t="s">
        <v>17</v>
      </c>
      <c r="AC587" s="5">
        <v>0.2</v>
      </c>
      <c r="AD587" s="27">
        <v>5400</v>
      </c>
      <c r="AE587" s="5" t="s">
        <v>17</v>
      </c>
      <c r="AF587" s="5" t="s">
        <v>17</v>
      </c>
      <c r="AG587" s="81">
        <v>2.4500000000000002</v>
      </c>
      <c r="AH587" s="28">
        <v>5.94</v>
      </c>
      <c r="AI587" s="36">
        <v>90.05</v>
      </c>
      <c r="AJ587" s="27">
        <v>1.8124899999999999</v>
      </c>
      <c r="AK587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0.2</v>
      </c>
      <c r="AL587">
        <f>MATCH(SmallV[[#This Row],[t best]],SmallV[[#This Row],[t AR-BC]:[t V-H]],0)</f>
        <v>7</v>
      </c>
      <c r="AM587" t="str">
        <f>INDEX(SmallV[[#Headers],[t AR-BC]:[t V-H]],SmallV[[#This Row],[t Match]])</f>
        <v>t D-BPC</v>
      </c>
    </row>
    <row r="588" spans="1:41" ht="15" customHeight="1">
      <c r="A588" s="5" t="s">
        <v>55</v>
      </c>
      <c r="B588" s="5">
        <v>6</v>
      </c>
      <c r="C588" s="5">
        <v>5</v>
      </c>
      <c r="D588" s="5">
        <v>5</v>
      </c>
      <c r="E588" s="5">
        <v>4</v>
      </c>
      <c r="F588" s="5" t="s">
        <v>17</v>
      </c>
      <c r="G588" s="27">
        <v>6996.36</v>
      </c>
      <c r="H588" s="5" t="s">
        <v>17</v>
      </c>
      <c r="I588" s="5">
        <v>6996.3602000000001</v>
      </c>
      <c r="J588" s="5">
        <v>7133.84</v>
      </c>
      <c r="K588" s="10">
        <v>7084.25</v>
      </c>
      <c r="L588" s="5">
        <v>6996.36</v>
      </c>
      <c r="M588" s="5">
        <v>6456.78</v>
      </c>
      <c r="N588" s="5" t="s">
        <v>17</v>
      </c>
      <c r="O588" s="27" t="s">
        <v>17</v>
      </c>
      <c r="P588" s="80">
        <v>6996.36</v>
      </c>
      <c r="Q588" s="28">
        <v>7001.7</v>
      </c>
      <c r="R588" s="37">
        <v>6996.36</v>
      </c>
      <c r="S588" s="79">
        <v>6996.36</v>
      </c>
      <c r="T588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6456.78</v>
      </c>
      <c r="U588" s="5">
        <f>MATCH(SmallV[[#This Row],[Best]],SmallV[[#This Row],[AR-BC]:[V-H]],0)</f>
        <v>8</v>
      </c>
      <c r="V588" s="5" t="str">
        <f>INDEX(SmallV[[#Headers],[AR-BC]:[V-H]],SmallV[[#This Row],[Match]])</f>
        <v>A-BC</v>
      </c>
      <c r="W588" s="5" t="s">
        <v>17</v>
      </c>
      <c r="X588" s="27">
        <v>39</v>
      </c>
      <c r="Y588" s="5" t="s">
        <v>17</v>
      </c>
      <c r="Z588">
        <v>198</v>
      </c>
      <c r="AA588" s="5">
        <v>4.38</v>
      </c>
      <c r="AB588" s="5" t="s">
        <v>17</v>
      </c>
      <c r="AC588" s="5">
        <v>57.5</v>
      </c>
      <c r="AD588" s="5">
        <v>5400</v>
      </c>
      <c r="AE588" s="5" t="s">
        <v>17</v>
      </c>
      <c r="AF588" s="5" t="s">
        <v>17</v>
      </c>
      <c r="AG588" s="81">
        <v>5.21</v>
      </c>
      <c r="AH588" s="28">
        <v>5.55</v>
      </c>
      <c r="AI588" s="36">
        <v>91.23</v>
      </c>
      <c r="AJ588" s="27">
        <v>15.4993</v>
      </c>
      <c r="AK588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4.38</v>
      </c>
      <c r="AL588">
        <f>MATCH(SmallV[[#This Row],[t best]],SmallV[[#This Row],[t AR-BC]:[t V-H]],0)</f>
        <v>5</v>
      </c>
      <c r="AM588" t="str">
        <f>INDEX(SmallV[[#Headers],[t AR-BC]:[t V-H]],SmallV[[#This Row],[t Match]])</f>
        <v>t C-H</v>
      </c>
    </row>
    <row r="589" spans="1:41" ht="15" customHeight="1">
      <c r="A589" s="5" t="s">
        <v>55</v>
      </c>
      <c r="B589" s="5">
        <v>6</v>
      </c>
      <c r="C589" s="5">
        <v>10</v>
      </c>
      <c r="D589" s="5">
        <v>1</v>
      </c>
      <c r="E589" s="5">
        <v>4</v>
      </c>
      <c r="F589" s="5" t="s">
        <v>17</v>
      </c>
      <c r="G589" s="27">
        <v>12801.4</v>
      </c>
      <c r="H589" s="5" t="s">
        <v>17</v>
      </c>
      <c r="I589" s="5">
        <v>13087.059800000001</v>
      </c>
      <c r="J589" s="5">
        <v>13787.2</v>
      </c>
      <c r="K589" s="10">
        <v>12889.6</v>
      </c>
      <c r="L589" s="5">
        <v>20424.91</v>
      </c>
      <c r="M589" s="5" t="s">
        <v>17</v>
      </c>
      <c r="N589" s="5" t="s">
        <v>17</v>
      </c>
      <c r="O589" s="27" t="s">
        <v>17</v>
      </c>
      <c r="P589" s="80">
        <v>12748.83</v>
      </c>
      <c r="Q589" s="28">
        <v>12827.81</v>
      </c>
      <c r="R589" s="37">
        <v>12761.47</v>
      </c>
      <c r="S589" s="79">
        <v>12748.8</v>
      </c>
      <c r="T589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12748.8</v>
      </c>
      <c r="U589" s="5">
        <f>MATCH(SmallV[[#This Row],[Best]],SmallV[[#This Row],[AR-BC]:[V-H]],0)</f>
        <v>14</v>
      </c>
      <c r="V589" s="5" t="str">
        <f>INDEX(SmallV[[#Headers],[AR-BC]:[V-H]],SmallV[[#This Row],[Match]])</f>
        <v>V-H</v>
      </c>
      <c r="W589" s="5" t="s">
        <v>17</v>
      </c>
      <c r="X589" s="27">
        <v>7202</v>
      </c>
      <c r="Y589" s="5" t="s">
        <v>17</v>
      </c>
      <c r="Z589">
        <v>1214</v>
      </c>
      <c r="AA589" s="5">
        <v>7.53</v>
      </c>
      <c r="AB589" s="5" t="s">
        <v>17</v>
      </c>
      <c r="AC589" s="5">
        <v>7200.1</v>
      </c>
      <c r="AD589" s="5" t="s">
        <v>17</v>
      </c>
      <c r="AE589" s="5" t="s">
        <v>17</v>
      </c>
      <c r="AF589" s="5" t="s">
        <v>17</v>
      </c>
      <c r="AG589" s="81">
        <v>256.22000000000003</v>
      </c>
      <c r="AH589" s="28">
        <v>41.87</v>
      </c>
      <c r="AI589" s="36">
        <v>7200</v>
      </c>
      <c r="AJ589" s="27">
        <v>111.57</v>
      </c>
      <c r="AK589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7.53</v>
      </c>
      <c r="AL589">
        <f>MATCH(SmallV[[#This Row],[t best]],SmallV[[#This Row],[t AR-BC]:[t V-H]],0)</f>
        <v>5</v>
      </c>
      <c r="AM589" t="str">
        <f>INDEX(SmallV[[#Headers],[t AR-BC]:[t V-H]],SmallV[[#This Row],[t Match]])</f>
        <v>t C-H</v>
      </c>
    </row>
    <row r="590" spans="1:41" ht="15" customHeight="1">
      <c r="A590" s="5" t="s">
        <v>55</v>
      </c>
      <c r="B590" s="5">
        <v>6</v>
      </c>
      <c r="C590" s="5">
        <v>10</v>
      </c>
      <c r="D590" s="5">
        <v>2</v>
      </c>
      <c r="E590" s="5">
        <v>4</v>
      </c>
      <c r="F590" s="5" t="s">
        <v>17</v>
      </c>
      <c r="G590" s="27">
        <v>13275.8</v>
      </c>
      <c r="H590" s="5" t="s">
        <v>17</v>
      </c>
      <c r="I590" s="5">
        <v>13343.49012</v>
      </c>
      <c r="J590" s="5">
        <v>14224.6</v>
      </c>
      <c r="K590" s="10">
        <v>13277.39</v>
      </c>
      <c r="L590" s="5">
        <v>13190.4</v>
      </c>
      <c r="M590" s="27" t="s">
        <v>17</v>
      </c>
      <c r="N590" s="5" t="s">
        <v>17</v>
      </c>
      <c r="O590" s="27" t="s">
        <v>17</v>
      </c>
      <c r="P590" s="80">
        <v>13181.91</v>
      </c>
      <c r="Q590" s="28">
        <v>13256.25</v>
      </c>
      <c r="R590" s="37">
        <v>13226.06</v>
      </c>
      <c r="S590" s="79">
        <v>13218.1</v>
      </c>
      <c r="T590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13181.91</v>
      </c>
      <c r="U590" s="5">
        <f>MATCH(SmallV[[#This Row],[Best]],SmallV[[#This Row],[AR-BC]:[V-H]],0)</f>
        <v>11</v>
      </c>
      <c r="V590" s="5" t="str">
        <f>INDEX(SmallV[[#Headers],[AR-BC]:[V-H]],SmallV[[#This Row],[Match]])</f>
        <v>M-BC</v>
      </c>
      <c r="W590" s="5" t="s">
        <v>17</v>
      </c>
      <c r="X590" s="27">
        <v>7202</v>
      </c>
      <c r="Y590" s="5" t="s">
        <v>17</v>
      </c>
      <c r="Z590">
        <v>1214</v>
      </c>
      <c r="AA590" s="5">
        <v>7.92</v>
      </c>
      <c r="AB590" s="5" t="s">
        <v>17</v>
      </c>
      <c r="AC590" s="5">
        <v>7200.1</v>
      </c>
      <c r="AD590" s="5" t="s">
        <v>17</v>
      </c>
      <c r="AE590" s="5" t="s">
        <v>17</v>
      </c>
      <c r="AF590" s="5" t="s">
        <v>17</v>
      </c>
      <c r="AG590" s="81">
        <v>2784.87</v>
      </c>
      <c r="AH590" s="28">
        <v>41.56</v>
      </c>
      <c r="AI590" s="36">
        <v>7200</v>
      </c>
      <c r="AJ590" s="27">
        <v>110.69</v>
      </c>
      <c r="AK590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7.92</v>
      </c>
      <c r="AL590">
        <f>MATCH(SmallV[[#This Row],[t best]],SmallV[[#This Row],[t AR-BC]:[t V-H]],0)</f>
        <v>5</v>
      </c>
      <c r="AM590" t="str">
        <f>INDEX(SmallV[[#Headers],[t AR-BC]:[t V-H]],SmallV[[#This Row],[t Match]])</f>
        <v>t C-H</v>
      </c>
    </row>
    <row r="591" spans="1:41" ht="15" customHeight="1">
      <c r="A591" s="5" t="s">
        <v>55</v>
      </c>
      <c r="B591" s="5">
        <v>6</v>
      </c>
      <c r="C591" s="5">
        <v>10</v>
      </c>
      <c r="D591" s="5">
        <v>3</v>
      </c>
      <c r="E591" s="5">
        <v>4</v>
      </c>
      <c r="F591" s="5" t="s">
        <v>17</v>
      </c>
      <c r="G591" s="27">
        <v>11072.6</v>
      </c>
      <c r="H591" s="5" t="s">
        <v>17</v>
      </c>
      <c r="I591" s="5">
        <v>11112.86031</v>
      </c>
      <c r="J591" s="5">
        <v>11646.6</v>
      </c>
      <c r="K591" s="10">
        <v>11117.29</v>
      </c>
      <c r="L591" s="5">
        <v>11067.93</v>
      </c>
      <c r="M591" s="27" t="s">
        <v>17</v>
      </c>
      <c r="N591" s="5" t="s">
        <v>17</v>
      </c>
      <c r="O591" s="27" t="s">
        <v>17</v>
      </c>
      <c r="P591" s="80">
        <v>11067.93</v>
      </c>
      <c r="Q591" s="28">
        <v>11078.73</v>
      </c>
      <c r="R591" s="37">
        <v>11067.93</v>
      </c>
      <c r="S591" s="79">
        <v>11099.6</v>
      </c>
      <c r="T591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11067.93</v>
      </c>
      <c r="U591" s="5">
        <f>MATCH(SmallV[[#This Row],[Best]],SmallV[[#This Row],[AR-BC]:[V-H]],0)</f>
        <v>7</v>
      </c>
      <c r="V591" s="5" t="str">
        <f>INDEX(SmallV[[#Headers],[AR-BC]:[V-H]],SmallV[[#This Row],[Match]])</f>
        <v>D-BPC</v>
      </c>
      <c r="W591" s="5" t="s">
        <v>17</v>
      </c>
      <c r="X591" s="27">
        <v>7203</v>
      </c>
      <c r="Y591" s="5" t="s">
        <v>17</v>
      </c>
      <c r="Z591">
        <v>1225</v>
      </c>
      <c r="AA591" s="5">
        <v>13.89</v>
      </c>
      <c r="AB591" s="5" t="s">
        <v>17</v>
      </c>
      <c r="AC591" s="5">
        <v>604.70000000000005</v>
      </c>
      <c r="AD591" s="27" t="s">
        <v>17</v>
      </c>
      <c r="AE591" s="5" t="s">
        <v>17</v>
      </c>
      <c r="AF591" s="5" t="s">
        <v>17</v>
      </c>
      <c r="AG591" s="81">
        <v>54.89</v>
      </c>
      <c r="AH591" s="28">
        <v>38.04</v>
      </c>
      <c r="AI591" s="36">
        <v>2838.42</v>
      </c>
      <c r="AJ591" s="27">
        <v>77.413899999999998</v>
      </c>
      <c r="AK591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13.89</v>
      </c>
      <c r="AL591">
        <f>MATCH(SmallV[[#This Row],[t best]],SmallV[[#This Row],[t AR-BC]:[t V-H]],0)</f>
        <v>5</v>
      </c>
      <c r="AM591" t="str">
        <f>INDEX(SmallV[[#Headers],[t AR-BC]:[t V-H]],SmallV[[#This Row],[t Match]])</f>
        <v>t C-H</v>
      </c>
    </row>
    <row r="592" spans="1:41" ht="15" customHeight="1">
      <c r="A592" s="5" t="s">
        <v>55</v>
      </c>
      <c r="B592" s="5">
        <v>6</v>
      </c>
      <c r="C592" s="5">
        <v>10</v>
      </c>
      <c r="D592" s="5">
        <v>4</v>
      </c>
      <c r="E592" s="5">
        <v>4</v>
      </c>
      <c r="F592" s="5" t="s">
        <v>17</v>
      </c>
      <c r="G592" s="27">
        <v>12346.9</v>
      </c>
      <c r="H592" s="5" t="s">
        <v>17</v>
      </c>
      <c r="I592" s="5">
        <v>12625.379650000001</v>
      </c>
      <c r="J592" s="5">
        <v>13271.3</v>
      </c>
      <c r="K592" s="10">
        <v>12678.6</v>
      </c>
      <c r="L592" s="5">
        <v>12323.91</v>
      </c>
      <c r="M592" s="5" t="s">
        <v>17</v>
      </c>
      <c r="N592" s="5" t="s">
        <v>17</v>
      </c>
      <c r="O592" s="27" t="s">
        <v>17</v>
      </c>
      <c r="P592" s="80">
        <v>12323.91</v>
      </c>
      <c r="Q592" s="28">
        <v>12446.5</v>
      </c>
      <c r="R592" s="37">
        <v>12323.9</v>
      </c>
      <c r="S592" s="79">
        <v>12323.9</v>
      </c>
      <c r="T592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12323.9</v>
      </c>
      <c r="U592" s="5">
        <f>MATCH(SmallV[[#This Row],[Best]],SmallV[[#This Row],[AR-BC]:[V-H]],0)</f>
        <v>13</v>
      </c>
      <c r="V592" s="5" t="str">
        <f>INDEX(SmallV[[#Headers],[AR-BC]:[V-H]],SmallV[[#This Row],[Match]])</f>
        <v>G-BC</v>
      </c>
      <c r="W592" s="5" t="s">
        <v>17</v>
      </c>
      <c r="X592" s="27">
        <v>7202</v>
      </c>
      <c r="Y592" s="5" t="s">
        <v>17</v>
      </c>
      <c r="Z592">
        <v>676</v>
      </c>
      <c r="AA592" s="5">
        <v>13.07</v>
      </c>
      <c r="AB592" s="5" t="s">
        <v>17</v>
      </c>
      <c r="AC592" s="5">
        <v>56.8</v>
      </c>
      <c r="AD592" s="5" t="s">
        <v>17</v>
      </c>
      <c r="AE592" s="5" t="s">
        <v>17</v>
      </c>
      <c r="AF592" s="5" t="s">
        <v>17</v>
      </c>
      <c r="AG592" s="81">
        <v>129.85</v>
      </c>
      <c r="AH592" s="28">
        <v>43.63</v>
      </c>
      <c r="AI592" s="36">
        <v>3131.85</v>
      </c>
      <c r="AJ592" s="27">
        <v>90.282600000000002</v>
      </c>
      <c r="AK592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13.07</v>
      </c>
      <c r="AL592">
        <f>MATCH(SmallV[[#This Row],[t best]],SmallV[[#This Row],[t AR-BC]:[t V-H]],0)</f>
        <v>5</v>
      </c>
      <c r="AM592" t="str">
        <f>INDEX(SmallV[[#Headers],[t AR-BC]:[t V-H]],SmallV[[#This Row],[t Match]])</f>
        <v>t C-H</v>
      </c>
    </row>
    <row r="593" spans="1:39" ht="15" customHeight="1">
      <c r="A593" s="5" t="s">
        <v>55</v>
      </c>
      <c r="B593" s="5">
        <v>6</v>
      </c>
      <c r="C593" s="5">
        <v>10</v>
      </c>
      <c r="D593" s="5">
        <v>5</v>
      </c>
      <c r="E593" s="5">
        <v>4</v>
      </c>
      <c r="F593" s="5" t="s">
        <v>17</v>
      </c>
      <c r="G593" s="27">
        <v>11508.8</v>
      </c>
      <c r="H593" s="5" t="s">
        <v>17</v>
      </c>
      <c r="I593" s="5">
        <v>11539.590039999999</v>
      </c>
      <c r="J593" s="5">
        <v>12110.4</v>
      </c>
      <c r="K593" s="10">
        <v>11583.4</v>
      </c>
      <c r="L593" s="5">
        <v>11471.48</v>
      </c>
      <c r="M593" s="5" t="s">
        <v>17</v>
      </c>
      <c r="N593" s="5" t="s">
        <v>17</v>
      </c>
      <c r="O593" s="27" t="s">
        <v>17</v>
      </c>
      <c r="P593" s="80">
        <v>11471.48</v>
      </c>
      <c r="Q593" s="28">
        <v>11539.19</v>
      </c>
      <c r="R593" s="37">
        <v>11471.48</v>
      </c>
      <c r="S593" s="79">
        <v>11495.1</v>
      </c>
      <c r="T593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11471.48</v>
      </c>
      <c r="U593" s="5">
        <f>MATCH(SmallV[[#This Row],[Best]],SmallV[[#This Row],[AR-BC]:[V-H]],0)</f>
        <v>7</v>
      </c>
      <c r="V593" s="5" t="str">
        <f>INDEX(SmallV[[#Headers],[AR-BC]:[V-H]],SmallV[[#This Row],[Match]])</f>
        <v>D-BPC</v>
      </c>
      <c r="W593" s="5" t="s">
        <v>17</v>
      </c>
      <c r="X593" s="27">
        <v>7201</v>
      </c>
      <c r="Y593" s="5" t="s">
        <v>17</v>
      </c>
      <c r="Z593">
        <v>1214</v>
      </c>
      <c r="AA593" s="5">
        <v>11.46</v>
      </c>
      <c r="AB593" s="5" t="s">
        <v>17</v>
      </c>
      <c r="AC593" s="5">
        <v>1252.3</v>
      </c>
      <c r="AD593" s="5" t="s">
        <v>17</v>
      </c>
      <c r="AE593" s="5" t="s">
        <v>17</v>
      </c>
      <c r="AF593" s="5" t="s">
        <v>17</v>
      </c>
      <c r="AG593" s="81">
        <v>147.78</v>
      </c>
      <c r="AH593" s="28">
        <v>36.75</v>
      </c>
      <c r="AI593" s="36">
        <v>4944.17</v>
      </c>
      <c r="AJ593" s="27">
        <v>107.565</v>
      </c>
      <c r="AK593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11.46</v>
      </c>
      <c r="AL593">
        <f>MATCH(SmallV[[#This Row],[t best]],SmallV[[#This Row],[t AR-BC]:[t V-H]],0)</f>
        <v>5</v>
      </c>
      <c r="AM593" t="str">
        <f>INDEX(SmallV[[#Headers],[t AR-BC]:[t V-H]],SmallV[[#This Row],[t Match]])</f>
        <v>t C-H</v>
      </c>
    </row>
    <row r="594" spans="1:39" ht="15" customHeight="1">
      <c r="A594" s="5" t="s">
        <v>55</v>
      </c>
      <c r="B594" s="5">
        <v>6</v>
      </c>
      <c r="C594" s="5">
        <v>15</v>
      </c>
      <c r="D594" s="5">
        <v>1</v>
      </c>
      <c r="E594" s="5">
        <v>4</v>
      </c>
      <c r="F594" s="5" t="s">
        <v>17</v>
      </c>
      <c r="G594" s="27">
        <v>14575</v>
      </c>
      <c r="H594" s="5" t="s">
        <v>17</v>
      </c>
      <c r="I594" s="5">
        <v>14790.58023</v>
      </c>
      <c r="J594" s="5">
        <v>15402.9</v>
      </c>
      <c r="K594" s="10">
        <v>14667.04</v>
      </c>
      <c r="L594" s="5">
        <v>14438.8</v>
      </c>
      <c r="M594" s="5">
        <v>14441.12</v>
      </c>
      <c r="N594" s="5" t="s">
        <v>17</v>
      </c>
      <c r="O594" s="27" t="s">
        <v>17</v>
      </c>
      <c r="P594" s="80">
        <v>14410.8</v>
      </c>
      <c r="Q594" s="28">
        <v>14565.28</v>
      </c>
      <c r="R594" s="37">
        <v>14437.27</v>
      </c>
      <c r="S594" s="79">
        <v>14427.5</v>
      </c>
      <c r="T594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14410.8</v>
      </c>
      <c r="U594" s="5">
        <f>MATCH(SmallV[[#This Row],[Best]],SmallV[[#This Row],[AR-BC]:[V-H]],0)</f>
        <v>11</v>
      </c>
      <c r="V594" s="5" t="str">
        <f>INDEX(SmallV[[#Headers],[AR-BC]:[V-H]],SmallV[[#This Row],[Match]])</f>
        <v>M-BC</v>
      </c>
      <c r="W594" s="5" t="s">
        <v>17</v>
      </c>
      <c r="X594" s="27">
        <v>7205</v>
      </c>
      <c r="Y594" s="5" t="s">
        <v>17</v>
      </c>
      <c r="Z594">
        <v>1252</v>
      </c>
      <c r="AA594" s="5">
        <v>38.75</v>
      </c>
      <c r="AB594" s="5" t="s">
        <v>17</v>
      </c>
      <c r="AC594" s="5">
        <v>7200.1</v>
      </c>
      <c r="AD594" s="5">
        <v>4390</v>
      </c>
      <c r="AE594" s="5" t="s">
        <v>17</v>
      </c>
      <c r="AF594" s="5" t="s">
        <v>17</v>
      </c>
      <c r="AG594" s="81">
        <v>774.14</v>
      </c>
      <c r="AH594" s="28">
        <v>143.26</v>
      </c>
      <c r="AI594" s="36">
        <v>7200</v>
      </c>
      <c r="AJ594" s="27">
        <v>163.99299999999999</v>
      </c>
      <c r="AK594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38.75</v>
      </c>
      <c r="AL594">
        <f>MATCH(SmallV[[#This Row],[t best]],SmallV[[#This Row],[t AR-BC]:[t V-H]],0)</f>
        <v>5</v>
      </c>
      <c r="AM594" t="str">
        <f>INDEX(SmallV[[#Headers],[t AR-BC]:[t V-H]],SmallV[[#This Row],[t Match]])</f>
        <v>t C-H</v>
      </c>
    </row>
    <row r="595" spans="1:39" ht="15" customHeight="1">
      <c r="A595" s="5" t="s">
        <v>55</v>
      </c>
      <c r="B595" s="5">
        <v>6</v>
      </c>
      <c r="C595" s="5">
        <v>15</v>
      </c>
      <c r="D595" s="5">
        <v>2</v>
      </c>
      <c r="E595" s="5">
        <v>4</v>
      </c>
      <c r="F595" s="5" t="s">
        <v>17</v>
      </c>
      <c r="G595" s="27">
        <v>14629.6</v>
      </c>
      <c r="H595" s="5" t="s">
        <v>17</v>
      </c>
      <c r="I595" s="5">
        <v>14862.750120000001</v>
      </c>
      <c r="J595" s="5">
        <v>15098.6</v>
      </c>
      <c r="K595" s="10">
        <v>14913.89</v>
      </c>
      <c r="L595" s="5">
        <v>20193.38</v>
      </c>
      <c r="M595" s="27">
        <v>14721.92</v>
      </c>
      <c r="N595" s="5" t="s">
        <v>17</v>
      </c>
      <c r="O595" s="27" t="s">
        <v>17</v>
      </c>
      <c r="P595" s="80">
        <v>14515.51</v>
      </c>
      <c r="Q595" s="28">
        <v>14577.93</v>
      </c>
      <c r="R595" s="37">
        <v>14561.48</v>
      </c>
      <c r="S595" s="79">
        <v>14514.7</v>
      </c>
      <c r="T595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14514.7</v>
      </c>
      <c r="U595" s="5">
        <f>MATCH(SmallV[[#This Row],[Best]],SmallV[[#This Row],[AR-BC]:[V-H]],0)</f>
        <v>14</v>
      </c>
      <c r="V595" s="5" t="str">
        <f>INDEX(SmallV[[#Headers],[AR-BC]:[V-H]],SmallV[[#This Row],[Match]])</f>
        <v>V-H</v>
      </c>
      <c r="W595" s="5" t="s">
        <v>17</v>
      </c>
      <c r="X595" s="27">
        <v>7209</v>
      </c>
      <c r="Y595" s="5" t="s">
        <v>17</v>
      </c>
      <c r="Z595">
        <v>1261</v>
      </c>
      <c r="AA595" s="5">
        <v>890.96</v>
      </c>
      <c r="AB595" s="5" t="s">
        <v>17</v>
      </c>
      <c r="AC595" s="5">
        <v>7200</v>
      </c>
      <c r="AD595" s="27">
        <v>4261</v>
      </c>
      <c r="AE595" s="5" t="s">
        <v>17</v>
      </c>
      <c r="AF595" s="5" t="s">
        <v>17</v>
      </c>
      <c r="AG595" s="81">
        <v>5729.56</v>
      </c>
      <c r="AH595" s="28">
        <v>137.19</v>
      </c>
      <c r="AI595" s="36">
        <v>7200</v>
      </c>
      <c r="AJ595" s="27">
        <v>157.40799999999999</v>
      </c>
      <c r="AK595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157.40799999999999</v>
      </c>
      <c r="AL595">
        <f>MATCH(SmallV[[#This Row],[t best]],SmallV[[#This Row],[t AR-BC]:[t V-H]],0)</f>
        <v>14</v>
      </c>
      <c r="AM595" t="str">
        <f>INDEX(SmallV[[#Headers],[t AR-BC]:[t V-H]],SmallV[[#This Row],[t Match]])</f>
        <v>t V-H</v>
      </c>
    </row>
    <row r="596" spans="1:39" ht="15" customHeight="1">
      <c r="A596" s="5" t="s">
        <v>55</v>
      </c>
      <c r="B596" s="5">
        <v>6</v>
      </c>
      <c r="C596" s="5">
        <v>15</v>
      </c>
      <c r="D596" s="5">
        <v>3</v>
      </c>
      <c r="E596" s="5">
        <v>4</v>
      </c>
      <c r="F596" s="5" t="s">
        <v>17</v>
      </c>
      <c r="G596" s="27">
        <v>16867.3</v>
      </c>
      <c r="H596" s="5" t="s">
        <v>17</v>
      </c>
      <c r="I596" s="5">
        <v>17009.940310000002</v>
      </c>
      <c r="J596" s="5">
        <v>17339.900000000001</v>
      </c>
      <c r="K596" s="10">
        <v>16920.099999999999</v>
      </c>
      <c r="L596" s="5">
        <v>25418.7</v>
      </c>
      <c r="M596" s="5">
        <v>16812.23</v>
      </c>
      <c r="N596" s="5" t="s">
        <v>17</v>
      </c>
      <c r="O596" s="27" t="s">
        <v>17</v>
      </c>
      <c r="P596" s="74">
        <v>16708.47</v>
      </c>
      <c r="Q596" s="28">
        <v>16739.900000000001</v>
      </c>
      <c r="R596" s="37">
        <v>16720.95</v>
      </c>
      <c r="S596" s="79">
        <v>16720</v>
      </c>
      <c r="T596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16708.47</v>
      </c>
      <c r="U596" s="5">
        <f>MATCH(SmallV[[#This Row],[Best]],SmallV[[#This Row],[AR-BC]:[V-H]],0)</f>
        <v>11</v>
      </c>
      <c r="V596" s="5" t="str">
        <f>INDEX(SmallV[[#Headers],[AR-BC]:[V-H]],SmallV[[#This Row],[Match]])</f>
        <v>M-BC</v>
      </c>
      <c r="W596" s="5" t="s">
        <v>17</v>
      </c>
      <c r="X596" s="27">
        <v>7207</v>
      </c>
      <c r="Y596" s="5" t="s">
        <v>17</v>
      </c>
      <c r="Z596">
        <v>1261</v>
      </c>
      <c r="AA596" s="5">
        <v>31.24</v>
      </c>
      <c r="AB596" s="5" t="s">
        <v>17</v>
      </c>
      <c r="AC596" s="5">
        <v>7200</v>
      </c>
      <c r="AD596" s="5">
        <v>4707</v>
      </c>
      <c r="AE596" s="5" t="s">
        <v>17</v>
      </c>
      <c r="AF596" s="5" t="s">
        <v>17</v>
      </c>
      <c r="AG596" s="81">
        <v>7200.11</v>
      </c>
      <c r="AH596" s="28">
        <v>135.31</v>
      </c>
      <c r="AI596" s="36">
        <v>7200</v>
      </c>
      <c r="AJ596" s="27">
        <v>161.87200000000001</v>
      </c>
      <c r="AK596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31.24</v>
      </c>
      <c r="AL596">
        <f>MATCH(SmallV[[#This Row],[t best]],SmallV[[#This Row],[t AR-BC]:[t V-H]],0)</f>
        <v>5</v>
      </c>
      <c r="AM596" t="str">
        <f>INDEX(SmallV[[#Headers],[t AR-BC]:[t V-H]],SmallV[[#This Row],[t Match]])</f>
        <v>t C-H</v>
      </c>
    </row>
    <row r="597" spans="1:39" ht="15" customHeight="1">
      <c r="A597" s="5" t="s">
        <v>55</v>
      </c>
      <c r="B597" s="5">
        <v>6</v>
      </c>
      <c r="C597" s="5">
        <v>15</v>
      </c>
      <c r="D597" s="5">
        <v>4</v>
      </c>
      <c r="E597" s="5">
        <v>4</v>
      </c>
      <c r="F597" s="5" t="s">
        <v>17</v>
      </c>
      <c r="G597" s="27">
        <v>13608.6</v>
      </c>
      <c r="H597" s="5" t="s">
        <v>17</v>
      </c>
      <c r="I597" s="5">
        <v>13946.570229999999</v>
      </c>
      <c r="J597" s="5">
        <v>14706.8</v>
      </c>
      <c r="K597" s="10">
        <v>14003.83</v>
      </c>
      <c r="L597" s="5">
        <v>19932.29</v>
      </c>
      <c r="M597" s="27">
        <v>13722.95</v>
      </c>
      <c r="N597" s="5" t="s">
        <v>17</v>
      </c>
      <c r="O597" s="27" t="s">
        <v>17</v>
      </c>
      <c r="P597" s="74">
        <v>13464.99</v>
      </c>
      <c r="Q597" s="28">
        <v>13619.13</v>
      </c>
      <c r="R597" s="37">
        <v>13464.89</v>
      </c>
      <c r="S597" s="79">
        <v>13498.7</v>
      </c>
      <c r="T597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13464.89</v>
      </c>
      <c r="U597" s="5">
        <f>MATCH(SmallV[[#This Row],[Best]],SmallV[[#This Row],[AR-BC]:[V-H]],0)</f>
        <v>13</v>
      </c>
      <c r="V597" s="5" t="str">
        <f>INDEX(SmallV[[#Headers],[AR-BC]:[V-H]],SmallV[[#This Row],[Match]])</f>
        <v>G-BC</v>
      </c>
      <c r="W597" s="5" t="s">
        <v>17</v>
      </c>
      <c r="X597" s="27">
        <v>7205</v>
      </c>
      <c r="Y597" s="5" t="s">
        <v>17</v>
      </c>
      <c r="Z597">
        <v>1256</v>
      </c>
      <c r="AA597" s="5">
        <v>52.19</v>
      </c>
      <c r="AB597" s="5" t="s">
        <v>17</v>
      </c>
      <c r="AC597" s="5">
        <v>7200</v>
      </c>
      <c r="AD597" s="5">
        <v>4459</v>
      </c>
      <c r="AE597" s="5" t="s">
        <v>17</v>
      </c>
      <c r="AF597" s="5" t="s">
        <v>17</v>
      </c>
      <c r="AG597" s="81">
        <v>6979.34</v>
      </c>
      <c r="AH597" s="28">
        <v>143.19</v>
      </c>
      <c r="AI597" s="36">
        <v>7200</v>
      </c>
      <c r="AJ597" s="27">
        <v>164.864</v>
      </c>
      <c r="AK597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52.19</v>
      </c>
      <c r="AL597">
        <f>MATCH(SmallV[[#This Row],[t best]],SmallV[[#This Row],[t AR-BC]:[t V-H]],0)</f>
        <v>5</v>
      </c>
      <c r="AM597" t="str">
        <f>INDEX(SmallV[[#Headers],[t AR-BC]:[t V-H]],SmallV[[#This Row],[t Match]])</f>
        <v>t C-H</v>
      </c>
    </row>
    <row r="598" spans="1:39" ht="15" customHeight="1">
      <c r="A598" s="5" t="s">
        <v>55</v>
      </c>
      <c r="B598" s="5">
        <v>6</v>
      </c>
      <c r="C598" s="5">
        <v>15</v>
      </c>
      <c r="D598" s="5">
        <v>5</v>
      </c>
      <c r="E598" s="5">
        <v>4</v>
      </c>
      <c r="F598" s="5" t="s">
        <v>17</v>
      </c>
      <c r="G598" s="27">
        <v>14064.4</v>
      </c>
      <c r="H598" s="5" t="s">
        <v>17</v>
      </c>
      <c r="I598" s="5">
        <v>14445.51008</v>
      </c>
      <c r="J598" s="5">
        <v>15375.3</v>
      </c>
      <c r="K598" s="10">
        <v>14239.54</v>
      </c>
      <c r="L598" s="5">
        <v>18497.099999999999</v>
      </c>
      <c r="M598" s="5">
        <v>14116.6</v>
      </c>
      <c r="N598" s="5" t="s">
        <v>17</v>
      </c>
      <c r="O598" s="27" t="s">
        <v>17</v>
      </c>
      <c r="P598" s="74">
        <v>13975.56</v>
      </c>
      <c r="Q598" s="28">
        <v>13990.07</v>
      </c>
      <c r="R598" s="37">
        <v>13960.71</v>
      </c>
      <c r="S598" s="79">
        <v>13975.5</v>
      </c>
      <c r="T598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13960.71</v>
      </c>
      <c r="U598" s="5">
        <f>MATCH(SmallV[[#This Row],[Best]],SmallV[[#This Row],[AR-BC]:[V-H]],0)</f>
        <v>13</v>
      </c>
      <c r="V598" s="5" t="str">
        <f>INDEX(SmallV[[#Headers],[AR-BC]:[V-H]],SmallV[[#This Row],[Match]])</f>
        <v>G-BC</v>
      </c>
      <c r="W598" s="5" t="s">
        <v>17</v>
      </c>
      <c r="X598" s="27">
        <v>7206</v>
      </c>
      <c r="Y598" s="5" t="s">
        <v>17</v>
      </c>
      <c r="Z598">
        <v>1245</v>
      </c>
      <c r="AA598" s="5">
        <v>24.65</v>
      </c>
      <c r="AB598" s="5" t="s">
        <v>17</v>
      </c>
      <c r="AC598" s="5">
        <v>7200</v>
      </c>
      <c r="AD598" s="5">
        <v>4518</v>
      </c>
      <c r="AE598" s="5" t="s">
        <v>17</v>
      </c>
      <c r="AF598" s="5" t="s">
        <v>17</v>
      </c>
      <c r="AG598" s="81">
        <v>7200.14</v>
      </c>
      <c r="AH598" s="28">
        <v>134.6</v>
      </c>
      <c r="AI598" s="36">
        <v>7200</v>
      </c>
      <c r="AJ598" s="27">
        <v>164.119</v>
      </c>
      <c r="AK598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24.65</v>
      </c>
      <c r="AL598">
        <f>MATCH(SmallV[[#This Row],[t best]],SmallV[[#This Row],[t AR-BC]:[t V-H]],0)</f>
        <v>5</v>
      </c>
      <c r="AM598" t="str">
        <f>INDEX(SmallV[[#Headers],[t AR-BC]:[t V-H]],SmallV[[#This Row],[t Match]])</f>
        <v>t C-H</v>
      </c>
    </row>
    <row r="599" spans="1:39" ht="15" customHeight="1">
      <c r="A599" s="5" t="s">
        <v>55</v>
      </c>
      <c r="B599" s="5">
        <v>6</v>
      </c>
      <c r="C599" s="5">
        <v>20</v>
      </c>
      <c r="D599" s="5">
        <v>1</v>
      </c>
      <c r="E599" s="5">
        <v>4</v>
      </c>
      <c r="F599" s="5" t="s">
        <v>17</v>
      </c>
      <c r="G599" s="27">
        <v>19199.8</v>
      </c>
      <c r="H599" s="5" t="s">
        <v>17</v>
      </c>
      <c r="I599" s="5">
        <v>18945.43117</v>
      </c>
      <c r="J599" s="5">
        <v>19154</v>
      </c>
      <c r="K599" s="10">
        <v>19032</v>
      </c>
      <c r="L599" s="5">
        <v>18444.599999999999</v>
      </c>
      <c r="M599" s="27">
        <v>18558.810000000001</v>
      </c>
      <c r="N599" s="5" t="s">
        <v>17</v>
      </c>
      <c r="O599" s="27" t="s">
        <v>17</v>
      </c>
      <c r="P599" s="80">
        <v>18484.03</v>
      </c>
      <c r="Q599" s="28">
        <v>18672.38</v>
      </c>
      <c r="R599" s="37">
        <v>18595.43</v>
      </c>
      <c r="S599" s="79">
        <v>18545.099999999999</v>
      </c>
      <c r="T599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18444.599999999999</v>
      </c>
      <c r="U599" s="5">
        <f>MATCH(SmallV[[#This Row],[Best]],SmallV[[#This Row],[AR-BC]:[V-H]],0)</f>
        <v>7</v>
      </c>
      <c r="V599" s="5" t="str">
        <f>INDEX(SmallV[[#Headers],[AR-BC]:[V-H]],SmallV[[#This Row],[Match]])</f>
        <v>D-BPC</v>
      </c>
      <c r="W599" s="5" t="s">
        <v>17</v>
      </c>
      <c r="X599" s="27">
        <v>7220</v>
      </c>
      <c r="Y599" s="5" t="s">
        <v>17</v>
      </c>
      <c r="Z599">
        <v>1336</v>
      </c>
      <c r="AA599" s="5">
        <v>64.25</v>
      </c>
      <c r="AB599" s="5" t="s">
        <v>17</v>
      </c>
      <c r="AC599" s="5">
        <v>7077.3</v>
      </c>
      <c r="AD599" s="27">
        <v>4988</v>
      </c>
      <c r="AE599" s="5" t="s">
        <v>17</v>
      </c>
      <c r="AF599" s="5" t="s">
        <v>17</v>
      </c>
      <c r="AG599" s="81">
        <v>7200.1</v>
      </c>
      <c r="AH599" s="28">
        <v>333.23</v>
      </c>
      <c r="AI599" s="36">
        <v>7200</v>
      </c>
      <c r="AJ599" s="27">
        <v>213.923</v>
      </c>
      <c r="AK599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64.25</v>
      </c>
      <c r="AL599">
        <f>MATCH(SmallV[[#This Row],[t best]],SmallV[[#This Row],[t AR-BC]:[t V-H]],0)</f>
        <v>5</v>
      </c>
      <c r="AM599" t="str">
        <f>INDEX(SmallV[[#Headers],[t AR-BC]:[t V-H]],SmallV[[#This Row],[t Match]])</f>
        <v>t C-H</v>
      </c>
    </row>
    <row r="600" spans="1:39" ht="15" customHeight="1">
      <c r="A600" s="5" t="s">
        <v>55</v>
      </c>
      <c r="B600" s="5">
        <v>6</v>
      </c>
      <c r="C600" s="5">
        <v>20</v>
      </c>
      <c r="D600" s="5">
        <v>2</v>
      </c>
      <c r="E600" s="5">
        <v>4</v>
      </c>
      <c r="F600" s="5" t="s">
        <v>17</v>
      </c>
      <c r="G600" s="27">
        <v>16282.2</v>
      </c>
      <c r="H600" s="5" t="s">
        <v>17</v>
      </c>
      <c r="I600" s="5">
        <v>16281.610629999999</v>
      </c>
      <c r="J600" s="5">
        <v>16696.8</v>
      </c>
      <c r="K600" s="10">
        <v>16346.33</v>
      </c>
      <c r="L600" s="5">
        <v>24409.96</v>
      </c>
      <c r="M600" s="27">
        <v>16206.73</v>
      </c>
      <c r="N600" s="5" t="s">
        <v>17</v>
      </c>
      <c r="O600" s="27" t="s">
        <v>17</v>
      </c>
      <c r="P600" s="74">
        <v>16151.74</v>
      </c>
      <c r="Q600" s="28">
        <v>16201.42</v>
      </c>
      <c r="R600" s="37">
        <v>16261.11</v>
      </c>
      <c r="S600" s="79">
        <v>16151.7</v>
      </c>
      <c r="T600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16151.7</v>
      </c>
      <c r="U600" s="5">
        <f>MATCH(SmallV[[#This Row],[Best]],SmallV[[#This Row],[AR-BC]:[V-H]],0)</f>
        <v>14</v>
      </c>
      <c r="V600" s="5" t="str">
        <f>INDEX(SmallV[[#Headers],[AR-BC]:[V-H]],SmallV[[#This Row],[Match]])</f>
        <v>V-H</v>
      </c>
      <c r="W600" s="5" t="s">
        <v>17</v>
      </c>
      <c r="X600" s="27">
        <v>7214</v>
      </c>
      <c r="Y600" s="5" t="s">
        <v>17</v>
      </c>
      <c r="Z600">
        <v>1366</v>
      </c>
      <c r="AA600" s="5">
        <v>53.47</v>
      </c>
      <c r="AB600" s="5" t="s">
        <v>17</v>
      </c>
      <c r="AC600" s="5">
        <v>7200</v>
      </c>
      <c r="AD600" s="5">
        <v>4906</v>
      </c>
      <c r="AE600" s="5" t="s">
        <v>17</v>
      </c>
      <c r="AF600" s="5" t="s">
        <v>17</v>
      </c>
      <c r="AG600" s="81">
        <v>7200.07</v>
      </c>
      <c r="AH600" s="28">
        <v>271.07</v>
      </c>
      <c r="AI600" s="36">
        <v>7200</v>
      </c>
      <c r="AJ600" s="27">
        <v>162.26400000000001</v>
      </c>
      <c r="AK600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53.47</v>
      </c>
      <c r="AL600">
        <f>MATCH(SmallV[[#This Row],[t best]],SmallV[[#This Row],[t AR-BC]:[t V-H]],0)</f>
        <v>5</v>
      </c>
      <c r="AM600" t="str">
        <f>INDEX(SmallV[[#Headers],[t AR-BC]:[t V-H]],SmallV[[#This Row],[t Match]])</f>
        <v>t C-H</v>
      </c>
    </row>
    <row r="601" spans="1:39" ht="15" customHeight="1">
      <c r="A601" s="5" t="s">
        <v>55</v>
      </c>
      <c r="B601" s="5">
        <v>6</v>
      </c>
      <c r="C601" s="5">
        <v>20</v>
      </c>
      <c r="D601" s="5">
        <v>3</v>
      </c>
      <c r="E601" s="5">
        <v>4</v>
      </c>
      <c r="F601" s="5" t="s">
        <v>17</v>
      </c>
      <c r="G601" s="27">
        <v>17273.7</v>
      </c>
      <c r="H601" s="5" t="s">
        <v>17</v>
      </c>
      <c r="I601" s="5">
        <v>17441.750349999998</v>
      </c>
      <c r="J601" s="5">
        <v>17469.599999999999</v>
      </c>
      <c r="K601" s="10">
        <v>17144.05</v>
      </c>
      <c r="L601" s="5">
        <v>23318.59</v>
      </c>
      <c r="M601" s="27">
        <v>17153.86</v>
      </c>
      <c r="N601" s="5" t="s">
        <v>17</v>
      </c>
      <c r="O601" s="27" t="s">
        <v>17</v>
      </c>
      <c r="P601" s="74">
        <v>16912.169999999998</v>
      </c>
      <c r="Q601" s="28">
        <v>16993.68</v>
      </c>
      <c r="R601" s="37">
        <v>16943.900000000001</v>
      </c>
      <c r="S601" s="79">
        <v>16944.2</v>
      </c>
      <c r="T601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16912.169999999998</v>
      </c>
      <c r="U601" s="5">
        <f>MATCH(SmallV[[#This Row],[Best]],SmallV[[#This Row],[AR-BC]:[V-H]],0)</f>
        <v>11</v>
      </c>
      <c r="V601" s="5" t="str">
        <f>INDEX(SmallV[[#Headers],[AR-BC]:[V-H]],SmallV[[#This Row],[Match]])</f>
        <v>M-BC</v>
      </c>
      <c r="W601" s="5" t="s">
        <v>17</v>
      </c>
      <c r="X601" s="27">
        <v>7213</v>
      </c>
      <c r="Y601" s="5" t="s">
        <v>17</v>
      </c>
      <c r="Z601">
        <v>1386</v>
      </c>
      <c r="AA601" s="5">
        <v>49.78</v>
      </c>
      <c r="AB601" s="5" t="s">
        <v>17</v>
      </c>
      <c r="AC601" s="5">
        <v>7200</v>
      </c>
      <c r="AD601" s="27">
        <v>5400</v>
      </c>
      <c r="AE601" s="5" t="s">
        <v>17</v>
      </c>
      <c r="AF601" s="5" t="s">
        <v>17</v>
      </c>
      <c r="AG601" s="81">
        <v>7200.04</v>
      </c>
      <c r="AH601" s="28">
        <v>286.02</v>
      </c>
      <c r="AI601" s="36">
        <v>7200</v>
      </c>
      <c r="AJ601" s="27">
        <v>211.833</v>
      </c>
      <c r="AK601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49.78</v>
      </c>
      <c r="AL601">
        <f>MATCH(SmallV[[#This Row],[t best]],SmallV[[#This Row],[t AR-BC]:[t V-H]],0)</f>
        <v>5</v>
      </c>
      <c r="AM601" t="str">
        <f>INDEX(SmallV[[#Headers],[t AR-BC]:[t V-H]],SmallV[[#This Row],[t Match]])</f>
        <v>t C-H</v>
      </c>
    </row>
    <row r="602" spans="1:39" ht="15" customHeight="1">
      <c r="A602" s="5" t="s">
        <v>55</v>
      </c>
      <c r="B602" s="5">
        <v>6</v>
      </c>
      <c r="C602" s="5">
        <v>20</v>
      </c>
      <c r="D602" s="5">
        <v>4</v>
      </c>
      <c r="E602" s="5">
        <v>4</v>
      </c>
      <c r="F602" s="5" t="s">
        <v>17</v>
      </c>
      <c r="G602" s="27">
        <v>19923.900000000001</v>
      </c>
      <c r="H602" s="5" t="s">
        <v>17</v>
      </c>
      <c r="I602" s="5">
        <v>19472.349689999999</v>
      </c>
      <c r="J602" s="5">
        <v>19486.400000000001</v>
      </c>
      <c r="K602" s="10">
        <v>19075.099999999999</v>
      </c>
      <c r="L602" s="5">
        <v>26715.33</v>
      </c>
      <c r="M602" s="5">
        <v>19156.810000000001</v>
      </c>
      <c r="N602" s="5" t="s">
        <v>17</v>
      </c>
      <c r="O602" s="27" t="s">
        <v>17</v>
      </c>
      <c r="P602" s="74">
        <v>18720.63</v>
      </c>
      <c r="Q602" s="28">
        <v>18761.060000000001</v>
      </c>
      <c r="R602" s="37">
        <v>18822.98</v>
      </c>
      <c r="S602" s="79">
        <v>18762.599999999999</v>
      </c>
      <c r="T602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18720.63</v>
      </c>
      <c r="U602" s="5">
        <f>MATCH(SmallV[[#This Row],[Best]],SmallV[[#This Row],[AR-BC]:[V-H]],0)</f>
        <v>11</v>
      </c>
      <c r="V602" s="5" t="str">
        <f>INDEX(SmallV[[#Headers],[AR-BC]:[V-H]],SmallV[[#This Row],[Match]])</f>
        <v>M-BC</v>
      </c>
      <c r="W602" s="5" t="s">
        <v>17</v>
      </c>
      <c r="X602" s="27">
        <v>7219</v>
      </c>
      <c r="Y602" s="5" t="s">
        <v>17</v>
      </c>
      <c r="Z602">
        <v>1332</v>
      </c>
      <c r="AA602" s="5">
        <v>58.08</v>
      </c>
      <c r="AB602" s="5" t="s">
        <v>17</v>
      </c>
      <c r="AC602" s="5">
        <v>7200</v>
      </c>
      <c r="AD602" s="5">
        <v>5397</v>
      </c>
      <c r="AE602" s="5" t="s">
        <v>17</v>
      </c>
      <c r="AF602" s="5" t="s">
        <v>17</v>
      </c>
      <c r="AG602" s="81">
        <v>7200.06</v>
      </c>
      <c r="AH602" s="28">
        <v>367.88</v>
      </c>
      <c r="AI602" s="36">
        <v>7200</v>
      </c>
      <c r="AJ602" s="27">
        <v>214.26</v>
      </c>
      <c r="AK602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58.08</v>
      </c>
      <c r="AL602">
        <f>MATCH(SmallV[[#This Row],[t best]],SmallV[[#This Row],[t AR-BC]:[t V-H]],0)</f>
        <v>5</v>
      </c>
      <c r="AM602" t="str">
        <f>INDEX(SmallV[[#Headers],[t AR-BC]:[t V-H]],SmallV[[#This Row],[t Match]])</f>
        <v>t C-H</v>
      </c>
    </row>
    <row r="603" spans="1:39" ht="15" customHeight="1">
      <c r="A603" s="5" t="s">
        <v>55</v>
      </c>
      <c r="B603" s="5">
        <v>6</v>
      </c>
      <c r="C603" s="5">
        <v>20</v>
      </c>
      <c r="D603" s="5">
        <v>5</v>
      </c>
      <c r="E603" s="5">
        <v>4</v>
      </c>
      <c r="F603" s="5" t="s">
        <v>17</v>
      </c>
      <c r="G603" s="27">
        <v>21647.3</v>
      </c>
      <c r="H603" s="5" t="s">
        <v>17</v>
      </c>
      <c r="I603" s="5">
        <v>21801.789690000001</v>
      </c>
      <c r="J603" s="5">
        <v>21702</v>
      </c>
      <c r="K603" s="10">
        <v>21354.94</v>
      </c>
      <c r="L603" s="5">
        <v>28034.53</v>
      </c>
      <c r="M603" s="27">
        <v>21717.11</v>
      </c>
      <c r="N603" s="5" t="s">
        <v>17</v>
      </c>
      <c r="O603" s="27" t="s">
        <v>17</v>
      </c>
      <c r="P603" s="74">
        <v>21024.31</v>
      </c>
      <c r="Q603" s="28">
        <v>21229.43</v>
      </c>
      <c r="R603" s="37">
        <v>21378.68</v>
      </c>
      <c r="S603" s="79">
        <v>21122.2</v>
      </c>
      <c r="T603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21024.31</v>
      </c>
      <c r="U603" s="5">
        <f>MATCH(SmallV[[#This Row],[Best]],SmallV[[#This Row],[AR-BC]:[V-H]],0)</f>
        <v>11</v>
      </c>
      <c r="V603" s="5" t="str">
        <f>INDEX(SmallV[[#Headers],[AR-BC]:[V-H]],SmallV[[#This Row],[Match]])</f>
        <v>M-BC</v>
      </c>
      <c r="W603" s="5" t="s">
        <v>17</v>
      </c>
      <c r="X603" s="27">
        <v>7218</v>
      </c>
      <c r="Y603" s="5" t="s">
        <v>17</v>
      </c>
      <c r="Z603">
        <v>1334</v>
      </c>
      <c r="AA603" s="5">
        <v>59.64</v>
      </c>
      <c r="AB603" s="5" t="s">
        <v>17</v>
      </c>
      <c r="AC603" s="5">
        <v>7200</v>
      </c>
      <c r="AD603" s="27">
        <v>5128</v>
      </c>
      <c r="AE603" s="5" t="s">
        <v>17</v>
      </c>
      <c r="AF603" s="5" t="s">
        <v>17</v>
      </c>
      <c r="AG603" s="81">
        <v>7200.1</v>
      </c>
      <c r="AH603" s="28">
        <v>342.22</v>
      </c>
      <c r="AI603" s="36">
        <v>7200</v>
      </c>
      <c r="AJ603" s="27">
        <v>213.887</v>
      </c>
      <c r="AK603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59.64</v>
      </c>
      <c r="AL603">
        <f>MATCH(SmallV[[#This Row],[t best]],SmallV[[#This Row],[t AR-BC]:[t V-H]],0)</f>
        <v>5</v>
      </c>
      <c r="AM603" t="str">
        <f>INDEX(SmallV[[#Headers],[t AR-BC]:[t V-H]],SmallV[[#This Row],[t Match]])</f>
        <v>t C-H</v>
      </c>
    </row>
    <row r="604" spans="1:39" ht="15" customHeight="1">
      <c r="A604" s="5" t="s">
        <v>55</v>
      </c>
      <c r="B604" s="5">
        <v>6</v>
      </c>
      <c r="C604" s="5">
        <v>25</v>
      </c>
      <c r="D604" s="5">
        <v>1</v>
      </c>
      <c r="E604" s="5">
        <v>4</v>
      </c>
      <c r="F604" s="5" t="s">
        <v>17</v>
      </c>
      <c r="G604" s="27">
        <v>18185.099999999999</v>
      </c>
      <c r="H604" s="5" t="s">
        <v>17</v>
      </c>
      <c r="I604" s="5">
        <v>18282.599839999999</v>
      </c>
      <c r="J604" s="5">
        <v>18588</v>
      </c>
      <c r="K604" s="10">
        <v>18328.59</v>
      </c>
      <c r="L604" s="5">
        <v>27283.89</v>
      </c>
      <c r="M604" s="5">
        <v>17873.5</v>
      </c>
      <c r="N604" s="5" t="s">
        <v>17</v>
      </c>
      <c r="O604" s="27" t="s">
        <v>17</v>
      </c>
      <c r="P604" s="80">
        <v>17723.57</v>
      </c>
      <c r="Q604" s="28">
        <v>17953.2</v>
      </c>
      <c r="R604" s="37">
        <v>17724.36</v>
      </c>
      <c r="S604" s="79">
        <v>17971</v>
      </c>
      <c r="T604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17723.57</v>
      </c>
      <c r="U604" s="5">
        <f>MATCH(SmallV[[#This Row],[Best]],SmallV[[#This Row],[AR-BC]:[V-H]],0)</f>
        <v>11</v>
      </c>
      <c r="V604" s="5" t="str">
        <f>INDEX(SmallV[[#Headers],[AR-BC]:[V-H]],SmallV[[#This Row],[Match]])</f>
        <v>M-BC</v>
      </c>
      <c r="W604" s="5" t="s">
        <v>17</v>
      </c>
      <c r="X604" s="27">
        <v>7219</v>
      </c>
      <c r="Y604" s="5" t="s">
        <v>17</v>
      </c>
      <c r="Z604">
        <v>1861</v>
      </c>
      <c r="AA604" s="5">
        <v>137.09</v>
      </c>
      <c r="AB604" s="5" t="s">
        <v>17</v>
      </c>
      <c r="AC604" s="5">
        <v>7200.1</v>
      </c>
      <c r="AD604" s="5">
        <v>5400</v>
      </c>
      <c r="AE604" s="5" t="s">
        <v>17</v>
      </c>
      <c r="AF604" s="5" t="s">
        <v>17</v>
      </c>
      <c r="AG604" s="81">
        <v>7200.16</v>
      </c>
      <c r="AH604" s="28">
        <v>500.03</v>
      </c>
      <c r="AI604" s="36">
        <v>7200</v>
      </c>
      <c r="AJ604" s="27">
        <v>243.495</v>
      </c>
      <c r="AK604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137.09</v>
      </c>
      <c r="AL604">
        <f>MATCH(SmallV[[#This Row],[t best]],SmallV[[#This Row],[t AR-BC]:[t V-H]],0)</f>
        <v>5</v>
      </c>
      <c r="AM604" t="str">
        <f>INDEX(SmallV[[#Headers],[t AR-BC]:[t V-H]],SmallV[[#This Row],[t Match]])</f>
        <v>t C-H</v>
      </c>
    </row>
    <row r="605" spans="1:39" ht="15" customHeight="1">
      <c r="A605" s="5" t="s">
        <v>55</v>
      </c>
      <c r="B605" s="5">
        <v>6</v>
      </c>
      <c r="C605" s="5">
        <v>25</v>
      </c>
      <c r="D605" s="5">
        <v>2</v>
      </c>
      <c r="E605" s="5">
        <v>4</v>
      </c>
      <c r="F605" s="5" t="s">
        <v>17</v>
      </c>
      <c r="G605" s="27">
        <v>21110.799999999999</v>
      </c>
      <c r="H605" s="5" t="s">
        <v>17</v>
      </c>
      <c r="I605" s="5">
        <v>21536.969690000002</v>
      </c>
      <c r="J605" s="5">
        <v>21000.9</v>
      </c>
      <c r="K605" s="10">
        <v>20988.04</v>
      </c>
      <c r="L605" s="5">
        <v>27684.54</v>
      </c>
      <c r="M605" s="27">
        <v>21240.67</v>
      </c>
      <c r="N605" s="5" t="s">
        <v>17</v>
      </c>
      <c r="O605" s="27" t="s">
        <v>17</v>
      </c>
      <c r="P605" s="80">
        <v>20370.91</v>
      </c>
      <c r="Q605" s="28">
        <v>20592.88</v>
      </c>
      <c r="R605" s="37">
        <v>20500.48</v>
      </c>
      <c r="S605" s="79">
        <v>20519.7</v>
      </c>
      <c r="T605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20370.91</v>
      </c>
      <c r="U605" s="5">
        <f>MATCH(SmallV[[#This Row],[Best]],SmallV[[#This Row],[AR-BC]:[V-H]],0)</f>
        <v>11</v>
      </c>
      <c r="V605" s="5" t="str">
        <f>INDEX(SmallV[[#Headers],[AR-BC]:[V-H]],SmallV[[#This Row],[Match]])</f>
        <v>M-BC</v>
      </c>
      <c r="W605" s="5" t="s">
        <v>17</v>
      </c>
      <c r="X605" s="27">
        <v>7232</v>
      </c>
      <c r="Y605" s="5" t="s">
        <v>17</v>
      </c>
      <c r="Z605">
        <v>697</v>
      </c>
      <c r="AA605" s="5">
        <v>131.81</v>
      </c>
      <c r="AB605" s="5" t="s">
        <v>17</v>
      </c>
      <c r="AC605" s="5">
        <v>7200</v>
      </c>
      <c r="AD605" s="5">
        <v>5400</v>
      </c>
      <c r="AE605" s="5" t="s">
        <v>17</v>
      </c>
      <c r="AF605" s="5" t="s">
        <v>17</v>
      </c>
      <c r="AG605" s="81">
        <v>7200.06</v>
      </c>
      <c r="AH605" s="28">
        <v>622.66999999999996</v>
      </c>
      <c r="AI605" s="36">
        <v>7200</v>
      </c>
      <c r="AJ605" s="27">
        <v>271.74299999999999</v>
      </c>
      <c r="AK605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131.81</v>
      </c>
      <c r="AL605">
        <f>MATCH(SmallV[[#This Row],[t best]],SmallV[[#This Row],[t AR-BC]:[t V-H]],0)</f>
        <v>5</v>
      </c>
      <c r="AM605" t="str">
        <f>INDEX(SmallV[[#Headers],[t AR-BC]:[t V-H]],SmallV[[#This Row],[t Match]])</f>
        <v>t C-H</v>
      </c>
    </row>
    <row r="606" spans="1:39" ht="15" customHeight="1">
      <c r="A606" s="5" t="s">
        <v>55</v>
      </c>
      <c r="B606" s="5">
        <v>6</v>
      </c>
      <c r="C606" s="5">
        <v>25</v>
      </c>
      <c r="D606" s="5">
        <v>3</v>
      </c>
      <c r="E606" s="5">
        <v>4</v>
      </c>
      <c r="F606" s="5" t="s">
        <v>17</v>
      </c>
      <c r="G606" s="27">
        <v>23148.1</v>
      </c>
      <c r="H606" s="5" t="s">
        <v>17</v>
      </c>
      <c r="I606" s="5">
        <v>23658.501250000001</v>
      </c>
      <c r="J606" s="5">
        <v>23710.3</v>
      </c>
      <c r="K606" s="10">
        <v>22883.55</v>
      </c>
      <c r="L606" s="5">
        <v>28205.360000000001</v>
      </c>
      <c r="M606" s="5">
        <v>23636.04</v>
      </c>
      <c r="N606" s="5" t="s">
        <v>17</v>
      </c>
      <c r="O606" s="27" t="s">
        <v>17</v>
      </c>
      <c r="P606" s="74">
        <v>22403.45</v>
      </c>
      <c r="Q606" s="28">
        <v>22480.73</v>
      </c>
      <c r="R606" s="37">
        <v>22586.62</v>
      </c>
      <c r="S606" s="79">
        <v>22498.2</v>
      </c>
      <c r="T606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22403.45</v>
      </c>
      <c r="U606" s="5">
        <f>MATCH(SmallV[[#This Row],[Best]],SmallV[[#This Row],[AR-BC]:[V-H]],0)</f>
        <v>11</v>
      </c>
      <c r="V606" s="5" t="str">
        <f>INDEX(SmallV[[#Headers],[AR-BC]:[V-H]],SmallV[[#This Row],[Match]])</f>
        <v>M-BC</v>
      </c>
      <c r="W606" s="5" t="s">
        <v>17</v>
      </c>
      <c r="X606" s="27">
        <v>7233</v>
      </c>
      <c r="Y606" s="5" t="s">
        <v>17</v>
      </c>
      <c r="Z606">
        <v>1511</v>
      </c>
      <c r="AA606" s="5">
        <v>116.98</v>
      </c>
      <c r="AB606" s="5" t="s">
        <v>17</v>
      </c>
      <c r="AC606" s="5">
        <v>7200</v>
      </c>
      <c r="AD606" s="5">
        <v>5400</v>
      </c>
      <c r="AE606" s="5" t="s">
        <v>17</v>
      </c>
      <c r="AF606" s="5" t="s">
        <v>17</v>
      </c>
      <c r="AG606" s="81">
        <v>7200.13</v>
      </c>
      <c r="AH606" s="28">
        <v>683.26</v>
      </c>
      <c r="AI606" s="36">
        <v>7200</v>
      </c>
      <c r="AJ606" s="27">
        <v>264.18099999999998</v>
      </c>
      <c r="AK606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116.98</v>
      </c>
      <c r="AL606">
        <f>MATCH(SmallV[[#This Row],[t best]],SmallV[[#This Row],[t AR-BC]:[t V-H]],0)</f>
        <v>5</v>
      </c>
      <c r="AM606" t="str">
        <f>INDEX(SmallV[[#Headers],[t AR-BC]:[t V-H]],SmallV[[#This Row],[t Match]])</f>
        <v>t C-H</v>
      </c>
    </row>
    <row r="607" spans="1:39" ht="15" customHeight="1">
      <c r="A607" s="5" t="s">
        <v>55</v>
      </c>
      <c r="B607" s="5">
        <v>6</v>
      </c>
      <c r="C607" s="5">
        <v>25</v>
      </c>
      <c r="D607" s="5">
        <v>4</v>
      </c>
      <c r="E607" s="5">
        <v>4</v>
      </c>
      <c r="F607" s="5" t="s">
        <v>17</v>
      </c>
      <c r="G607" s="27">
        <v>19172.599999999999</v>
      </c>
      <c r="H607" s="5" t="s">
        <v>17</v>
      </c>
      <c r="I607" s="5">
        <v>19036.900310000001</v>
      </c>
      <c r="J607" s="5">
        <v>19003.599999999999</v>
      </c>
      <c r="K607" s="10">
        <v>18778</v>
      </c>
      <c r="L607" s="5">
        <v>26769.360000000001</v>
      </c>
      <c r="M607" s="5">
        <v>19255.82</v>
      </c>
      <c r="N607" s="5" t="s">
        <v>17</v>
      </c>
      <c r="O607" s="27" t="s">
        <v>17</v>
      </c>
      <c r="P607" s="74">
        <v>18599.66</v>
      </c>
      <c r="Q607" s="28">
        <v>18578.490000000002</v>
      </c>
      <c r="R607" s="37">
        <v>18655.169999999998</v>
      </c>
      <c r="S607" s="79">
        <v>18635.599999999999</v>
      </c>
      <c r="T607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18578.490000000002</v>
      </c>
      <c r="U607" s="5">
        <f>MATCH(SmallV[[#This Row],[Best]],SmallV[[#This Row],[AR-BC]:[V-H]],0)</f>
        <v>12</v>
      </c>
      <c r="V607" s="5" t="str">
        <f>INDEX(SmallV[[#Headers],[AR-BC]:[V-H]],SmallV[[#This Row],[Match]])</f>
        <v>D-H</v>
      </c>
      <c r="W607" s="5" t="s">
        <v>17</v>
      </c>
      <c r="X607" s="27">
        <v>7222</v>
      </c>
      <c r="Y607" s="5" t="s">
        <v>17</v>
      </c>
      <c r="Z607">
        <v>1050</v>
      </c>
      <c r="AA607" s="5">
        <v>124.77</v>
      </c>
      <c r="AB607" s="5" t="s">
        <v>17</v>
      </c>
      <c r="AC607" s="5">
        <v>7200.1</v>
      </c>
      <c r="AD607" s="5">
        <v>5400</v>
      </c>
      <c r="AE607" s="5" t="s">
        <v>17</v>
      </c>
      <c r="AF607" s="5" t="s">
        <v>17</v>
      </c>
      <c r="AG607" s="81">
        <v>7200.08</v>
      </c>
      <c r="AH607" s="28">
        <v>529.22</v>
      </c>
      <c r="AI607" s="36">
        <v>7200</v>
      </c>
      <c r="AJ607" s="27">
        <v>273.56900000000002</v>
      </c>
      <c r="AK607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124.77</v>
      </c>
      <c r="AL607">
        <f>MATCH(SmallV[[#This Row],[t best]],SmallV[[#This Row],[t AR-BC]:[t V-H]],0)</f>
        <v>5</v>
      </c>
      <c r="AM607" t="str">
        <f>INDEX(SmallV[[#Headers],[t AR-BC]:[t V-H]],SmallV[[#This Row],[t Match]])</f>
        <v>t C-H</v>
      </c>
    </row>
    <row r="608" spans="1:39" ht="15" customHeight="1">
      <c r="A608" s="5" t="s">
        <v>55</v>
      </c>
      <c r="B608" s="5">
        <v>6</v>
      </c>
      <c r="C608" s="5">
        <v>25</v>
      </c>
      <c r="D608" s="5">
        <v>5</v>
      </c>
      <c r="E608" s="5">
        <v>4</v>
      </c>
      <c r="F608" s="5" t="s">
        <v>17</v>
      </c>
      <c r="G608" s="27">
        <v>25658</v>
      </c>
      <c r="H608" s="5" t="s">
        <v>17</v>
      </c>
      <c r="I608" s="5">
        <v>25011.171020000002</v>
      </c>
      <c r="J608" s="5">
        <v>24592.799999999999</v>
      </c>
      <c r="K608" s="10">
        <v>24110.15</v>
      </c>
      <c r="L608" s="5">
        <v>31667.32</v>
      </c>
      <c r="M608" s="5">
        <v>26457.14</v>
      </c>
      <c r="N608" s="5" t="s">
        <v>17</v>
      </c>
      <c r="O608" s="27" t="s">
        <v>17</v>
      </c>
      <c r="P608" s="74">
        <v>23640.3</v>
      </c>
      <c r="Q608" s="28">
        <v>23807.54</v>
      </c>
      <c r="R608" s="37">
        <v>24239.15</v>
      </c>
      <c r="S608" s="79">
        <v>23816.3</v>
      </c>
      <c r="T608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23640.3</v>
      </c>
      <c r="U608" s="5">
        <f>MATCH(SmallV[[#This Row],[Best]],SmallV[[#This Row],[AR-BC]:[V-H]],0)</f>
        <v>11</v>
      </c>
      <c r="V608" s="5" t="str">
        <f>INDEX(SmallV[[#Headers],[AR-BC]:[V-H]],SmallV[[#This Row],[Match]])</f>
        <v>M-BC</v>
      </c>
      <c r="W608" s="5" t="s">
        <v>17</v>
      </c>
      <c r="X608" s="27">
        <v>7231</v>
      </c>
      <c r="Y608" s="5" t="s">
        <v>17</v>
      </c>
      <c r="Z608">
        <v>1471</v>
      </c>
      <c r="AA608" s="5">
        <v>114.21</v>
      </c>
      <c r="AB608" s="5" t="s">
        <v>17</v>
      </c>
      <c r="AC608" s="5">
        <v>7200</v>
      </c>
      <c r="AD608" s="5">
        <v>5400</v>
      </c>
      <c r="AE608" s="5" t="s">
        <v>17</v>
      </c>
      <c r="AF608" s="5" t="s">
        <v>17</v>
      </c>
      <c r="AG608" s="81">
        <v>7200.08</v>
      </c>
      <c r="AH608" s="28">
        <v>610.66999999999996</v>
      </c>
      <c r="AI608" s="36">
        <v>7200</v>
      </c>
      <c r="AJ608" s="27">
        <v>264.452</v>
      </c>
      <c r="AK608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114.21</v>
      </c>
      <c r="AL608">
        <f>MATCH(SmallV[[#This Row],[t best]],SmallV[[#This Row],[t AR-BC]:[t V-H]],0)</f>
        <v>5</v>
      </c>
      <c r="AM608" t="str">
        <f>INDEX(SmallV[[#Headers],[t AR-BC]:[t V-H]],SmallV[[#This Row],[t Match]])</f>
        <v>t C-H</v>
      </c>
    </row>
    <row r="609" spans="1:39" ht="15" customHeight="1">
      <c r="A609" s="5" t="s">
        <v>55</v>
      </c>
      <c r="B609" s="5">
        <v>6</v>
      </c>
      <c r="C609" s="5">
        <v>30</v>
      </c>
      <c r="D609" s="5">
        <v>1</v>
      </c>
      <c r="E609" s="5">
        <v>4</v>
      </c>
      <c r="F609" s="5" t="s">
        <v>17</v>
      </c>
      <c r="G609" s="27">
        <v>29016.7</v>
      </c>
      <c r="H609" s="5" t="s">
        <v>17</v>
      </c>
      <c r="I609" s="5">
        <v>27099.949690000001</v>
      </c>
      <c r="J609" s="5">
        <v>27412</v>
      </c>
      <c r="K609" s="10">
        <v>27201.25</v>
      </c>
      <c r="L609" s="5">
        <v>33783.58</v>
      </c>
      <c r="M609" s="5">
        <v>28602.54</v>
      </c>
      <c r="N609" s="5" t="s">
        <v>17</v>
      </c>
      <c r="O609" s="27" t="s">
        <v>17</v>
      </c>
      <c r="P609" s="80">
        <v>26704.26</v>
      </c>
      <c r="Q609" s="28">
        <v>26887.63</v>
      </c>
      <c r="R609" s="37">
        <v>26748.54</v>
      </c>
      <c r="S609" s="79">
        <v>26782.7</v>
      </c>
      <c r="T609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26704.26</v>
      </c>
      <c r="U609" s="5">
        <f>MATCH(SmallV[[#This Row],[Best]],SmallV[[#This Row],[AR-BC]:[V-H]],0)</f>
        <v>11</v>
      </c>
      <c r="V609" s="5" t="str">
        <f>INDEX(SmallV[[#Headers],[AR-BC]:[V-H]],SmallV[[#This Row],[Match]])</f>
        <v>M-BC</v>
      </c>
      <c r="W609" s="5" t="s">
        <v>17</v>
      </c>
      <c r="X609" s="27">
        <v>7283</v>
      </c>
      <c r="Y609" s="5" t="s">
        <v>17</v>
      </c>
      <c r="Z609">
        <v>1310</v>
      </c>
      <c r="AA609" s="5">
        <v>279.75</v>
      </c>
      <c r="AB609" s="5" t="s">
        <v>17</v>
      </c>
      <c r="AC609" s="5">
        <v>7200.1</v>
      </c>
      <c r="AD609" s="5">
        <v>5400</v>
      </c>
      <c r="AE609" s="5" t="s">
        <v>17</v>
      </c>
      <c r="AF609" s="5" t="s">
        <v>17</v>
      </c>
      <c r="AG609" s="81">
        <v>7200.16</v>
      </c>
      <c r="AH609" s="28">
        <v>1201.82</v>
      </c>
      <c r="AI609" s="36">
        <v>7200</v>
      </c>
      <c r="AJ609" s="27">
        <v>324.64400000000001</v>
      </c>
      <c r="AK609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279.75</v>
      </c>
      <c r="AL609">
        <f>MATCH(SmallV[[#This Row],[t best]],SmallV[[#This Row],[t AR-BC]:[t V-H]],0)</f>
        <v>5</v>
      </c>
      <c r="AM609" t="str">
        <f>INDEX(SmallV[[#Headers],[t AR-BC]:[t V-H]],SmallV[[#This Row],[t Match]])</f>
        <v>t C-H</v>
      </c>
    </row>
    <row r="610" spans="1:39" ht="15" customHeight="1">
      <c r="A610" s="5" t="s">
        <v>55</v>
      </c>
      <c r="B610" s="5">
        <v>6</v>
      </c>
      <c r="C610" s="5">
        <v>30</v>
      </c>
      <c r="D610" s="5">
        <v>2</v>
      </c>
      <c r="E610" s="5">
        <v>4</v>
      </c>
      <c r="F610" s="5" t="s">
        <v>17</v>
      </c>
      <c r="G610" s="27">
        <v>24880.5</v>
      </c>
      <c r="H610" s="5" t="s">
        <v>17</v>
      </c>
      <c r="I610" s="5">
        <v>23233.160230000001</v>
      </c>
      <c r="J610" s="5">
        <v>23336.799999999999</v>
      </c>
      <c r="K610" s="10">
        <v>23567.59</v>
      </c>
      <c r="L610" s="5">
        <v>31166.799999999999</v>
      </c>
      <c r="M610" s="5">
        <v>23500.25</v>
      </c>
      <c r="N610" s="5" t="s">
        <v>17</v>
      </c>
      <c r="O610" s="27" t="s">
        <v>17</v>
      </c>
      <c r="P610" s="74">
        <v>22843.66</v>
      </c>
      <c r="Q610" s="28">
        <v>22947.82</v>
      </c>
      <c r="R610" s="37">
        <v>23003.71</v>
      </c>
      <c r="S610" s="79">
        <v>23023.599999999999</v>
      </c>
      <c r="T610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22843.66</v>
      </c>
      <c r="U610" s="5">
        <f>MATCH(SmallV[[#This Row],[Best]],SmallV[[#This Row],[AR-BC]:[V-H]],0)</f>
        <v>11</v>
      </c>
      <c r="V610" s="5" t="str">
        <f>INDEX(SmallV[[#Headers],[AR-BC]:[V-H]],SmallV[[#This Row],[Match]])</f>
        <v>M-BC</v>
      </c>
      <c r="W610" s="5" t="s">
        <v>17</v>
      </c>
      <c r="X610" s="27">
        <v>7254</v>
      </c>
      <c r="Y610" s="5" t="s">
        <v>17</v>
      </c>
      <c r="Z610">
        <v>1151</v>
      </c>
      <c r="AA610" s="5">
        <v>181.63</v>
      </c>
      <c r="AB610" s="5" t="s">
        <v>17</v>
      </c>
      <c r="AC610" s="5">
        <v>7200.1</v>
      </c>
      <c r="AD610" s="5">
        <v>5400</v>
      </c>
      <c r="AE610" s="5" t="s">
        <v>17</v>
      </c>
      <c r="AF610" s="5" t="s">
        <v>17</v>
      </c>
      <c r="AG610" s="81">
        <v>7200.05</v>
      </c>
      <c r="AH610" s="28">
        <v>861.21</v>
      </c>
      <c r="AI610" s="36">
        <v>7200</v>
      </c>
      <c r="AJ610" s="27">
        <v>326.94299999999998</v>
      </c>
      <c r="AK610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181.63</v>
      </c>
      <c r="AL610">
        <f>MATCH(SmallV[[#This Row],[t best]],SmallV[[#This Row],[t AR-BC]:[t V-H]],0)</f>
        <v>5</v>
      </c>
      <c r="AM610" t="str">
        <f>INDEX(SmallV[[#Headers],[t AR-BC]:[t V-H]],SmallV[[#This Row],[t Match]])</f>
        <v>t C-H</v>
      </c>
    </row>
    <row r="611" spans="1:39" ht="15" customHeight="1">
      <c r="A611" s="5" t="s">
        <v>55</v>
      </c>
      <c r="B611" s="5">
        <v>6</v>
      </c>
      <c r="C611" s="5">
        <v>30</v>
      </c>
      <c r="D611" s="5">
        <v>3</v>
      </c>
      <c r="E611" s="5">
        <v>4</v>
      </c>
      <c r="F611" s="5" t="s">
        <v>17</v>
      </c>
      <c r="G611" s="27" t="s">
        <v>17</v>
      </c>
      <c r="H611" s="5" t="s">
        <v>17</v>
      </c>
      <c r="I611" s="5">
        <v>25421.70031</v>
      </c>
      <c r="J611" s="5">
        <v>25938.400000000001</v>
      </c>
      <c r="K611" s="10">
        <v>25497.91</v>
      </c>
      <c r="L611" s="5">
        <v>35239.26</v>
      </c>
      <c r="M611" s="27">
        <v>25988.86</v>
      </c>
      <c r="N611" s="5" t="s">
        <v>17</v>
      </c>
      <c r="O611" s="27" t="s">
        <v>17</v>
      </c>
      <c r="P611" s="74">
        <v>25217.72</v>
      </c>
      <c r="Q611" s="28">
        <v>25258.92</v>
      </c>
      <c r="R611" s="37">
        <v>25260.79</v>
      </c>
      <c r="S611" s="79">
        <v>25255.4</v>
      </c>
      <c r="T611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25217.72</v>
      </c>
      <c r="U611" s="5">
        <f>MATCH(SmallV[[#This Row],[Best]],SmallV[[#This Row],[AR-BC]:[V-H]],0)</f>
        <v>11</v>
      </c>
      <c r="V611" s="5" t="str">
        <f>INDEX(SmallV[[#Headers],[AR-BC]:[V-H]],SmallV[[#This Row],[Match]])</f>
        <v>M-BC</v>
      </c>
      <c r="W611" s="5" t="s">
        <v>17</v>
      </c>
      <c r="X611" s="27">
        <v>7289</v>
      </c>
      <c r="Y611" s="5" t="s">
        <v>17</v>
      </c>
      <c r="Z611">
        <v>1157</v>
      </c>
      <c r="AA611" s="5">
        <v>233.23</v>
      </c>
      <c r="AB611" s="5" t="s">
        <v>17</v>
      </c>
      <c r="AC611" s="5">
        <v>7200</v>
      </c>
      <c r="AD611" s="27">
        <v>5400</v>
      </c>
      <c r="AE611" s="5" t="s">
        <v>17</v>
      </c>
      <c r="AF611" s="5" t="s">
        <v>17</v>
      </c>
      <c r="AG611" s="81">
        <v>7200.14</v>
      </c>
      <c r="AH611" s="28">
        <v>810.92</v>
      </c>
      <c r="AI611" s="36">
        <v>7200</v>
      </c>
      <c r="AJ611" s="27">
        <v>303.36700000000002</v>
      </c>
      <c r="AK611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233.23</v>
      </c>
      <c r="AL611">
        <f>MATCH(SmallV[[#This Row],[t best]],SmallV[[#This Row],[t AR-BC]:[t V-H]],0)</f>
        <v>5</v>
      </c>
      <c r="AM611" t="str">
        <f>INDEX(SmallV[[#Headers],[t AR-BC]:[t V-H]],SmallV[[#This Row],[t Match]])</f>
        <v>t C-H</v>
      </c>
    </row>
    <row r="612" spans="1:39" ht="15" customHeight="1">
      <c r="A612" s="5" t="s">
        <v>55</v>
      </c>
      <c r="B612" s="5">
        <v>6</v>
      </c>
      <c r="C612" s="5">
        <v>30</v>
      </c>
      <c r="D612" s="5">
        <v>4</v>
      </c>
      <c r="E612" s="5">
        <v>4</v>
      </c>
      <c r="F612" s="5" t="s">
        <v>17</v>
      </c>
      <c r="G612" s="27" t="s">
        <v>17</v>
      </c>
      <c r="H612" s="5" t="s">
        <v>17</v>
      </c>
      <c r="I612" s="5">
        <v>20596.000390000001</v>
      </c>
      <c r="J612" s="5">
        <v>21097.8</v>
      </c>
      <c r="K612" s="10">
        <v>21220.46</v>
      </c>
      <c r="L612" s="5">
        <v>27392.85</v>
      </c>
      <c r="M612" s="27">
        <v>22283.15</v>
      </c>
      <c r="N612" s="5" t="s">
        <v>17</v>
      </c>
      <c r="O612" s="27" t="s">
        <v>17</v>
      </c>
      <c r="P612" s="74">
        <v>20564.32</v>
      </c>
      <c r="Q612" s="28">
        <v>20572.580000000002</v>
      </c>
      <c r="R612" s="37">
        <v>20696.62</v>
      </c>
      <c r="S612" s="79">
        <v>20734.599999999999</v>
      </c>
      <c r="T612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20564.32</v>
      </c>
      <c r="U612" s="5">
        <f>MATCH(SmallV[[#This Row],[Best]],SmallV[[#This Row],[AR-BC]:[V-H]],0)</f>
        <v>11</v>
      </c>
      <c r="V612" s="5" t="str">
        <f>INDEX(SmallV[[#Headers],[AR-BC]:[V-H]],SmallV[[#This Row],[Match]])</f>
        <v>M-BC</v>
      </c>
      <c r="W612" s="5" t="s">
        <v>17</v>
      </c>
      <c r="X612" s="27">
        <v>7257</v>
      </c>
      <c r="Y612" s="5" t="s">
        <v>17</v>
      </c>
      <c r="Z612">
        <v>1228</v>
      </c>
      <c r="AA612" s="5">
        <v>204.03</v>
      </c>
      <c r="AB612" s="5" t="s">
        <v>17</v>
      </c>
      <c r="AC612" s="5">
        <v>7200</v>
      </c>
      <c r="AD612" s="5">
        <v>5400</v>
      </c>
      <c r="AE612" s="5" t="s">
        <v>17</v>
      </c>
      <c r="AF612" s="5" t="s">
        <v>17</v>
      </c>
      <c r="AG612" s="81">
        <v>7200.29</v>
      </c>
      <c r="AH612" s="28">
        <v>858.16</v>
      </c>
      <c r="AI612" s="36">
        <v>7200</v>
      </c>
      <c r="AJ612" s="27">
        <v>325.97199999999998</v>
      </c>
      <c r="AK612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204.03</v>
      </c>
      <c r="AL612">
        <f>MATCH(SmallV[[#This Row],[t best]],SmallV[[#This Row],[t AR-BC]:[t V-H]],0)</f>
        <v>5</v>
      </c>
      <c r="AM612" t="str">
        <f>INDEX(SmallV[[#Headers],[t AR-BC]:[t V-H]],SmallV[[#This Row],[t Match]])</f>
        <v>t C-H</v>
      </c>
    </row>
    <row r="613" spans="1:39" ht="15" customHeight="1">
      <c r="A613" s="5" t="s">
        <v>55</v>
      </c>
      <c r="B613" s="5">
        <v>6</v>
      </c>
      <c r="C613" s="5">
        <v>30</v>
      </c>
      <c r="D613" s="5">
        <v>5</v>
      </c>
      <c r="E613" s="5">
        <v>4</v>
      </c>
      <c r="F613" s="5" t="s">
        <v>17</v>
      </c>
      <c r="G613" s="27">
        <v>22787.599999999999</v>
      </c>
      <c r="H613" s="5" t="s">
        <v>17</v>
      </c>
      <c r="I613" s="5">
        <v>21988.311249999999</v>
      </c>
      <c r="J613" s="5">
        <v>22289.3</v>
      </c>
      <c r="K613" s="10">
        <v>22381.19</v>
      </c>
      <c r="L613" s="5">
        <v>31105.4</v>
      </c>
      <c r="M613" s="5">
        <v>22829.25</v>
      </c>
      <c r="N613" s="5" t="s">
        <v>17</v>
      </c>
      <c r="O613" s="27" t="s">
        <v>17</v>
      </c>
      <c r="P613" s="74">
        <v>21764.43</v>
      </c>
      <c r="Q613" s="28">
        <v>21945.59</v>
      </c>
      <c r="R613" s="37">
        <v>22064.85</v>
      </c>
      <c r="S613" s="79">
        <v>21749.599999999999</v>
      </c>
      <c r="T613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21749.599999999999</v>
      </c>
      <c r="U613" s="5">
        <f>MATCH(SmallV[[#This Row],[Best]],SmallV[[#This Row],[AR-BC]:[V-H]],0)</f>
        <v>14</v>
      </c>
      <c r="V613" s="5" t="str">
        <f>INDEX(SmallV[[#Headers],[AR-BC]:[V-H]],SmallV[[#This Row],[Match]])</f>
        <v>V-H</v>
      </c>
      <c r="W613" s="5" t="s">
        <v>17</v>
      </c>
      <c r="X613" s="27">
        <v>7278</v>
      </c>
      <c r="Y613" s="5" t="s">
        <v>17</v>
      </c>
      <c r="Z613">
        <v>1226</v>
      </c>
      <c r="AA613" s="5">
        <v>226.39</v>
      </c>
      <c r="AB613" s="5" t="s">
        <v>17</v>
      </c>
      <c r="AC613" s="5">
        <v>7200.1</v>
      </c>
      <c r="AD613" s="5">
        <v>5400</v>
      </c>
      <c r="AE613" s="5" t="s">
        <v>17</v>
      </c>
      <c r="AF613" s="5" t="s">
        <v>17</v>
      </c>
      <c r="AG613" s="81">
        <v>7200.24</v>
      </c>
      <c r="AH613" s="28">
        <v>1251.93</v>
      </c>
      <c r="AI613" s="36">
        <v>7200</v>
      </c>
      <c r="AJ613" s="27">
        <v>323.11099999999999</v>
      </c>
      <c r="AK613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226.39</v>
      </c>
      <c r="AL613">
        <f>MATCH(SmallV[[#This Row],[t best]],SmallV[[#This Row],[t AR-BC]:[t V-H]],0)</f>
        <v>5</v>
      </c>
      <c r="AM613" t="str">
        <f>INDEX(SmallV[[#Headers],[t AR-BC]:[t V-H]],SmallV[[#This Row],[t Match]])</f>
        <v>t C-H</v>
      </c>
    </row>
    <row r="614" spans="1:39" ht="15" customHeight="1">
      <c r="A614" s="5" t="s">
        <v>56</v>
      </c>
      <c r="B614" s="5">
        <v>6</v>
      </c>
      <c r="C614" s="5">
        <v>5</v>
      </c>
      <c r="D614" s="5">
        <v>1</v>
      </c>
      <c r="E614" s="5">
        <v>4</v>
      </c>
      <c r="F614" s="5" t="s">
        <v>17</v>
      </c>
      <c r="G614" s="27">
        <v>5506.19</v>
      </c>
      <c r="H614" s="5" t="s">
        <v>17</v>
      </c>
      <c r="I614" s="5">
        <v>5518.8197700000001</v>
      </c>
      <c r="J614" s="5">
        <v>5743.09</v>
      </c>
      <c r="K614" s="10">
        <v>5515.51</v>
      </c>
      <c r="L614" s="5">
        <v>5506.19</v>
      </c>
      <c r="M614" s="5" t="s">
        <v>17</v>
      </c>
      <c r="N614" s="5" t="s">
        <v>17</v>
      </c>
      <c r="O614" s="27" t="s">
        <v>17</v>
      </c>
      <c r="P614" s="80">
        <v>5506.19</v>
      </c>
      <c r="Q614" s="28">
        <v>5506.19</v>
      </c>
      <c r="R614" s="37">
        <v>5506.19</v>
      </c>
      <c r="S614" s="27">
        <v>5506.19</v>
      </c>
      <c r="T614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5506.19</v>
      </c>
      <c r="U614" s="5">
        <f>MATCH(SmallV[[#This Row],[Best]],SmallV[[#This Row],[AR-BC]:[V-H]],0)</f>
        <v>2</v>
      </c>
      <c r="V614" s="5" t="str">
        <f>INDEX(SmallV[[#Headers],[AR-BC]:[V-H]],SmallV[[#This Row],[Match]])</f>
        <v>CL-BC</v>
      </c>
      <c r="W614" s="5" t="s">
        <v>17</v>
      </c>
      <c r="X614" s="27">
        <v>28</v>
      </c>
      <c r="Y614" s="5" t="s">
        <v>17</v>
      </c>
      <c r="Z614">
        <v>218</v>
      </c>
      <c r="AA614" s="5">
        <v>9.0500000000000007</v>
      </c>
      <c r="AB614" s="5" t="s">
        <v>17</v>
      </c>
      <c r="AC614" s="5">
        <v>26</v>
      </c>
      <c r="AD614" s="5" t="s">
        <v>17</v>
      </c>
      <c r="AE614" s="5" t="s">
        <v>17</v>
      </c>
      <c r="AF614" s="5" t="s">
        <v>17</v>
      </c>
      <c r="AG614" s="81">
        <v>6.58</v>
      </c>
      <c r="AH614" s="28">
        <v>5.74</v>
      </c>
      <c r="AI614" s="36">
        <v>26.53</v>
      </c>
      <c r="AJ614" s="27">
        <v>7.4207999999999998</v>
      </c>
      <c r="AK614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7.4207999999999998</v>
      </c>
      <c r="AL614">
        <f>MATCH(SmallV[[#This Row],[t best]],SmallV[[#This Row],[t AR-BC]:[t V-H]],0)</f>
        <v>14</v>
      </c>
      <c r="AM614" t="str">
        <f>INDEX(SmallV[[#Headers],[t AR-BC]:[t V-H]],SmallV[[#This Row],[t Match]])</f>
        <v>t V-H</v>
      </c>
    </row>
    <row r="615" spans="1:39" ht="15" customHeight="1">
      <c r="A615" s="5" t="s">
        <v>56</v>
      </c>
      <c r="B615" s="5">
        <v>6</v>
      </c>
      <c r="C615" s="5">
        <v>5</v>
      </c>
      <c r="D615" s="5">
        <v>2</v>
      </c>
      <c r="E615" s="5">
        <v>4</v>
      </c>
      <c r="F615" s="5" t="s">
        <v>17</v>
      </c>
      <c r="G615" s="27">
        <v>5125.83</v>
      </c>
      <c r="H615" s="5" t="s">
        <v>17</v>
      </c>
      <c r="I615" s="5">
        <v>5125.8299800000004</v>
      </c>
      <c r="J615" s="5">
        <v>5326.53</v>
      </c>
      <c r="K615" s="10">
        <v>5125.83</v>
      </c>
      <c r="L615" s="5">
        <v>5125.83</v>
      </c>
      <c r="M615" s="27" t="s">
        <v>17</v>
      </c>
      <c r="N615" s="5" t="s">
        <v>17</v>
      </c>
      <c r="O615" s="27" t="s">
        <v>17</v>
      </c>
      <c r="P615" s="80">
        <v>5125.83</v>
      </c>
      <c r="Q615" s="28">
        <v>5126.1400000000003</v>
      </c>
      <c r="R615" s="37">
        <v>5125.83</v>
      </c>
      <c r="S615" s="27">
        <v>5125.83</v>
      </c>
      <c r="T615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5125.8299800000004</v>
      </c>
      <c r="U615" s="5">
        <f>MATCH(SmallV[[#This Row],[Best]],SmallV[[#This Row],[AR-BC]:[V-H]],0)</f>
        <v>4</v>
      </c>
      <c r="V615" s="5" t="str">
        <f>INDEX(SmallV[[#Headers],[AR-BC]:[V-H]],SmallV[[#This Row],[Match]])</f>
        <v>AR-H2</v>
      </c>
      <c r="W615" s="5" t="s">
        <v>17</v>
      </c>
      <c r="X615" s="27">
        <v>464</v>
      </c>
      <c r="Y615" s="5" t="s">
        <v>17</v>
      </c>
      <c r="Z615">
        <v>729</v>
      </c>
      <c r="AA615" s="5">
        <v>4.88</v>
      </c>
      <c r="AB615" s="5" t="s">
        <v>17</v>
      </c>
      <c r="AC615" s="5">
        <v>2161.5</v>
      </c>
      <c r="AD615" s="27" t="s">
        <v>17</v>
      </c>
      <c r="AE615" s="5" t="s">
        <v>17</v>
      </c>
      <c r="AF615" s="5" t="s">
        <v>17</v>
      </c>
      <c r="AG615" s="81">
        <v>8.9600000000000009</v>
      </c>
      <c r="AH615" s="28">
        <v>5.14</v>
      </c>
      <c r="AI615" s="36">
        <v>283.89999999999998</v>
      </c>
      <c r="AJ615" s="27">
        <v>38.627699999999997</v>
      </c>
      <c r="AK615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4.88</v>
      </c>
      <c r="AL615">
        <f>MATCH(SmallV[[#This Row],[t best]],SmallV[[#This Row],[t AR-BC]:[t V-H]],0)</f>
        <v>5</v>
      </c>
      <c r="AM615" t="str">
        <f>INDEX(SmallV[[#Headers],[t AR-BC]:[t V-H]],SmallV[[#This Row],[t Match]])</f>
        <v>t C-H</v>
      </c>
    </row>
    <row r="616" spans="1:39" ht="15" customHeight="1">
      <c r="A616" s="5" t="s">
        <v>56</v>
      </c>
      <c r="B616" s="5">
        <v>6</v>
      </c>
      <c r="C616" s="5">
        <v>5</v>
      </c>
      <c r="D616" s="5">
        <v>3</v>
      </c>
      <c r="E616" s="5">
        <v>4</v>
      </c>
      <c r="F616" s="5" t="s">
        <v>17</v>
      </c>
      <c r="G616" s="27">
        <v>9320.73</v>
      </c>
      <c r="H616" s="5" t="s">
        <v>17</v>
      </c>
      <c r="I616" s="5">
        <v>9321.4703499999996</v>
      </c>
      <c r="J616" s="5">
        <v>9716.33</v>
      </c>
      <c r="K616" s="10">
        <v>9501.7900000000009</v>
      </c>
      <c r="L616" s="5">
        <v>9320.73</v>
      </c>
      <c r="M616" s="5" t="s">
        <v>17</v>
      </c>
      <c r="N616" s="5" t="s">
        <v>17</v>
      </c>
      <c r="O616" s="27" t="s">
        <v>17</v>
      </c>
      <c r="P616" s="75">
        <v>9320.73</v>
      </c>
      <c r="Q616" s="28">
        <v>9332.73</v>
      </c>
      <c r="R616" s="37">
        <v>9320.73</v>
      </c>
      <c r="S616" s="27">
        <v>9320.73</v>
      </c>
      <c r="T616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9320.73</v>
      </c>
      <c r="U616" s="5">
        <f>MATCH(SmallV[[#This Row],[Best]],SmallV[[#This Row],[AR-BC]:[V-H]],0)</f>
        <v>2</v>
      </c>
      <c r="V616" s="5" t="str">
        <f>INDEX(SmallV[[#Headers],[AR-BC]:[V-H]],SmallV[[#This Row],[Match]])</f>
        <v>CL-BC</v>
      </c>
      <c r="W616" s="5" t="s">
        <v>17</v>
      </c>
      <c r="X616" s="27">
        <v>12</v>
      </c>
      <c r="Y616" s="5" t="s">
        <v>17</v>
      </c>
      <c r="Z616">
        <v>50</v>
      </c>
      <c r="AA616" s="5">
        <v>5.51</v>
      </c>
      <c r="AB616" s="5" t="s">
        <v>17</v>
      </c>
      <c r="AC616" s="5">
        <v>9.9</v>
      </c>
      <c r="AD616" s="5" t="s">
        <v>17</v>
      </c>
      <c r="AE616" s="5" t="s">
        <v>17</v>
      </c>
      <c r="AF616" s="5" t="s">
        <v>17</v>
      </c>
      <c r="AG616" s="81">
        <v>4.7</v>
      </c>
      <c r="AH616" s="28">
        <v>5.37</v>
      </c>
      <c r="AI616" s="36">
        <v>8.17</v>
      </c>
      <c r="AJ616" s="27">
        <v>4.1133300000000004</v>
      </c>
      <c r="AK616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4.1133300000000004</v>
      </c>
      <c r="AL616">
        <f>MATCH(SmallV[[#This Row],[t best]],SmallV[[#This Row],[t AR-BC]:[t V-H]],0)</f>
        <v>14</v>
      </c>
      <c r="AM616" t="str">
        <f>INDEX(SmallV[[#Headers],[t AR-BC]:[t V-H]],SmallV[[#This Row],[t Match]])</f>
        <v>t V-H</v>
      </c>
    </row>
    <row r="617" spans="1:39" ht="15" customHeight="1">
      <c r="A617" s="5" t="s">
        <v>56</v>
      </c>
      <c r="B617" s="5">
        <v>6</v>
      </c>
      <c r="C617" s="5">
        <v>5</v>
      </c>
      <c r="D617" s="5">
        <v>4</v>
      </c>
      <c r="E617" s="5">
        <v>4</v>
      </c>
      <c r="F617" s="5" t="s">
        <v>17</v>
      </c>
      <c r="G617" s="27">
        <v>5085.8100000000004</v>
      </c>
      <c r="H617" s="5" t="s">
        <v>17</v>
      </c>
      <c r="I617" s="5">
        <v>5086.0601200000001</v>
      </c>
      <c r="J617" s="5">
        <v>5335.1</v>
      </c>
      <c r="K617" s="10">
        <v>5193.26</v>
      </c>
      <c r="L617" s="5">
        <v>5085.8100000000004</v>
      </c>
      <c r="M617" s="27" t="s">
        <v>17</v>
      </c>
      <c r="N617" s="5" t="s">
        <v>17</v>
      </c>
      <c r="O617" s="27" t="s">
        <v>17</v>
      </c>
      <c r="P617" s="75">
        <v>5085.8100000000004</v>
      </c>
      <c r="Q617" s="28">
        <v>5085.9799999999996</v>
      </c>
      <c r="R617" s="37">
        <v>5085.8100000000004</v>
      </c>
      <c r="S617" s="27">
        <v>5085.8100000000004</v>
      </c>
      <c r="T617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5085.8100000000004</v>
      </c>
      <c r="U617" s="5">
        <f>MATCH(SmallV[[#This Row],[Best]],SmallV[[#This Row],[AR-BC]:[V-H]],0)</f>
        <v>2</v>
      </c>
      <c r="V617" s="5" t="str">
        <f>INDEX(SmallV[[#Headers],[AR-BC]:[V-H]],SmallV[[#This Row],[Match]])</f>
        <v>CL-BC</v>
      </c>
      <c r="W617" s="5" t="s">
        <v>17</v>
      </c>
      <c r="X617" s="27">
        <v>5</v>
      </c>
      <c r="Y617" s="5" t="s">
        <v>17</v>
      </c>
      <c r="Z617">
        <v>9</v>
      </c>
      <c r="AA617" s="5">
        <v>20.7</v>
      </c>
      <c r="AB617" s="5" t="s">
        <v>17</v>
      </c>
      <c r="AC617" s="5">
        <v>1.1000000000000001</v>
      </c>
      <c r="AD617" s="27" t="s">
        <v>17</v>
      </c>
      <c r="AE617" s="5" t="s">
        <v>17</v>
      </c>
      <c r="AF617" s="5" t="s">
        <v>17</v>
      </c>
      <c r="AG617" s="81">
        <v>3.15</v>
      </c>
      <c r="AH617" s="28">
        <v>5.53</v>
      </c>
      <c r="AI617" s="36">
        <v>132.19</v>
      </c>
      <c r="AJ617" s="27">
        <v>2.32687</v>
      </c>
      <c r="AK617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1.1000000000000001</v>
      </c>
      <c r="AL617">
        <f>MATCH(SmallV[[#This Row],[t best]],SmallV[[#This Row],[t AR-BC]:[t V-H]],0)</f>
        <v>7</v>
      </c>
      <c r="AM617" t="str">
        <f>INDEX(SmallV[[#Headers],[t AR-BC]:[t V-H]],SmallV[[#This Row],[t Match]])</f>
        <v>t D-BPC</v>
      </c>
    </row>
    <row r="618" spans="1:39" ht="15" customHeight="1">
      <c r="A618" s="5" t="s">
        <v>56</v>
      </c>
      <c r="B618" s="5">
        <v>6</v>
      </c>
      <c r="C618" s="5">
        <v>5</v>
      </c>
      <c r="D618" s="5">
        <v>5</v>
      </c>
      <c r="E618" s="5">
        <v>4</v>
      </c>
      <c r="F618" s="5" t="s">
        <v>17</v>
      </c>
      <c r="G618" s="27">
        <v>4913.41</v>
      </c>
      <c r="H618" s="5" t="s">
        <v>17</v>
      </c>
      <c r="I618" s="5">
        <v>4913.4101199999996</v>
      </c>
      <c r="J618" s="5">
        <v>5037.24</v>
      </c>
      <c r="K618" s="10">
        <v>4913.83</v>
      </c>
      <c r="L618" s="5">
        <v>4913.41</v>
      </c>
      <c r="M618" s="5" t="s">
        <v>17</v>
      </c>
      <c r="N618" s="5" t="s">
        <v>17</v>
      </c>
      <c r="O618" s="27" t="s">
        <v>17</v>
      </c>
      <c r="P618" s="75">
        <v>4913.41</v>
      </c>
      <c r="Q618" s="28">
        <v>4913.41</v>
      </c>
      <c r="R618" s="37">
        <v>4913.41</v>
      </c>
      <c r="S618" s="27">
        <v>4913.41</v>
      </c>
      <c r="T618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4913.41</v>
      </c>
      <c r="U618" s="5">
        <f>MATCH(SmallV[[#This Row],[Best]],SmallV[[#This Row],[AR-BC]:[V-H]],0)</f>
        <v>2</v>
      </c>
      <c r="V618" s="5" t="str">
        <f>INDEX(SmallV[[#Headers],[AR-BC]:[V-H]],SmallV[[#This Row],[Match]])</f>
        <v>CL-BC</v>
      </c>
      <c r="W618" s="5" t="s">
        <v>17</v>
      </c>
      <c r="X618" s="27">
        <v>133</v>
      </c>
      <c r="Y618" s="5" t="s">
        <v>17</v>
      </c>
      <c r="Z618">
        <v>558</v>
      </c>
      <c r="AA618" s="5">
        <v>4.3899999999999997</v>
      </c>
      <c r="AB618" s="5" t="s">
        <v>17</v>
      </c>
      <c r="AC618" s="5">
        <v>438.2</v>
      </c>
      <c r="AD618" s="5" t="s">
        <v>17</v>
      </c>
      <c r="AE618" s="5" t="s">
        <v>17</v>
      </c>
      <c r="AF618" s="5" t="s">
        <v>17</v>
      </c>
      <c r="AG618" s="81">
        <v>8.83</v>
      </c>
      <c r="AH618" s="28">
        <v>5.0599999999999996</v>
      </c>
      <c r="AI618" s="36">
        <v>136.06</v>
      </c>
      <c r="AJ618" s="27">
        <v>17.760999999999999</v>
      </c>
      <c r="AK618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4.3899999999999997</v>
      </c>
      <c r="AL618">
        <f>MATCH(SmallV[[#This Row],[t best]],SmallV[[#This Row],[t AR-BC]:[t V-H]],0)</f>
        <v>5</v>
      </c>
      <c r="AM618" t="str">
        <f>INDEX(SmallV[[#Headers],[t AR-BC]:[t V-H]],SmallV[[#This Row],[t Match]])</f>
        <v>t C-H</v>
      </c>
    </row>
    <row r="619" spans="1:39" ht="15" customHeight="1">
      <c r="A619" s="5" t="s">
        <v>56</v>
      </c>
      <c r="B619" s="5">
        <v>6</v>
      </c>
      <c r="C619" s="5">
        <v>10</v>
      </c>
      <c r="D619" s="5">
        <v>1</v>
      </c>
      <c r="E619" s="5">
        <v>4</v>
      </c>
      <c r="F619" s="5" t="s">
        <v>17</v>
      </c>
      <c r="G619" s="27">
        <v>8421.8799999999992</v>
      </c>
      <c r="H619" s="5" t="s">
        <v>17</v>
      </c>
      <c r="I619" s="5">
        <v>8775.6495699999996</v>
      </c>
      <c r="J619" s="5">
        <v>9609.86</v>
      </c>
      <c r="K619" s="10">
        <v>8984.4</v>
      </c>
      <c r="L619" s="5">
        <v>8422.7800000000007</v>
      </c>
      <c r="M619" s="27" t="s">
        <v>17</v>
      </c>
      <c r="N619" s="5" t="s">
        <v>17</v>
      </c>
      <c r="O619" s="27" t="s">
        <v>17</v>
      </c>
      <c r="P619" s="80">
        <v>8421.8799999999992</v>
      </c>
      <c r="Q619" s="28">
        <v>8597.92</v>
      </c>
      <c r="R619" s="37">
        <v>8422.5400000000009</v>
      </c>
      <c r="S619" s="27">
        <v>8421.8799999999992</v>
      </c>
      <c r="T619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8421.8799999999992</v>
      </c>
      <c r="U619" s="5">
        <f>MATCH(SmallV[[#This Row],[Best]],SmallV[[#This Row],[AR-BC]:[V-H]],0)</f>
        <v>2</v>
      </c>
      <c r="V619" s="5" t="str">
        <f>INDEX(SmallV[[#Headers],[AR-BC]:[V-H]],SmallV[[#This Row],[Match]])</f>
        <v>CL-BC</v>
      </c>
      <c r="W619" s="5" t="s">
        <v>17</v>
      </c>
      <c r="X619" s="27">
        <v>7204</v>
      </c>
      <c r="Y619" s="5" t="s">
        <v>17</v>
      </c>
      <c r="Z619">
        <v>1177</v>
      </c>
      <c r="AA619" s="5">
        <v>7.57</v>
      </c>
      <c r="AB619" s="5" t="s">
        <v>17</v>
      </c>
      <c r="AC619" s="5">
        <v>7200.1</v>
      </c>
      <c r="AD619" s="27" t="s">
        <v>17</v>
      </c>
      <c r="AE619" s="5" t="s">
        <v>17</v>
      </c>
      <c r="AF619" s="5" t="s">
        <v>17</v>
      </c>
      <c r="AG619" s="81">
        <v>266.06</v>
      </c>
      <c r="AH619" s="28">
        <v>36.96</v>
      </c>
      <c r="AI619" s="36">
        <v>7200</v>
      </c>
      <c r="AJ619" s="27">
        <v>110.535</v>
      </c>
      <c r="AK619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7.57</v>
      </c>
      <c r="AL619">
        <f>MATCH(SmallV[[#This Row],[t best]],SmallV[[#This Row],[t AR-BC]:[t V-H]],0)</f>
        <v>5</v>
      </c>
      <c r="AM619" t="str">
        <f>INDEX(SmallV[[#Headers],[t AR-BC]:[t V-H]],SmallV[[#This Row],[t Match]])</f>
        <v>t C-H</v>
      </c>
    </row>
    <row r="620" spans="1:39" ht="15" customHeight="1">
      <c r="A620" s="5" t="s">
        <v>56</v>
      </c>
      <c r="B620" s="5">
        <v>6</v>
      </c>
      <c r="C620" s="5">
        <v>10</v>
      </c>
      <c r="D620" s="5">
        <v>2</v>
      </c>
      <c r="E620" s="5">
        <v>4</v>
      </c>
      <c r="F620" s="5" t="s">
        <v>17</v>
      </c>
      <c r="G620" s="27">
        <v>9948.2099999999991</v>
      </c>
      <c r="H620" s="5" t="s">
        <v>17</v>
      </c>
      <c r="I620" s="5">
        <v>10211.809730000001</v>
      </c>
      <c r="J620" s="5">
        <v>11031.3</v>
      </c>
      <c r="K620" s="10">
        <v>9978.84</v>
      </c>
      <c r="L620" s="5">
        <v>9875.14</v>
      </c>
      <c r="M620" s="27" t="s">
        <v>17</v>
      </c>
      <c r="N620" s="5" t="s">
        <v>17</v>
      </c>
      <c r="O620" s="27" t="s">
        <v>17</v>
      </c>
      <c r="P620" s="75">
        <v>9874.2099999999991</v>
      </c>
      <c r="Q620" s="28">
        <v>9982.75</v>
      </c>
      <c r="R620" s="37">
        <v>9920.92</v>
      </c>
      <c r="S620" s="27">
        <v>9874.2099999999991</v>
      </c>
      <c r="T620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9874.2099999999991</v>
      </c>
      <c r="U620" s="5">
        <f>MATCH(SmallV[[#This Row],[Best]],SmallV[[#This Row],[AR-BC]:[V-H]],0)</f>
        <v>11</v>
      </c>
      <c r="V620" s="5" t="str">
        <f>INDEX(SmallV[[#Headers],[AR-BC]:[V-H]],SmallV[[#This Row],[Match]])</f>
        <v>M-BC</v>
      </c>
      <c r="W620" s="5" t="s">
        <v>17</v>
      </c>
      <c r="X620" s="27">
        <v>7202</v>
      </c>
      <c r="Y620" s="5" t="s">
        <v>17</v>
      </c>
      <c r="Z620">
        <v>1212</v>
      </c>
      <c r="AA620" s="5">
        <v>8.23</v>
      </c>
      <c r="AB620" s="5" t="s">
        <v>17</v>
      </c>
      <c r="AC620" s="5">
        <v>7200.1</v>
      </c>
      <c r="AD620" s="5" t="s">
        <v>17</v>
      </c>
      <c r="AE620" s="5" t="s">
        <v>17</v>
      </c>
      <c r="AF620" s="5" t="s">
        <v>17</v>
      </c>
      <c r="AG620" s="81">
        <v>3832.63</v>
      </c>
      <c r="AH620" s="28">
        <v>36.909999999999997</v>
      </c>
      <c r="AI620" s="36">
        <v>7200</v>
      </c>
      <c r="AJ620" s="27">
        <v>111.765</v>
      </c>
      <c r="AK620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8.23</v>
      </c>
      <c r="AL620">
        <f>MATCH(SmallV[[#This Row],[t best]],SmallV[[#This Row],[t AR-BC]:[t V-H]],0)</f>
        <v>5</v>
      </c>
      <c r="AM620" t="str">
        <f>INDEX(SmallV[[#Headers],[t AR-BC]:[t V-H]],SmallV[[#This Row],[t Match]])</f>
        <v>t C-H</v>
      </c>
    </row>
    <row r="621" spans="1:39" ht="15" customHeight="1">
      <c r="A621" s="5" t="s">
        <v>56</v>
      </c>
      <c r="B621" s="5">
        <v>6</v>
      </c>
      <c r="C621" s="5">
        <v>10</v>
      </c>
      <c r="D621" s="5">
        <v>3</v>
      </c>
      <c r="E621" s="5">
        <v>4</v>
      </c>
      <c r="F621" s="5" t="s">
        <v>17</v>
      </c>
      <c r="G621" s="27">
        <v>7259.37</v>
      </c>
      <c r="H621" s="5" t="s">
        <v>17</v>
      </c>
      <c r="I621" s="5">
        <v>7305.5800399999998</v>
      </c>
      <c r="J621" s="5">
        <v>7927.53</v>
      </c>
      <c r="K621" s="10">
        <v>7282.71</v>
      </c>
      <c r="L621" s="5">
        <v>7255.57</v>
      </c>
      <c r="M621" s="27" t="s">
        <v>17</v>
      </c>
      <c r="N621" s="5" t="s">
        <v>17</v>
      </c>
      <c r="O621" s="27" t="s">
        <v>17</v>
      </c>
      <c r="P621" s="75">
        <v>7255.57</v>
      </c>
      <c r="Q621" s="28">
        <v>7313.33</v>
      </c>
      <c r="R621" s="37">
        <v>7255.57</v>
      </c>
      <c r="S621" s="27">
        <v>7298.13</v>
      </c>
      <c r="T621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7255.57</v>
      </c>
      <c r="U621" s="5">
        <f>MATCH(SmallV[[#This Row],[Best]],SmallV[[#This Row],[AR-BC]:[V-H]],0)</f>
        <v>7</v>
      </c>
      <c r="V621" s="5" t="str">
        <f>INDEX(SmallV[[#Headers],[AR-BC]:[V-H]],SmallV[[#This Row],[Match]])</f>
        <v>D-BPC</v>
      </c>
      <c r="W621" s="5" t="s">
        <v>17</v>
      </c>
      <c r="X621" s="27">
        <v>7202</v>
      </c>
      <c r="Y621" s="5" t="s">
        <v>17</v>
      </c>
      <c r="Z621">
        <v>908</v>
      </c>
      <c r="AA621" s="5">
        <v>10.71</v>
      </c>
      <c r="AB621" s="5" t="s">
        <v>17</v>
      </c>
      <c r="AC621" s="5">
        <v>4705.5</v>
      </c>
      <c r="AD621" s="27" t="s">
        <v>17</v>
      </c>
      <c r="AE621" s="5" t="s">
        <v>17</v>
      </c>
      <c r="AF621" s="5" t="s">
        <v>17</v>
      </c>
      <c r="AG621" s="81">
        <v>60.4</v>
      </c>
      <c r="AH621" s="28">
        <v>32.92</v>
      </c>
      <c r="AI621" s="36">
        <v>2893.79</v>
      </c>
      <c r="AJ621" s="27">
        <v>110.456</v>
      </c>
      <c r="AK621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10.71</v>
      </c>
      <c r="AL621">
        <f>MATCH(SmallV[[#This Row],[t best]],SmallV[[#This Row],[t AR-BC]:[t V-H]],0)</f>
        <v>5</v>
      </c>
      <c r="AM621" t="str">
        <f>INDEX(SmallV[[#Headers],[t AR-BC]:[t V-H]],SmallV[[#This Row],[t Match]])</f>
        <v>t C-H</v>
      </c>
    </row>
    <row r="622" spans="1:39" ht="15" customHeight="1">
      <c r="A622" s="5" t="s">
        <v>56</v>
      </c>
      <c r="B622" s="5">
        <v>6</v>
      </c>
      <c r="C622" s="5">
        <v>10</v>
      </c>
      <c r="D622" s="5">
        <v>4</v>
      </c>
      <c r="E622" s="5">
        <v>4</v>
      </c>
      <c r="F622" s="5" t="s">
        <v>17</v>
      </c>
      <c r="G622" s="27">
        <v>8645.11</v>
      </c>
      <c r="H622" s="5" t="s">
        <v>17</v>
      </c>
      <c r="I622" s="5">
        <v>8935.8897699999998</v>
      </c>
      <c r="J622" s="5">
        <v>9508.5499999999993</v>
      </c>
      <c r="K622" s="10">
        <v>9016.68</v>
      </c>
      <c r="L622" s="5">
        <v>8645.11</v>
      </c>
      <c r="M622" s="5" t="s">
        <v>17</v>
      </c>
      <c r="N622" s="5" t="s">
        <v>17</v>
      </c>
      <c r="O622" s="5" t="s">
        <v>17</v>
      </c>
      <c r="P622" s="75">
        <v>8645.11</v>
      </c>
      <c r="Q622" s="28">
        <v>8846.9699999999993</v>
      </c>
      <c r="R622" s="37">
        <v>8645.1</v>
      </c>
      <c r="S622" s="27">
        <v>8645.27</v>
      </c>
      <c r="T622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8645.1</v>
      </c>
      <c r="U622" s="5">
        <f>MATCH(SmallV[[#This Row],[Best]],SmallV[[#This Row],[AR-BC]:[V-H]],0)</f>
        <v>13</v>
      </c>
      <c r="V622" s="5" t="str">
        <f>INDEX(SmallV[[#Headers],[AR-BC]:[V-H]],SmallV[[#This Row],[Match]])</f>
        <v>G-BC</v>
      </c>
      <c r="W622" s="5" t="s">
        <v>17</v>
      </c>
      <c r="X622" s="27">
        <v>7203</v>
      </c>
      <c r="Y622" s="5" t="s">
        <v>17</v>
      </c>
      <c r="Z622">
        <v>767</v>
      </c>
      <c r="AA622" s="5">
        <v>11</v>
      </c>
      <c r="AB622" s="5" t="s">
        <v>17</v>
      </c>
      <c r="AC622" s="5">
        <v>113.3</v>
      </c>
      <c r="AD622" s="5" t="s">
        <v>17</v>
      </c>
      <c r="AE622" s="5" t="s">
        <v>17</v>
      </c>
      <c r="AF622" s="5" t="s">
        <v>17</v>
      </c>
      <c r="AG622" s="81">
        <v>287.48</v>
      </c>
      <c r="AH622" s="28">
        <v>39.6</v>
      </c>
      <c r="AI622" s="36">
        <v>3894.16</v>
      </c>
      <c r="AJ622" s="27">
        <v>96.2864</v>
      </c>
      <c r="AK622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11</v>
      </c>
      <c r="AL622">
        <f>MATCH(SmallV[[#This Row],[t best]],SmallV[[#This Row],[t AR-BC]:[t V-H]],0)</f>
        <v>5</v>
      </c>
      <c r="AM622" t="str">
        <f>INDEX(SmallV[[#Headers],[t AR-BC]:[t V-H]],SmallV[[#This Row],[t Match]])</f>
        <v>t C-H</v>
      </c>
    </row>
    <row r="623" spans="1:39" ht="15" customHeight="1">
      <c r="A623" s="5" t="s">
        <v>56</v>
      </c>
      <c r="B623" s="5">
        <v>6</v>
      </c>
      <c r="C623" s="5">
        <v>10</v>
      </c>
      <c r="D623" s="5">
        <v>5</v>
      </c>
      <c r="E623" s="5">
        <v>4</v>
      </c>
      <c r="F623" s="5" t="s">
        <v>17</v>
      </c>
      <c r="G623" s="27">
        <v>6649.47</v>
      </c>
      <c r="H623" s="5" t="s">
        <v>17</v>
      </c>
      <c r="I623" s="5">
        <v>6705.4398199999996</v>
      </c>
      <c r="J623" s="5">
        <v>7298.29</v>
      </c>
      <c r="K623" s="10">
        <v>6658.68</v>
      </c>
      <c r="L623" s="5">
        <v>6604.9</v>
      </c>
      <c r="M623" s="27" t="s">
        <v>17</v>
      </c>
      <c r="N623" s="5" t="s">
        <v>17</v>
      </c>
      <c r="O623" s="5" t="s">
        <v>17</v>
      </c>
      <c r="P623" s="75">
        <v>6604.9</v>
      </c>
      <c r="Q623" s="28">
        <v>6688.9</v>
      </c>
      <c r="R623" s="37">
        <v>6604.9</v>
      </c>
      <c r="S623" s="27">
        <v>6640.01</v>
      </c>
      <c r="T623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6604.9</v>
      </c>
      <c r="U623" s="5">
        <f>MATCH(SmallV[[#This Row],[Best]],SmallV[[#This Row],[AR-BC]:[V-H]],0)</f>
        <v>7</v>
      </c>
      <c r="V623" s="5" t="str">
        <f>INDEX(SmallV[[#Headers],[AR-BC]:[V-H]],SmallV[[#This Row],[Match]])</f>
        <v>D-BPC</v>
      </c>
      <c r="W623" s="5" t="s">
        <v>17</v>
      </c>
      <c r="X623" s="27">
        <v>7200</v>
      </c>
      <c r="Y623" s="5" t="s">
        <v>17</v>
      </c>
      <c r="Z623">
        <v>1215</v>
      </c>
      <c r="AA623" s="5">
        <v>9.14</v>
      </c>
      <c r="AB623" s="5" t="s">
        <v>17</v>
      </c>
      <c r="AC623" s="5">
        <v>3562.6</v>
      </c>
      <c r="AD623" s="27" t="s">
        <v>17</v>
      </c>
      <c r="AE623" s="5" t="s">
        <v>17</v>
      </c>
      <c r="AF623" s="5" t="s">
        <v>17</v>
      </c>
      <c r="AG623" s="81">
        <v>189.32</v>
      </c>
      <c r="AH623" s="28">
        <v>32.25</v>
      </c>
      <c r="AI623" s="36">
        <v>5874.8</v>
      </c>
      <c r="AJ623" s="27">
        <v>108.595</v>
      </c>
      <c r="AK623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9.14</v>
      </c>
      <c r="AL623">
        <f>MATCH(SmallV[[#This Row],[t best]],SmallV[[#This Row],[t AR-BC]:[t V-H]],0)</f>
        <v>5</v>
      </c>
      <c r="AM623" t="str">
        <f>INDEX(SmallV[[#Headers],[t AR-BC]:[t V-H]],SmallV[[#This Row],[t Match]])</f>
        <v>t C-H</v>
      </c>
    </row>
    <row r="624" spans="1:39" ht="15" customHeight="1">
      <c r="A624" s="5" t="s">
        <v>56</v>
      </c>
      <c r="B624" s="5">
        <v>6</v>
      </c>
      <c r="C624" s="5">
        <v>15</v>
      </c>
      <c r="D624" s="5">
        <v>1</v>
      </c>
      <c r="E624" s="5">
        <v>4</v>
      </c>
      <c r="F624" s="5" t="s">
        <v>17</v>
      </c>
      <c r="G624" s="27">
        <v>8083.88</v>
      </c>
      <c r="H624" s="5" t="s">
        <v>17</v>
      </c>
      <c r="I624" s="5">
        <v>8323.1495300000006</v>
      </c>
      <c r="J624" s="5">
        <v>8294.66</v>
      </c>
      <c r="K624" s="10">
        <v>8201.32</v>
      </c>
      <c r="L624" s="5">
        <v>7939.74</v>
      </c>
      <c r="M624" s="5">
        <v>7860.32</v>
      </c>
      <c r="N624" s="5" t="s">
        <v>17</v>
      </c>
      <c r="O624" s="27" t="s">
        <v>17</v>
      </c>
      <c r="P624" s="80">
        <v>7764.47</v>
      </c>
      <c r="Q624" s="28">
        <v>7902.38</v>
      </c>
      <c r="R624" s="37">
        <v>7777.72</v>
      </c>
      <c r="S624" s="27">
        <v>7767.75</v>
      </c>
      <c r="T624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7764.47</v>
      </c>
      <c r="U624" s="5">
        <f>MATCH(SmallV[[#This Row],[Best]],SmallV[[#This Row],[AR-BC]:[V-H]],0)</f>
        <v>11</v>
      </c>
      <c r="V624" s="5" t="str">
        <f>INDEX(SmallV[[#Headers],[AR-BC]:[V-H]],SmallV[[#This Row],[Match]])</f>
        <v>M-BC</v>
      </c>
      <c r="W624" s="5" t="s">
        <v>17</v>
      </c>
      <c r="X624" s="27">
        <v>7205</v>
      </c>
      <c r="Y624" s="5" t="s">
        <v>17</v>
      </c>
      <c r="Z624">
        <v>1255</v>
      </c>
      <c r="AA624" s="5">
        <v>25.28</v>
      </c>
      <c r="AB624" s="5" t="s">
        <v>17</v>
      </c>
      <c r="AC624" s="5">
        <v>7200.1</v>
      </c>
      <c r="AD624" s="5">
        <v>4452</v>
      </c>
      <c r="AE624" s="5" t="s">
        <v>17</v>
      </c>
      <c r="AF624" s="5" t="s">
        <v>17</v>
      </c>
      <c r="AG624" s="81">
        <v>1448.58</v>
      </c>
      <c r="AH624" s="28">
        <v>115.16</v>
      </c>
      <c r="AI624" s="36">
        <v>7200</v>
      </c>
      <c r="AJ624" s="27">
        <v>164.512</v>
      </c>
      <c r="AK624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25.28</v>
      </c>
      <c r="AL624">
        <f>MATCH(SmallV[[#This Row],[t best]],SmallV[[#This Row],[t AR-BC]:[t V-H]],0)</f>
        <v>5</v>
      </c>
      <c r="AM624" t="str">
        <f>INDEX(SmallV[[#Headers],[t AR-BC]:[t V-H]],SmallV[[#This Row],[t Match]])</f>
        <v>t C-H</v>
      </c>
    </row>
    <row r="625" spans="1:39" ht="15" customHeight="1">
      <c r="A625" s="5" t="s">
        <v>56</v>
      </c>
      <c r="B625" s="5">
        <v>6</v>
      </c>
      <c r="C625" s="5">
        <v>15</v>
      </c>
      <c r="D625" s="5">
        <v>2</v>
      </c>
      <c r="E625" s="5">
        <v>4</v>
      </c>
      <c r="F625" s="5" t="s">
        <v>17</v>
      </c>
      <c r="G625" s="27">
        <v>8194.73</v>
      </c>
      <c r="H625" s="5" t="s">
        <v>17</v>
      </c>
      <c r="I625" s="5">
        <v>8615.9899600000008</v>
      </c>
      <c r="J625" s="5">
        <v>8743.4500000000007</v>
      </c>
      <c r="K625" s="10">
        <v>8336.99</v>
      </c>
      <c r="L625" s="5">
        <v>13725.37</v>
      </c>
      <c r="M625" s="5">
        <v>8333.77</v>
      </c>
      <c r="N625" s="5" t="s">
        <v>17</v>
      </c>
      <c r="O625" s="27" t="s">
        <v>17</v>
      </c>
      <c r="P625" s="80">
        <v>8073.66</v>
      </c>
      <c r="Q625" s="28">
        <v>8173.04</v>
      </c>
      <c r="R625" s="37">
        <v>8073.55</v>
      </c>
      <c r="S625" s="27">
        <v>8073.8</v>
      </c>
      <c r="T625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8073.55</v>
      </c>
      <c r="U625" s="5">
        <f>MATCH(SmallV[[#This Row],[Best]],SmallV[[#This Row],[AR-BC]:[V-H]],0)</f>
        <v>13</v>
      </c>
      <c r="V625" s="5" t="str">
        <f>INDEX(SmallV[[#Headers],[AR-BC]:[V-H]],SmallV[[#This Row],[Match]])</f>
        <v>G-BC</v>
      </c>
      <c r="W625" s="5" t="s">
        <v>17</v>
      </c>
      <c r="X625" s="27">
        <v>7205</v>
      </c>
      <c r="Y625" s="5" t="s">
        <v>17</v>
      </c>
      <c r="Z625">
        <v>1248</v>
      </c>
      <c r="AA625" s="5">
        <v>24.61</v>
      </c>
      <c r="AB625" s="5" t="s">
        <v>17</v>
      </c>
      <c r="AC625" s="5">
        <v>7200</v>
      </c>
      <c r="AD625" s="5">
        <v>4336</v>
      </c>
      <c r="AE625" s="5" t="s">
        <v>17</v>
      </c>
      <c r="AF625" s="5" t="s">
        <v>17</v>
      </c>
      <c r="AG625" s="81">
        <v>7200.07</v>
      </c>
      <c r="AH625" s="28">
        <v>116.62</v>
      </c>
      <c r="AI625" s="36">
        <v>7200</v>
      </c>
      <c r="AJ625" s="27">
        <v>149.60400000000001</v>
      </c>
      <c r="AK625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24.61</v>
      </c>
      <c r="AL625">
        <f>MATCH(SmallV[[#This Row],[t best]],SmallV[[#This Row],[t AR-BC]:[t V-H]],0)</f>
        <v>5</v>
      </c>
      <c r="AM625" t="str">
        <f>INDEX(SmallV[[#Headers],[t AR-BC]:[t V-H]],SmallV[[#This Row],[t Match]])</f>
        <v>t C-H</v>
      </c>
    </row>
    <row r="626" spans="1:39" ht="15" customHeight="1">
      <c r="A626" s="5" t="s">
        <v>56</v>
      </c>
      <c r="B626" s="5">
        <v>6</v>
      </c>
      <c r="C626" s="5">
        <v>15</v>
      </c>
      <c r="D626" s="5">
        <v>3</v>
      </c>
      <c r="E626" s="5">
        <v>4</v>
      </c>
      <c r="F626" s="5" t="s">
        <v>17</v>
      </c>
      <c r="G626" s="27">
        <v>9481.35</v>
      </c>
      <c r="H626" s="5" t="s">
        <v>17</v>
      </c>
      <c r="I626" s="5">
        <v>9597.3601199999994</v>
      </c>
      <c r="J626" s="5">
        <v>9786.98</v>
      </c>
      <c r="K626" s="10">
        <v>9354.09</v>
      </c>
      <c r="L626" s="5">
        <v>18045.189999999999</v>
      </c>
      <c r="M626" s="5">
        <v>9465.35</v>
      </c>
      <c r="N626" s="5" t="s">
        <v>17</v>
      </c>
      <c r="O626" s="27" t="s">
        <v>17</v>
      </c>
      <c r="P626" s="75">
        <v>9284.44</v>
      </c>
      <c r="Q626" s="28">
        <v>9320.26</v>
      </c>
      <c r="R626" s="37">
        <v>9288.5</v>
      </c>
      <c r="S626" s="27">
        <v>9290.09</v>
      </c>
      <c r="T626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9284.44</v>
      </c>
      <c r="U626" s="5">
        <f>MATCH(SmallV[[#This Row],[Best]],SmallV[[#This Row],[AR-BC]:[V-H]],0)</f>
        <v>11</v>
      </c>
      <c r="V626" s="5" t="str">
        <f>INDEX(SmallV[[#Headers],[AR-BC]:[V-H]],SmallV[[#This Row],[Match]])</f>
        <v>M-BC</v>
      </c>
      <c r="W626" s="5" t="s">
        <v>17</v>
      </c>
      <c r="X626" s="27">
        <v>7204</v>
      </c>
      <c r="Y626" s="5" t="s">
        <v>17</v>
      </c>
      <c r="Z626">
        <v>1250</v>
      </c>
      <c r="AA626" s="5">
        <v>22.76</v>
      </c>
      <c r="AB626" s="5" t="s">
        <v>17</v>
      </c>
      <c r="AC626" s="5">
        <v>7200</v>
      </c>
      <c r="AD626" s="5">
        <v>4815</v>
      </c>
      <c r="AE626" s="5" t="s">
        <v>17</v>
      </c>
      <c r="AF626" s="5" t="s">
        <v>17</v>
      </c>
      <c r="AG626" s="81">
        <v>7200.1</v>
      </c>
      <c r="AH626" s="28">
        <v>110.5</v>
      </c>
      <c r="AI626" s="36">
        <v>7200</v>
      </c>
      <c r="AJ626" s="27">
        <v>164.07900000000001</v>
      </c>
      <c r="AK626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22.76</v>
      </c>
      <c r="AL626">
        <f>MATCH(SmallV[[#This Row],[t best]],SmallV[[#This Row],[t AR-BC]:[t V-H]],0)</f>
        <v>5</v>
      </c>
      <c r="AM626" t="str">
        <f>INDEX(SmallV[[#Headers],[t AR-BC]:[t V-H]],SmallV[[#This Row],[t Match]])</f>
        <v>t C-H</v>
      </c>
    </row>
    <row r="627" spans="1:39" ht="15" customHeight="1">
      <c r="A627" s="5" t="s">
        <v>56</v>
      </c>
      <c r="B627" s="5">
        <v>6</v>
      </c>
      <c r="C627" s="5">
        <v>15</v>
      </c>
      <c r="D627" s="5">
        <v>4</v>
      </c>
      <c r="E627" s="5">
        <v>4</v>
      </c>
      <c r="F627" s="5" t="s">
        <v>17</v>
      </c>
      <c r="G627" s="27">
        <v>8467.2900000000009</v>
      </c>
      <c r="H627" s="5" t="s">
        <v>17</v>
      </c>
      <c r="I627" s="5">
        <v>8932.3899600000004</v>
      </c>
      <c r="J627" s="5">
        <v>9326.8700000000008</v>
      </c>
      <c r="K627" s="10">
        <v>8599.9599999999991</v>
      </c>
      <c r="L627" s="5">
        <v>14793.88</v>
      </c>
      <c r="M627" s="5">
        <v>8618.09</v>
      </c>
      <c r="N627" s="5" t="s">
        <v>17</v>
      </c>
      <c r="O627" s="27" t="s">
        <v>17</v>
      </c>
      <c r="P627" s="75">
        <v>8316.65</v>
      </c>
      <c r="Q627" s="28">
        <v>8529.51</v>
      </c>
      <c r="R627" s="37">
        <v>8316.65</v>
      </c>
      <c r="S627" s="27">
        <v>8368.19</v>
      </c>
      <c r="T627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8316.65</v>
      </c>
      <c r="U627" s="5">
        <f>MATCH(SmallV[[#This Row],[Best]],SmallV[[#This Row],[AR-BC]:[V-H]],0)</f>
        <v>11</v>
      </c>
      <c r="V627" s="5" t="str">
        <f>INDEX(SmallV[[#Headers],[AR-BC]:[V-H]],SmallV[[#This Row],[Match]])</f>
        <v>M-BC</v>
      </c>
      <c r="W627" s="5" t="s">
        <v>17</v>
      </c>
      <c r="X627" s="27">
        <v>7205</v>
      </c>
      <c r="Y627" s="5" t="s">
        <v>17</v>
      </c>
      <c r="Z627">
        <v>1247</v>
      </c>
      <c r="AA627" s="5">
        <v>20.36</v>
      </c>
      <c r="AB627" s="5" t="s">
        <v>17</v>
      </c>
      <c r="AC627" s="5">
        <v>7200</v>
      </c>
      <c r="AD627" s="5">
        <v>4603</v>
      </c>
      <c r="AE627" s="5" t="s">
        <v>17</v>
      </c>
      <c r="AF627" s="5" t="s">
        <v>17</v>
      </c>
      <c r="AG627" s="81">
        <v>7200.1</v>
      </c>
      <c r="AH627" s="28">
        <v>122.08</v>
      </c>
      <c r="AI627" s="36">
        <v>7200</v>
      </c>
      <c r="AJ627" s="27">
        <v>161.95099999999999</v>
      </c>
      <c r="AK627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20.36</v>
      </c>
      <c r="AL627">
        <f>MATCH(SmallV[[#This Row],[t best]],SmallV[[#This Row],[t AR-BC]:[t V-H]],0)</f>
        <v>5</v>
      </c>
      <c r="AM627" t="str">
        <f>INDEX(SmallV[[#Headers],[t AR-BC]:[t V-H]],SmallV[[#This Row],[t Match]])</f>
        <v>t C-H</v>
      </c>
    </row>
    <row r="628" spans="1:39" ht="15" customHeight="1">
      <c r="A628" s="5" t="s">
        <v>56</v>
      </c>
      <c r="B628" s="5">
        <v>6</v>
      </c>
      <c r="C628" s="5">
        <v>15</v>
      </c>
      <c r="D628" s="5">
        <v>5</v>
      </c>
      <c r="E628" s="5">
        <v>4</v>
      </c>
      <c r="F628" s="5" t="s">
        <v>17</v>
      </c>
      <c r="G628" s="27">
        <v>8987.5400000000009</v>
      </c>
      <c r="H628" s="5" t="s">
        <v>17</v>
      </c>
      <c r="I628" s="5">
        <v>9462.0998799999998</v>
      </c>
      <c r="J628" s="5">
        <v>9871.5300000000007</v>
      </c>
      <c r="K628" s="10">
        <v>9244.81</v>
      </c>
      <c r="L628" s="5">
        <v>13626.02</v>
      </c>
      <c r="M628" s="5">
        <v>9087.01</v>
      </c>
      <c r="N628" s="5" t="s">
        <v>17</v>
      </c>
      <c r="O628" s="27" t="s">
        <v>17</v>
      </c>
      <c r="P628" s="75">
        <v>8953.27</v>
      </c>
      <c r="Q628" s="28">
        <v>9039.08</v>
      </c>
      <c r="R628" s="37">
        <v>8957.98</v>
      </c>
      <c r="S628" s="27">
        <v>8974.6299999999992</v>
      </c>
      <c r="T628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8953.27</v>
      </c>
      <c r="U628" s="5">
        <f>MATCH(SmallV[[#This Row],[Best]],SmallV[[#This Row],[AR-BC]:[V-H]],0)</f>
        <v>11</v>
      </c>
      <c r="V628" s="5" t="str">
        <f>INDEX(SmallV[[#Headers],[AR-BC]:[V-H]],SmallV[[#This Row],[Match]])</f>
        <v>M-BC</v>
      </c>
      <c r="W628" s="5" t="s">
        <v>17</v>
      </c>
      <c r="X628" s="27">
        <v>7205</v>
      </c>
      <c r="Y628" s="5" t="s">
        <v>17</v>
      </c>
      <c r="Z628">
        <v>1254</v>
      </c>
      <c r="AA628" s="5">
        <v>23.75</v>
      </c>
      <c r="AB628" s="5" t="s">
        <v>17</v>
      </c>
      <c r="AC628" s="5">
        <v>7200</v>
      </c>
      <c r="AD628" s="5">
        <v>4603</v>
      </c>
      <c r="AE628" s="5" t="s">
        <v>17</v>
      </c>
      <c r="AF628" s="5" t="s">
        <v>17</v>
      </c>
      <c r="AG628" s="81">
        <v>7200.14</v>
      </c>
      <c r="AH628" s="28">
        <v>117.09</v>
      </c>
      <c r="AI628" s="36">
        <v>7200</v>
      </c>
      <c r="AJ628" s="27">
        <v>163.97399999999999</v>
      </c>
      <c r="AK628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23.75</v>
      </c>
      <c r="AL628">
        <f>MATCH(SmallV[[#This Row],[t best]],SmallV[[#This Row],[t AR-BC]:[t V-H]],0)</f>
        <v>5</v>
      </c>
      <c r="AM628" t="str">
        <f>INDEX(SmallV[[#Headers],[t AR-BC]:[t V-H]],SmallV[[#This Row],[t Match]])</f>
        <v>t C-H</v>
      </c>
    </row>
    <row r="629" spans="1:39" ht="15" customHeight="1">
      <c r="A629" s="5" t="s">
        <v>56</v>
      </c>
      <c r="B629" s="5">
        <v>6</v>
      </c>
      <c r="C629" s="5">
        <v>20</v>
      </c>
      <c r="D629" s="5">
        <v>1</v>
      </c>
      <c r="E629" s="5">
        <v>4</v>
      </c>
      <c r="F629" s="5" t="s">
        <v>17</v>
      </c>
      <c r="G629" s="27">
        <v>10486.7</v>
      </c>
      <c r="H629" s="5" t="s">
        <v>17</v>
      </c>
      <c r="I629" s="5">
        <v>10719.16973</v>
      </c>
      <c r="J629" s="5">
        <v>10924.9</v>
      </c>
      <c r="K629" s="10">
        <v>10472.280000000001</v>
      </c>
      <c r="L629" s="5">
        <v>16507.79</v>
      </c>
      <c r="M629" s="5">
        <v>10499.07</v>
      </c>
      <c r="N629" s="5" t="s">
        <v>17</v>
      </c>
      <c r="O629" s="27" t="s">
        <v>17</v>
      </c>
      <c r="P629" s="80">
        <v>10262.26</v>
      </c>
      <c r="Q629" s="28">
        <v>10446.450000000001</v>
      </c>
      <c r="R629" s="37">
        <v>10373.719999999999</v>
      </c>
      <c r="S629" s="27">
        <v>10331.200000000001</v>
      </c>
      <c r="T629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10262.26</v>
      </c>
      <c r="U629" s="5">
        <f>MATCH(SmallV[[#This Row],[Best]],SmallV[[#This Row],[AR-BC]:[V-H]],0)</f>
        <v>11</v>
      </c>
      <c r="V629" s="5" t="str">
        <f>INDEX(SmallV[[#Headers],[AR-BC]:[V-H]],SmallV[[#This Row],[Match]])</f>
        <v>M-BC</v>
      </c>
      <c r="W629" s="5" t="s">
        <v>17</v>
      </c>
      <c r="X629" s="27">
        <v>7220</v>
      </c>
      <c r="Y629" s="5" t="s">
        <v>17</v>
      </c>
      <c r="Z629">
        <v>1346</v>
      </c>
      <c r="AA629" s="5">
        <v>57.84</v>
      </c>
      <c r="AB629" s="5" t="s">
        <v>17</v>
      </c>
      <c r="AC629" s="5">
        <v>7200</v>
      </c>
      <c r="AD629" s="5">
        <v>4980</v>
      </c>
      <c r="AE629" s="5" t="s">
        <v>17</v>
      </c>
      <c r="AF629" s="5" t="s">
        <v>17</v>
      </c>
      <c r="AG629" s="81">
        <v>7200.05</v>
      </c>
      <c r="AH629" s="28">
        <v>279.14</v>
      </c>
      <c r="AI629" s="36">
        <v>7200</v>
      </c>
      <c r="AJ629" s="27">
        <v>213.43600000000001</v>
      </c>
      <c r="AK629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57.84</v>
      </c>
      <c r="AL629">
        <f>MATCH(SmallV[[#This Row],[t best]],SmallV[[#This Row],[t AR-BC]:[t V-H]],0)</f>
        <v>5</v>
      </c>
      <c r="AM629" t="str">
        <f>INDEX(SmallV[[#Headers],[t AR-BC]:[t V-H]],SmallV[[#This Row],[t Match]])</f>
        <v>t C-H</v>
      </c>
    </row>
    <row r="630" spans="1:39" ht="15" customHeight="1">
      <c r="A630" s="5" t="s">
        <v>56</v>
      </c>
      <c r="B630" s="5">
        <v>6</v>
      </c>
      <c r="C630" s="5">
        <v>20</v>
      </c>
      <c r="D630" s="5">
        <v>2</v>
      </c>
      <c r="E630" s="5">
        <v>4</v>
      </c>
      <c r="F630" s="5" t="s">
        <v>17</v>
      </c>
      <c r="G630" s="27">
        <v>7790.96</v>
      </c>
      <c r="H630" s="5" t="s">
        <v>17</v>
      </c>
      <c r="I630" s="5">
        <v>7953.56</v>
      </c>
      <c r="J630" s="5">
        <v>7859.84</v>
      </c>
      <c r="K630" s="10">
        <v>7881.68</v>
      </c>
      <c r="L630" s="5">
        <v>15738.17</v>
      </c>
      <c r="M630" s="5">
        <v>7748.02</v>
      </c>
      <c r="N630" s="5" t="s">
        <v>17</v>
      </c>
      <c r="O630" s="27" t="s">
        <v>17</v>
      </c>
      <c r="P630" s="75">
        <v>7607.05</v>
      </c>
      <c r="Q630" s="28">
        <v>7744.64</v>
      </c>
      <c r="R630" s="37">
        <v>7606.94</v>
      </c>
      <c r="S630" s="27">
        <v>7602.14</v>
      </c>
      <c r="T630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7602.14</v>
      </c>
      <c r="U630" s="5">
        <f>MATCH(SmallV[[#This Row],[Best]],SmallV[[#This Row],[AR-BC]:[V-H]],0)</f>
        <v>14</v>
      </c>
      <c r="V630" s="5" t="str">
        <f>INDEX(SmallV[[#Headers],[AR-BC]:[V-H]],SmallV[[#This Row],[Match]])</f>
        <v>V-H</v>
      </c>
      <c r="W630" s="5" t="s">
        <v>17</v>
      </c>
      <c r="X630" s="27">
        <v>7216</v>
      </c>
      <c r="Y630" s="5" t="s">
        <v>17</v>
      </c>
      <c r="Z630">
        <v>1376</v>
      </c>
      <c r="AA630" s="5">
        <v>42.07</v>
      </c>
      <c r="AB630" s="5" t="s">
        <v>17</v>
      </c>
      <c r="AC630" s="5">
        <v>7200</v>
      </c>
      <c r="AD630" s="5">
        <v>5106</v>
      </c>
      <c r="AE630" s="5" t="s">
        <v>17</v>
      </c>
      <c r="AF630" s="5" t="s">
        <v>17</v>
      </c>
      <c r="AG630" s="81">
        <v>7200.09</v>
      </c>
      <c r="AH630" s="28">
        <v>230.69</v>
      </c>
      <c r="AI630" s="36">
        <v>7200</v>
      </c>
      <c r="AJ630" s="27">
        <v>173.23599999999999</v>
      </c>
      <c r="AK630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42.07</v>
      </c>
      <c r="AL630">
        <f>MATCH(SmallV[[#This Row],[t best]],SmallV[[#This Row],[t AR-BC]:[t V-H]],0)</f>
        <v>5</v>
      </c>
      <c r="AM630" t="str">
        <f>INDEX(SmallV[[#Headers],[t AR-BC]:[t V-H]],SmallV[[#This Row],[t Match]])</f>
        <v>t C-H</v>
      </c>
    </row>
    <row r="631" spans="1:39" ht="15" customHeight="1">
      <c r="A631" s="5" t="s">
        <v>56</v>
      </c>
      <c r="B631" s="5">
        <v>6</v>
      </c>
      <c r="C631" s="5">
        <v>20</v>
      </c>
      <c r="D631" s="5">
        <v>3</v>
      </c>
      <c r="E631" s="5">
        <v>4</v>
      </c>
      <c r="F631" s="5" t="s">
        <v>17</v>
      </c>
      <c r="G631" s="27">
        <v>9899.33</v>
      </c>
      <c r="H631" s="5" t="s">
        <v>17</v>
      </c>
      <c r="I631" s="5">
        <v>9843.0099599999994</v>
      </c>
      <c r="J631" s="5">
        <v>9935.83</v>
      </c>
      <c r="K631" s="10">
        <v>9862.69</v>
      </c>
      <c r="L631" s="5">
        <v>15805.81</v>
      </c>
      <c r="M631" s="27">
        <v>9786.1299999999992</v>
      </c>
      <c r="N631" s="5" t="s">
        <v>17</v>
      </c>
      <c r="O631" s="27" t="s">
        <v>17</v>
      </c>
      <c r="P631" s="75">
        <v>9383.14</v>
      </c>
      <c r="Q631" s="28">
        <v>9605.02</v>
      </c>
      <c r="R631" s="37">
        <v>9462.2800000000007</v>
      </c>
      <c r="S631" s="27">
        <v>9383.4599999999991</v>
      </c>
      <c r="T631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9383.14</v>
      </c>
      <c r="U631" s="5">
        <f>MATCH(SmallV[[#This Row],[Best]],SmallV[[#This Row],[AR-BC]:[V-H]],0)</f>
        <v>11</v>
      </c>
      <c r="V631" s="5" t="str">
        <f>INDEX(SmallV[[#Headers],[AR-BC]:[V-H]],SmallV[[#This Row],[Match]])</f>
        <v>M-BC</v>
      </c>
      <c r="W631" s="5" t="s">
        <v>17</v>
      </c>
      <c r="X631" s="27">
        <v>7217</v>
      </c>
      <c r="Y631" s="5" t="s">
        <v>17</v>
      </c>
      <c r="Z631">
        <v>1378</v>
      </c>
      <c r="AA631" s="5">
        <v>50.22</v>
      </c>
      <c r="AB631" s="5" t="s">
        <v>17</v>
      </c>
      <c r="AC631" s="5">
        <v>7200.1</v>
      </c>
      <c r="AD631" s="27">
        <v>5400</v>
      </c>
      <c r="AE631" s="5" t="s">
        <v>17</v>
      </c>
      <c r="AF631" s="5" t="s">
        <v>17</v>
      </c>
      <c r="AG631" s="81">
        <v>7200.09</v>
      </c>
      <c r="AH631" s="28">
        <v>246.98</v>
      </c>
      <c r="AI631" s="36">
        <v>7200</v>
      </c>
      <c r="AJ631" s="27">
        <v>207.78200000000001</v>
      </c>
      <c r="AK631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50.22</v>
      </c>
      <c r="AL631">
        <f>MATCH(SmallV[[#This Row],[t best]],SmallV[[#This Row],[t AR-BC]:[t V-H]],0)</f>
        <v>5</v>
      </c>
      <c r="AM631" t="str">
        <f>INDEX(SmallV[[#Headers],[t AR-BC]:[t V-H]],SmallV[[#This Row],[t Match]])</f>
        <v>t C-H</v>
      </c>
    </row>
    <row r="632" spans="1:39" ht="15" customHeight="1">
      <c r="A632" s="5" t="s">
        <v>56</v>
      </c>
      <c r="B632" s="5">
        <v>6</v>
      </c>
      <c r="C632" s="5">
        <v>20</v>
      </c>
      <c r="D632" s="5">
        <v>4</v>
      </c>
      <c r="E632" s="5">
        <v>4</v>
      </c>
      <c r="F632" s="5" t="s">
        <v>17</v>
      </c>
      <c r="G632" s="27">
        <v>12678.4</v>
      </c>
      <c r="H632" s="5" t="s">
        <v>17</v>
      </c>
      <c r="I632" s="5">
        <v>12346.07008</v>
      </c>
      <c r="J632" s="5">
        <v>12237.8</v>
      </c>
      <c r="K632" s="10">
        <v>11794.49</v>
      </c>
      <c r="L632" s="5">
        <v>19494.63</v>
      </c>
      <c r="M632" s="5">
        <v>11734.06</v>
      </c>
      <c r="N632" s="5" t="s">
        <v>17</v>
      </c>
      <c r="O632" s="27" t="s">
        <v>17</v>
      </c>
      <c r="P632" s="75">
        <v>11561.22</v>
      </c>
      <c r="Q632" s="28">
        <v>11650.79</v>
      </c>
      <c r="R632" s="37">
        <v>11739.46</v>
      </c>
      <c r="S632" s="27">
        <v>11665.3</v>
      </c>
      <c r="T632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11561.22</v>
      </c>
      <c r="U632" s="5">
        <f>MATCH(SmallV[[#This Row],[Best]],SmallV[[#This Row],[AR-BC]:[V-H]],0)</f>
        <v>11</v>
      </c>
      <c r="V632" s="5" t="str">
        <f>INDEX(SmallV[[#Headers],[AR-BC]:[V-H]],SmallV[[#This Row],[Match]])</f>
        <v>M-BC</v>
      </c>
      <c r="W632" s="5" t="s">
        <v>17</v>
      </c>
      <c r="X632" s="27">
        <v>7218</v>
      </c>
      <c r="Y632" s="5" t="s">
        <v>17</v>
      </c>
      <c r="Z632">
        <v>1356</v>
      </c>
      <c r="AA632" s="5">
        <v>53.66</v>
      </c>
      <c r="AB632" s="5" t="s">
        <v>17</v>
      </c>
      <c r="AC632" s="5">
        <v>7200</v>
      </c>
      <c r="AD632" s="5">
        <v>5341</v>
      </c>
      <c r="AE632" s="5" t="s">
        <v>17</v>
      </c>
      <c r="AF632" s="5" t="s">
        <v>17</v>
      </c>
      <c r="AG632" s="81">
        <v>7200.1</v>
      </c>
      <c r="AH632" s="28">
        <v>305.27999999999997</v>
      </c>
      <c r="AI632" s="36">
        <v>7200</v>
      </c>
      <c r="AJ632" s="27">
        <v>213.797</v>
      </c>
      <c r="AK632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53.66</v>
      </c>
      <c r="AL632">
        <f>MATCH(SmallV[[#This Row],[t best]],SmallV[[#This Row],[t AR-BC]:[t V-H]],0)</f>
        <v>5</v>
      </c>
      <c r="AM632" t="str">
        <f>INDEX(SmallV[[#Headers],[t AR-BC]:[t V-H]],SmallV[[#This Row],[t Match]])</f>
        <v>t C-H</v>
      </c>
    </row>
    <row r="633" spans="1:39" ht="15" customHeight="1">
      <c r="A633" s="5" t="s">
        <v>56</v>
      </c>
      <c r="B633" s="5">
        <v>6</v>
      </c>
      <c r="C633" s="5">
        <v>20</v>
      </c>
      <c r="D633" s="5">
        <v>5</v>
      </c>
      <c r="E633" s="5">
        <v>4</v>
      </c>
      <c r="F633" s="5" t="s">
        <v>17</v>
      </c>
      <c r="G633" s="27">
        <v>13387.1</v>
      </c>
      <c r="H633" s="5" t="s">
        <v>17</v>
      </c>
      <c r="I633" s="5">
        <v>13203.78969</v>
      </c>
      <c r="J633" s="5">
        <v>13165.5</v>
      </c>
      <c r="K633" s="10">
        <v>12669.72</v>
      </c>
      <c r="L633" s="5">
        <v>19558.560000000001</v>
      </c>
      <c r="M633" s="5">
        <v>12879.02</v>
      </c>
      <c r="N633" s="5" t="s">
        <v>17</v>
      </c>
      <c r="O633" s="27" t="s">
        <v>17</v>
      </c>
      <c r="P633" s="75">
        <v>12433.86</v>
      </c>
      <c r="Q633" s="28">
        <v>12584.47</v>
      </c>
      <c r="R633" s="37">
        <v>12645.38</v>
      </c>
      <c r="S633" s="27">
        <v>12483.8</v>
      </c>
      <c r="T633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12433.86</v>
      </c>
      <c r="U633" s="5">
        <f>MATCH(SmallV[[#This Row],[Best]],SmallV[[#This Row],[AR-BC]:[V-H]],0)</f>
        <v>11</v>
      </c>
      <c r="V633" s="5" t="str">
        <f>INDEX(SmallV[[#Headers],[AR-BC]:[V-H]],SmallV[[#This Row],[Match]])</f>
        <v>M-BC</v>
      </c>
      <c r="W633" s="5" t="s">
        <v>17</v>
      </c>
      <c r="X633" s="27">
        <v>7215</v>
      </c>
      <c r="Y633" s="5" t="s">
        <v>17</v>
      </c>
      <c r="Z633">
        <v>1338</v>
      </c>
      <c r="AA633" s="5">
        <v>55.48</v>
      </c>
      <c r="AB633" s="5" t="s">
        <v>17</v>
      </c>
      <c r="AC633" s="5">
        <v>7200</v>
      </c>
      <c r="AD633" s="5">
        <v>5152</v>
      </c>
      <c r="AE633" s="5" t="s">
        <v>17</v>
      </c>
      <c r="AF633" s="5" t="s">
        <v>17</v>
      </c>
      <c r="AG633" s="81">
        <v>7200.08</v>
      </c>
      <c r="AH633" s="28">
        <v>303.92</v>
      </c>
      <c r="AI633" s="36">
        <v>7200</v>
      </c>
      <c r="AJ633" s="27">
        <v>213.70699999999999</v>
      </c>
      <c r="AK633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55.48</v>
      </c>
      <c r="AL633">
        <f>MATCH(SmallV[[#This Row],[t best]],SmallV[[#This Row],[t AR-BC]:[t V-H]],0)</f>
        <v>5</v>
      </c>
      <c r="AM633" t="str">
        <f>INDEX(SmallV[[#Headers],[t AR-BC]:[t V-H]],SmallV[[#This Row],[t Match]])</f>
        <v>t C-H</v>
      </c>
    </row>
    <row r="634" spans="1:39" ht="15" customHeight="1">
      <c r="A634" s="5" t="s">
        <v>56</v>
      </c>
      <c r="B634" s="5">
        <v>6</v>
      </c>
      <c r="C634" s="5">
        <v>25</v>
      </c>
      <c r="D634" s="5">
        <v>1</v>
      </c>
      <c r="E634" s="5">
        <v>4</v>
      </c>
      <c r="F634" s="5" t="s">
        <v>17</v>
      </c>
      <c r="G634" s="27">
        <v>9628.9500000000007</v>
      </c>
      <c r="H634" s="5" t="s">
        <v>17</v>
      </c>
      <c r="I634" s="5">
        <v>9805.9504300000008</v>
      </c>
      <c r="J634" s="5">
        <v>9909.59</v>
      </c>
      <c r="K634" s="10">
        <v>9557.7800000000007</v>
      </c>
      <c r="L634" s="5">
        <v>18719.37</v>
      </c>
      <c r="M634" s="5">
        <v>9480.5300000000007</v>
      </c>
      <c r="N634" s="5" t="s">
        <v>17</v>
      </c>
      <c r="O634" s="27" t="s">
        <v>17</v>
      </c>
      <c r="P634" s="80">
        <v>9223.94</v>
      </c>
      <c r="Q634" s="28">
        <v>9401.6299999999992</v>
      </c>
      <c r="R634" s="37">
        <v>9245.5300000000007</v>
      </c>
      <c r="S634" s="27">
        <v>9401.35</v>
      </c>
      <c r="T634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9223.94</v>
      </c>
      <c r="U634" s="5">
        <f>MATCH(SmallV[[#This Row],[Best]],SmallV[[#This Row],[AR-BC]:[V-H]],0)</f>
        <v>11</v>
      </c>
      <c r="V634" s="5" t="str">
        <f>INDEX(SmallV[[#Headers],[AR-BC]:[V-H]],SmallV[[#This Row],[Match]])</f>
        <v>M-BC</v>
      </c>
      <c r="W634" s="5" t="s">
        <v>17</v>
      </c>
      <c r="X634" s="27">
        <v>7222</v>
      </c>
      <c r="Y634" s="5" t="s">
        <v>17</v>
      </c>
      <c r="Z634">
        <v>1680</v>
      </c>
      <c r="AA634" s="5">
        <v>101.89</v>
      </c>
      <c r="AB634" s="5" t="s">
        <v>17</v>
      </c>
      <c r="AC634" s="5">
        <v>7200</v>
      </c>
      <c r="AD634" s="5">
        <v>5400</v>
      </c>
      <c r="AE634" s="5" t="s">
        <v>17</v>
      </c>
      <c r="AF634" s="5" t="s">
        <v>17</v>
      </c>
      <c r="AG634" s="81">
        <v>7200.08</v>
      </c>
      <c r="AH634" s="28">
        <v>421.61</v>
      </c>
      <c r="AI634" s="36">
        <v>7200</v>
      </c>
      <c r="AJ634" s="27">
        <v>236.958</v>
      </c>
      <c r="AK634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101.89</v>
      </c>
      <c r="AL634">
        <f>MATCH(SmallV[[#This Row],[t best]],SmallV[[#This Row],[t AR-BC]:[t V-H]],0)</f>
        <v>5</v>
      </c>
      <c r="AM634" t="str">
        <f>INDEX(SmallV[[#Headers],[t AR-BC]:[t V-H]],SmallV[[#This Row],[t Match]])</f>
        <v>t C-H</v>
      </c>
    </row>
    <row r="635" spans="1:39" ht="15" customHeight="1">
      <c r="A635" s="5" t="s">
        <v>56</v>
      </c>
      <c r="B635" s="5">
        <v>6</v>
      </c>
      <c r="C635" s="5">
        <v>25</v>
      </c>
      <c r="D635" s="5">
        <v>2</v>
      </c>
      <c r="E635" s="5">
        <v>4</v>
      </c>
      <c r="F635" s="5" t="s">
        <v>17</v>
      </c>
      <c r="G635" s="27">
        <v>12595.9</v>
      </c>
      <c r="H635" s="5" t="s">
        <v>17</v>
      </c>
      <c r="I635" s="5">
        <v>11606.18996</v>
      </c>
      <c r="J635" s="5">
        <v>11602.3</v>
      </c>
      <c r="K635" s="10">
        <v>11608.08</v>
      </c>
      <c r="L635" s="5">
        <v>18445.86</v>
      </c>
      <c r="M635" s="5">
        <v>12441.13</v>
      </c>
      <c r="N635" s="5" t="s">
        <v>17</v>
      </c>
      <c r="O635" s="27" t="s">
        <v>17</v>
      </c>
      <c r="P635" s="80">
        <v>11096.44</v>
      </c>
      <c r="Q635" s="28">
        <v>11258.59</v>
      </c>
      <c r="R635" s="37">
        <v>11502.11</v>
      </c>
      <c r="S635" s="27">
        <v>11231.4</v>
      </c>
      <c r="T635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11096.44</v>
      </c>
      <c r="U635" s="5">
        <f>MATCH(SmallV[[#This Row],[Best]],SmallV[[#This Row],[AR-BC]:[V-H]],0)</f>
        <v>11</v>
      </c>
      <c r="V635" s="5" t="str">
        <f>INDEX(SmallV[[#Headers],[AR-BC]:[V-H]],SmallV[[#This Row],[Match]])</f>
        <v>M-BC</v>
      </c>
      <c r="W635" s="5" t="s">
        <v>17</v>
      </c>
      <c r="X635" s="27">
        <v>7233</v>
      </c>
      <c r="Y635" s="5" t="s">
        <v>17</v>
      </c>
      <c r="Z635">
        <v>1537</v>
      </c>
      <c r="AA635" s="5">
        <v>95.05</v>
      </c>
      <c r="AB635" s="5" t="s">
        <v>17</v>
      </c>
      <c r="AC635" s="5">
        <v>7200</v>
      </c>
      <c r="AD635" s="5">
        <v>5400</v>
      </c>
      <c r="AE635" s="5" t="s">
        <v>17</v>
      </c>
      <c r="AF635" s="5" t="s">
        <v>17</v>
      </c>
      <c r="AG635" s="81">
        <v>7200.03</v>
      </c>
      <c r="AH635" s="28">
        <v>551.66999999999996</v>
      </c>
      <c r="AI635" s="36">
        <v>7200</v>
      </c>
      <c r="AJ635" s="27">
        <v>270.75400000000002</v>
      </c>
      <c r="AK635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95.05</v>
      </c>
      <c r="AL635">
        <f>MATCH(SmallV[[#This Row],[t best]],SmallV[[#This Row],[t AR-BC]:[t V-H]],0)</f>
        <v>5</v>
      </c>
      <c r="AM635" t="str">
        <f>INDEX(SmallV[[#Headers],[t AR-BC]:[t V-H]],SmallV[[#This Row],[t Match]])</f>
        <v>t C-H</v>
      </c>
    </row>
    <row r="636" spans="1:39" ht="15" customHeight="1">
      <c r="A636" s="5" t="s">
        <v>56</v>
      </c>
      <c r="B636" s="5">
        <v>6</v>
      </c>
      <c r="C636" s="5">
        <v>25</v>
      </c>
      <c r="D636" s="5">
        <v>3</v>
      </c>
      <c r="E636" s="5">
        <v>4</v>
      </c>
      <c r="F636" s="5" t="s">
        <v>17</v>
      </c>
      <c r="G636" s="27">
        <v>13476</v>
      </c>
      <c r="H636" s="5" t="s">
        <v>17</v>
      </c>
      <c r="I636" s="5">
        <v>13606.370269999999</v>
      </c>
      <c r="J636" s="5">
        <v>12748.6</v>
      </c>
      <c r="K636" s="10">
        <v>12408.57</v>
      </c>
      <c r="L636" s="5">
        <v>17830.45</v>
      </c>
      <c r="M636" s="5">
        <v>12782.16</v>
      </c>
      <c r="N636" s="5" t="s">
        <v>17</v>
      </c>
      <c r="O636" s="27" t="s">
        <v>17</v>
      </c>
      <c r="P636" s="75">
        <v>12102.17</v>
      </c>
      <c r="Q636" s="28">
        <v>12279.54</v>
      </c>
      <c r="R636" s="37">
        <v>12270.35</v>
      </c>
      <c r="S636" s="27">
        <v>12234.7</v>
      </c>
      <c r="T636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12102.17</v>
      </c>
      <c r="U636" s="5">
        <f>MATCH(SmallV[[#This Row],[Best]],SmallV[[#This Row],[AR-BC]:[V-H]],0)</f>
        <v>11</v>
      </c>
      <c r="V636" s="5" t="str">
        <f>INDEX(SmallV[[#Headers],[AR-BC]:[V-H]],SmallV[[#This Row],[Match]])</f>
        <v>M-BC</v>
      </c>
      <c r="W636" s="5" t="s">
        <v>17</v>
      </c>
      <c r="X636" s="27">
        <v>7231</v>
      </c>
      <c r="Y636" s="5" t="s">
        <v>17</v>
      </c>
      <c r="Z636">
        <v>1597</v>
      </c>
      <c r="AA636" s="5">
        <v>107.66</v>
      </c>
      <c r="AB636" s="5" t="s">
        <v>17</v>
      </c>
      <c r="AC636" s="5">
        <v>7200</v>
      </c>
      <c r="AD636" s="5">
        <v>5400</v>
      </c>
      <c r="AE636" s="5" t="s">
        <v>17</v>
      </c>
      <c r="AF636" s="5" t="s">
        <v>17</v>
      </c>
      <c r="AG636" s="81">
        <v>7200.07</v>
      </c>
      <c r="AH636" s="28">
        <v>563.78</v>
      </c>
      <c r="AI636" s="36">
        <v>7200</v>
      </c>
      <c r="AJ636" s="27">
        <v>269.51100000000002</v>
      </c>
      <c r="AK636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107.66</v>
      </c>
      <c r="AL636">
        <f>MATCH(SmallV[[#This Row],[t best]],SmallV[[#This Row],[t AR-BC]:[t V-H]],0)</f>
        <v>5</v>
      </c>
      <c r="AM636" t="str">
        <f>INDEX(SmallV[[#Headers],[t AR-BC]:[t V-H]],SmallV[[#This Row],[t Match]])</f>
        <v>t C-H</v>
      </c>
    </row>
    <row r="637" spans="1:39" ht="15" customHeight="1">
      <c r="A637" s="5" t="s">
        <v>56</v>
      </c>
      <c r="B637" s="5">
        <v>6</v>
      </c>
      <c r="C637" s="5">
        <v>25</v>
      </c>
      <c r="D637" s="5">
        <v>4</v>
      </c>
      <c r="E637" s="5">
        <v>4</v>
      </c>
      <c r="F637" s="5" t="s">
        <v>17</v>
      </c>
      <c r="G637" s="27">
        <v>10095.799999999999</v>
      </c>
      <c r="H637" s="5" t="s">
        <v>17</v>
      </c>
      <c r="I637" s="5">
        <v>10328.59996</v>
      </c>
      <c r="J637" s="5">
        <v>10182.5</v>
      </c>
      <c r="K637" s="10">
        <v>10000.44</v>
      </c>
      <c r="L637" s="5">
        <v>17830.68</v>
      </c>
      <c r="M637" s="5">
        <v>10205.82</v>
      </c>
      <c r="N637" s="5" t="s">
        <v>17</v>
      </c>
      <c r="O637" s="27" t="s">
        <v>17</v>
      </c>
      <c r="P637" s="75">
        <v>9789.02</v>
      </c>
      <c r="Q637" s="28">
        <v>9912.73</v>
      </c>
      <c r="R637" s="37">
        <v>9829.68</v>
      </c>
      <c r="S637" s="27">
        <v>9887.99</v>
      </c>
      <c r="T637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9789.02</v>
      </c>
      <c r="U637" s="5">
        <f>MATCH(SmallV[[#This Row],[Best]],SmallV[[#This Row],[AR-BC]:[V-H]],0)</f>
        <v>11</v>
      </c>
      <c r="V637" s="5" t="str">
        <f>INDEX(SmallV[[#Headers],[AR-BC]:[V-H]],SmallV[[#This Row],[Match]])</f>
        <v>M-BC</v>
      </c>
      <c r="W637" s="5" t="s">
        <v>17</v>
      </c>
      <c r="X637" s="27">
        <v>7219</v>
      </c>
      <c r="Y637" s="5" t="s">
        <v>17</v>
      </c>
      <c r="Z637">
        <v>1535</v>
      </c>
      <c r="AA637" s="5">
        <v>94.78</v>
      </c>
      <c r="AB637" s="5" t="s">
        <v>17</v>
      </c>
      <c r="AC637" s="5">
        <v>7200.1</v>
      </c>
      <c r="AD637" s="5">
        <v>5400</v>
      </c>
      <c r="AE637" s="5" t="s">
        <v>17</v>
      </c>
      <c r="AF637" s="5" t="s">
        <v>17</v>
      </c>
      <c r="AG637" s="81">
        <v>7200.12</v>
      </c>
      <c r="AH637" s="28">
        <v>466.3</v>
      </c>
      <c r="AI637" s="36">
        <v>7200</v>
      </c>
      <c r="AJ637" s="27">
        <v>273.61799999999999</v>
      </c>
      <c r="AK637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94.78</v>
      </c>
      <c r="AL637">
        <f>MATCH(SmallV[[#This Row],[t best]],SmallV[[#This Row],[t AR-BC]:[t V-H]],0)</f>
        <v>5</v>
      </c>
      <c r="AM637" t="str">
        <f>INDEX(SmallV[[#Headers],[t AR-BC]:[t V-H]],SmallV[[#This Row],[t Match]])</f>
        <v>t C-H</v>
      </c>
    </row>
    <row r="638" spans="1:39" ht="15" customHeight="1">
      <c r="A638" s="5" t="s">
        <v>56</v>
      </c>
      <c r="B638" s="5">
        <v>6</v>
      </c>
      <c r="C638" s="5">
        <v>25</v>
      </c>
      <c r="D638" s="5">
        <v>5</v>
      </c>
      <c r="E638" s="5">
        <v>4</v>
      </c>
      <c r="F638" s="5" t="s">
        <v>17</v>
      </c>
      <c r="G638" s="27">
        <v>13387.1</v>
      </c>
      <c r="H638" s="5" t="s">
        <v>17</v>
      </c>
      <c r="I638" s="5">
        <v>13003.12977</v>
      </c>
      <c r="J638" s="5">
        <v>13190.8</v>
      </c>
      <c r="K638" s="10">
        <v>12596.73</v>
      </c>
      <c r="L638" s="5">
        <v>20241.259999999998</v>
      </c>
      <c r="M638" s="5">
        <v>15139.16</v>
      </c>
      <c r="N638" s="5" t="s">
        <v>17</v>
      </c>
      <c r="O638" s="27" t="s">
        <v>17</v>
      </c>
      <c r="P638" s="75">
        <v>12213.97</v>
      </c>
      <c r="Q638" s="28">
        <v>12336.93</v>
      </c>
      <c r="R638" s="37">
        <v>12655.26</v>
      </c>
      <c r="S638" s="27">
        <v>12257</v>
      </c>
      <c r="T638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12213.97</v>
      </c>
      <c r="U638" s="5">
        <f>MATCH(SmallV[[#This Row],[Best]],SmallV[[#This Row],[AR-BC]:[V-H]],0)</f>
        <v>11</v>
      </c>
      <c r="V638" s="5" t="str">
        <f>INDEX(SmallV[[#Headers],[AR-BC]:[V-H]],SmallV[[#This Row],[Match]])</f>
        <v>M-BC</v>
      </c>
      <c r="W638" s="5" t="s">
        <v>17</v>
      </c>
      <c r="X638" s="27">
        <v>7231</v>
      </c>
      <c r="Y638" s="5" t="s">
        <v>17</v>
      </c>
      <c r="Z638">
        <v>1521</v>
      </c>
      <c r="AA638" s="5">
        <v>107.17</v>
      </c>
      <c r="AB638" s="5" t="s">
        <v>17</v>
      </c>
      <c r="AC638" s="5">
        <v>7200</v>
      </c>
      <c r="AD638" s="5">
        <v>5400</v>
      </c>
      <c r="AE638" s="5" t="s">
        <v>17</v>
      </c>
      <c r="AF638" s="5" t="s">
        <v>17</v>
      </c>
      <c r="AG638" s="81">
        <v>7200.11</v>
      </c>
      <c r="AH638" s="28">
        <v>520.15</v>
      </c>
      <c r="AI638" s="36">
        <v>7200</v>
      </c>
      <c r="AJ638" s="27">
        <v>269.59300000000002</v>
      </c>
      <c r="AK638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107.17</v>
      </c>
      <c r="AL638">
        <f>MATCH(SmallV[[#This Row],[t best]],SmallV[[#This Row],[t AR-BC]:[t V-H]],0)</f>
        <v>5</v>
      </c>
      <c r="AM638" t="str">
        <f>INDEX(SmallV[[#Headers],[t AR-BC]:[t V-H]],SmallV[[#This Row],[t Match]])</f>
        <v>t C-H</v>
      </c>
    </row>
    <row r="639" spans="1:39" ht="15" customHeight="1">
      <c r="A639" s="5" t="s">
        <v>56</v>
      </c>
      <c r="B639" s="5">
        <v>6</v>
      </c>
      <c r="C639" s="5">
        <v>30</v>
      </c>
      <c r="D639" s="5">
        <v>1</v>
      </c>
      <c r="E639" s="5">
        <v>4</v>
      </c>
      <c r="F639" s="5" t="s">
        <v>17</v>
      </c>
      <c r="G639" s="27">
        <v>14169.4</v>
      </c>
      <c r="H639" s="5" t="s">
        <v>17</v>
      </c>
      <c r="I639" s="5">
        <v>12444.56977</v>
      </c>
      <c r="J639" s="5">
        <v>12886</v>
      </c>
      <c r="K639" s="10">
        <v>12782.81</v>
      </c>
      <c r="L639" s="5">
        <v>18869.490000000002</v>
      </c>
      <c r="M639" s="11">
        <v>13579.54</v>
      </c>
      <c r="N639" s="5" t="s">
        <v>17</v>
      </c>
      <c r="O639" s="27" t="s">
        <v>17</v>
      </c>
      <c r="P639" s="80">
        <v>12009.82</v>
      </c>
      <c r="Q639" s="28">
        <v>12244.06</v>
      </c>
      <c r="R639" s="37">
        <v>12011.88</v>
      </c>
      <c r="S639" s="27">
        <v>12021.5</v>
      </c>
      <c r="T639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12009.82</v>
      </c>
      <c r="U639" s="5">
        <f>MATCH(SmallV[[#This Row],[Best]],SmallV[[#This Row],[AR-BC]:[V-H]],0)</f>
        <v>11</v>
      </c>
      <c r="V639" s="5" t="str">
        <f>INDEX(SmallV[[#Headers],[AR-BC]:[V-H]],SmallV[[#This Row],[Match]])</f>
        <v>M-BC</v>
      </c>
      <c r="W639" s="5" t="s">
        <v>17</v>
      </c>
      <c r="X639" s="27">
        <v>7279</v>
      </c>
      <c r="Y639" s="5" t="s">
        <v>17</v>
      </c>
      <c r="Z639">
        <v>1414</v>
      </c>
      <c r="AA639" s="5">
        <v>126.98</v>
      </c>
      <c r="AB639" s="5" t="s">
        <v>17</v>
      </c>
      <c r="AC639" s="5">
        <v>7200.1</v>
      </c>
      <c r="AD639" s="11">
        <v>5400</v>
      </c>
      <c r="AE639" s="5" t="s">
        <v>17</v>
      </c>
      <c r="AF639" s="5" t="s">
        <v>17</v>
      </c>
      <c r="AG639" s="81">
        <v>7200.07</v>
      </c>
      <c r="AH639" s="28">
        <v>1006.05</v>
      </c>
      <c r="AI639" s="36">
        <v>7200</v>
      </c>
      <c r="AJ639" s="27">
        <v>324.15800000000002</v>
      </c>
      <c r="AK639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126.98</v>
      </c>
      <c r="AL639">
        <f>MATCH(SmallV[[#This Row],[t best]],SmallV[[#This Row],[t AR-BC]:[t V-H]],0)</f>
        <v>5</v>
      </c>
      <c r="AM639" t="str">
        <f>INDEX(SmallV[[#Headers],[t AR-BC]:[t V-H]],SmallV[[#This Row],[t Match]])</f>
        <v>t C-H</v>
      </c>
    </row>
    <row r="640" spans="1:39" ht="15" customHeight="1">
      <c r="A640" s="5" t="s">
        <v>56</v>
      </c>
      <c r="B640" s="5">
        <v>6</v>
      </c>
      <c r="C640" s="5">
        <v>30</v>
      </c>
      <c r="D640" s="5">
        <v>2</v>
      </c>
      <c r="E640" s="5">
        <v>4</v>
      </c>
      <c r="F640" s="5" t="s">
        <v>17</v>
      </c>
      <c r="G640" s="27">
        <v>12336.5</v>
      </c>
      <c r="H640" s="5" t="s">
        <v>17</v>
      </c>
      <c r="I640" s="5">
        <v>11254.3802</v>
      </c>
      <c r="J640" s="5">
        <v>11030.3</v>
      </c>
      <c r="K640" s="10">
        <v>10814.15</v>
      </c>
      <c r="L640" s="5">
        <v>18873.86</v>
      </c>
      <c r="M640" s="11">
        <v>11108.81</v>
      </c>
      <c r="N640" s="5" t="s">
        <v>17</v>
      </c>
      <c r="O640" s="27" t="s">
        <v>17</v>
      </c>
      <c r="P640" s="75">
        <v>10547.87</v>
      </c>
      <c r="Q640" s="28">
        <v>10722.48</v>
      </c>
      <c r="R640" s="37">
        <v>10747.77</v>
      </c>
      <c r="S640" s="27">
        <v>10750.2</v>
      </c>
      <c r="T640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10547.87</v>
      </c>
      <c r="U640" s="5">
        <f>MATCH(SmallV[[#This Row],[Best]],SmallV[[#This Row],[AR-BC]:[V-H]],0)</f>
        <v>11</v>
      </c>
      <c r="V640" s="5" t="str">
        <f>INDEX(SmallV[[#Headers],[AR-BC]:[V-H]],SmallV[[#This Row],[Match]])</f>
        <v>M-BC</v>
      </c>
      <c r="W640" s="5" t="s">
        <v>17</v>
      </c>
      <c r="X640" s="27">
        <v>7253</v>
      </c>
      <c r="Y640" s="5" t="s">
        <v>17</v>
      </c>
      <c r="Z640">
        <v>1179</v>
      </c>
      <c r="AA640" s="5">
        <v>122.6</v>
      </c>
      <c r="AB640" s="5" t="s">
        <v>17</v>
      </c>
      <c r="AC640" s="5">
        <v>7200.1</v>
      </c>
      <c r="AD640" s="11">
        <v>5400</v>
      </c>
      <c r="AE640" s="5" t="s">
        <v>17</v>
      </c>
      <c r="AF640" s="5" t="s">
        <v>17</v>
      </c>
      <c r="AG640" s="81">
        <v>7200.07</v>
      </c>
      <c r="AH640" s="28">
        <v>787.53</v>
      </c>
      <c r="AI640" s="36">
        <v>7200</v>
      </c>
      <c r="AJ640" s="27">
        <v>323.37599999999998</v>
      </c>
      <c r="AK640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122.6</v>
      </c>
      <c r="AL640">
        <f>MATCH(SmallV[[#This Row],[t best]],SmallV[[#This Row],[t AR-BC]:[t V-H]],0)</f>
        <v>5</v>
      </c>
      <c r="AM640" t="str">
        <f>INDEX(SmallV[[#Headers],[t AR-BC]:[t V-H]],SmallV[[#This Row],[t Match]])</f>
        <v>t C-H</v>
      </c>
    </row>
    <row r="641" spans="1:41" ht="15" customHeight="1">
      <c r="A641" s="5" t="s">
        <v>56</v>
      </c>
      <c r="B641" s="5">
        <v>6</v>
      </c>
      <c r="C641" s="5">
        <v>30</v>
      </c>
      <c r="D641" s="5">
        <v>3</v>
      </c>
      <c r="E641" s="5">
        <v>4</v>
      </c>
      <c r="F641" s="5" t="s">
        <v>17</v>
      </c>
      <c r="G641" s="27">
        <v>11597</v>
      </c>
      <c r="H641" s="5" t="s">
        <v>17</v>
      </c>
      <c r="I641" s="5">
        <v>10524.740309999999</v>
      </c>
      <c r="J641" s="5">
        <v>10844.1</v>
      </c>
      <c r="K641" s="10">
        <v>10843.79</v>
      </c>
      <c r="L641" s="5">
        <v>20263.87</v>
      </c>
      <c r="M641" s="11">
        <v>11189.66</v>
      </c>
      <c r="N641" s="5" t="s">
        <v>17</v>
      </c>
      <c r="O641" s="27" t="s">
        <v>17</v>
      </c>
      <c r="P641" s="75">
        <v>10241.049999999999</v>
      </c>
      <c r="Q641" s="28">
        <v>10263.11</v>
      </c>
      <c r="R641" s="37">
        <v>10319.52</v>
      </c>
      <c r="S641" s="27">
        <v>10240.1</v>
      </c>
      <c r="T641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10240.1</v>
      </c>
      <c r="U641" s="5">
        <f>MATCH(SmallV[[#This Row],[Best]],SmallV[[#This Row],[AR-BC]:[V-H]],0)</f>
        <v>14</v>
      </c>
      <c r="V641" s="5" t="str">
        <f>INDEX(SmallV[[#Headers],[AR-BC]:[V-H]],SmallV[[#This Row],[Match]])</f>
        <v>V-H</v>
      </c>
      <c r="W641" s="5" t="s">
        <v>17</v>
      </c>
      <c r="X641" s="27">
        <v>7286</v>
      </c>
      <c r="Y641" s="5" t="s">
        <v>17</v>
      </c>
      <c r="Z641">
        <v>1333</v>
      </c>
      <c r="AA641" s="5">
        <v>163.41999999999999</v>
      </c>
      <c r="AB641" s="5" t="s">
        <v>17</v>
      </c>
      <c r="AC641" s="5">
        <v>7200.1</v>
      </c>
      <c r="AD641" s="11">
        <v>5400</v>
      </c>
      <c r="AE641" s="5" t="s">
        <v>17</v>
      </c>
      <c r="AF641" s="5" t="s">
        <v>17</v>
      </c>
      <c r="AG641" s="81">
        <v>7200.14</v>
      </c>
      <c r="AH641" s="28">
        <v>726.98</v>
      </c>
      <c r="AI641" s="36">
        <v>7200</v>
      </c>
      <c r="AJ641" s="27">
        <v>300.46699999999998</v>
      </c>
      <c r="AK641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163.41999999999999</v>
      </c>
      <c r="AL641">
        <f>MATCH(SmallV[[#This Row],[t best]],SmallV[[#This Row],[t AR-BC]:[t V-H]],0)</f>
        <v>5</v>
      </c>
      <c r="AM641" t="str">
        <f>INDEX(SmallV[[#Headers],[t AR-BC]:[t V-H]],SmallV[[#This Row],[t Match]])</f>
        <v>t C-H</v>
      </c>
    </row>
    <row r="642" spans="1:41" ht="15" customHeight="1">
      <c r="A642" s="5" t="s">
        <v>56</v>
      </c>
      <c r="B642" s="5">
        <v>6</v>
      </c>
      <c r="C642" s="5">
        <v>30</v>
      </c>
      <c r="D642" s="5">
        <v>4</v>
      </c>
      <c r="E642" s="5">
        <v>4</v>
      </c>
      <c r="F642" s="5" t="s">
        <v>17</v>
      </c>
      <c r="G642" s="27" t="s">
        <v>17</v>
      </c>
      <c r="H642" s="5" t="s">
        <v>17</v>
      </c>
      <c r="I642" s="5">
        <v>11095.64969</v>
      </c>
      <c r="J642" s="5">
        <v>10896.9</v>
      </c>
      <c r="K642" s="10">
        <v>10993.99</v>
      </c>
      <c r="L642" s="5">
        <v>17246.3</v>
      </c>
      <c r="M642" s="11">
        <v>11370.01</v>
      </c>
      <c r="N642" s="5" t="s">
        <v>17</v>
      </c>
      <c r="O642" s="27" t="s">
        <v>17</v>
      </c>
      <c r="P642" s="75">
        <v>10513.62</v>
      </c>
      <c r="Q642" s="28">
        <v>10422.66</v>
      </c>
      <c r="R642" s="37">
        <v>10908.5</v>
      </c>
      <c r="S642" s="27">
        <v>10768.5</v>
      </c>
      <c r="T642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10422.66</v>
      </c>
      <c r="U642" s="5">
        <f>MATCH(SmallV[[#This Row],[Best]],SmallV[[#This Row],[AR-BC]:[V-H]],0)</f>
        <v>12</v>
      </c>
      <c r="V642" s="5" t="str">
        <f>INDEX(SmallV[[#Headers],[AR-BC]:[V-H]],SmallV[[#This Row],[Match]])</f>
        <v>D-H</v>
      </c>
      <c r="W642" s="5" t="s">
        <v>17</v>
      </c>
      <c r="X642" s="27">
        <v>7249</v>
      </c>
      <c r="Y642" s="5" t="s">
        <v>17</v>
      </c>
      <c r="Z642">
        <v>1217</v>
      </c>
      <c r="AA642" s="5">
        <v>110.62</v>
      </c>
      <c r="AB642" s="5" t="s">
        <v>17</v>
      </c>
      <c r="AC642" s="5">
        <v>7200.1</v>
      </c>
      <c r="AD642" s="11">
        <v>5400</v>
      </c>
      <c r="AE642" s="5" t="s">
        <v>17</v>
      </c>
      <c r="AF642" s="5" t="s">
        <v>17</v>
      </c>
      <c r="AG642" s="81">
        <v>7200.09</v>
      </c>
      <c r="AH642" s="28">
        <v>766.92</v>
      </c>
      <c r="AI642" s="36">
        <v>7200</v>
      </c>
      <c r="AJ642" s="27">
        <v>321.91000000000003</v>
      </c>
      <c r="AK642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110.62</v>
      </c>
      <c r="AL642">
        <f>MATCH(SmallV[[#This Row],[t best]],SmallV[[#This Row],[t AR-BC]:[t V-H]],0)</f>
        <v>5</v>
      </c>
      <c r="AM642" t="str">
        <f>INDEX(SmallV[[#Headers],[t AR-BC]:[t V-H]],SmallV[[#This Row],[t Match]])</f>
        <v>t C-H</v>
      </c>
    </row>
    <row r="643" spans="1:41" ht="15" customHeight="1">
      <c r="A643" s="5" t="s">
        <v>56</v>
      </c>
      <c r="B643" s="5">
        <v>6</v>
      </c>
      <c r="C643" s="5">
        <v>30</v>
      </c>
      <c r="D643" s="5">
        <v>5</v>
      </c>
      <c r="E643" s="5">
        <v>4</v>
      </c>
      <c r="F643" s="5" t="s">
        <v>17</v>
      </c>
      <c r="G643" s="27">
        <v>12085</v>
      </c>
      <c r="H643" s="5" t="s">
        <v>17</v>
      </c>
      <c r="I643" s="5">
        <v>10759.309960000001</v>
      </c>
      <c r="J643" s="5">
        <v>10636.9</v>
      </c>
      <c r="K643" s="10">
        <v>11099.82</v>
      </c>
      <c r="L643" s="5">
        <v>19655.39</v>
      </c>
      <c r="M643" s="11">
        <v>12295.51</v>
      </c>
      <c r="N643" s="5" t="s">
        <v>17</v>
      </c>
      <c r="O643" s="27" t="s">
        <v>17</v>
      </c>
      <c r="P643" s="75">
        <v>10234.08</v>
      </c>
      <c r="Q643" s="28">
        <v>10460.790000000001</v>
      </c>
      <c r="R643" s="37">
        <v>10518.11</v>
      </c>
      <c r="S643" s="27">
        <v>10350.9</v>
      </c>
      <c r="T643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10234.08</v>
      </c>
      <c r="U643" s="5">
        <f>MATCH(SmallV[[#This Row],[Best]],SmallV[[#This Row],[AR-BC]:[V-H]],0)</f>
        <v>11</v>
      </c>
      <c r="V643" s="5" t="str">
        <f>INDEX(SmallV[[#Headers],[AR-BC]:[V-H]],SmallV[[#This Row],[Match]])</f>
        <v>M-BC</v>
      </c>
      <c r="W643" s="5" t="s">
        <v>17</v>
      </c>
      <c r="X643" s="27">
        <v>7277</v>
      </c>
      <c r="Y643" s="5" t="s">
        <v>17</v>
      </c>
      <c r="Z643">
        <v>1311</v>
      </c>
      <c r="AA643" s="5">
        <v>162.66999999999999</v>
      </c>
      <c r="AB643" s="5" t="s">
        <v>17</v>
      </c>
      <c r="AC643" s="5">
        <v>7200</v>
      </c>
      <c r="AD643" s="11">
        <v>5400</v>
      </c>
      <c r="AE643" s="5" t="s">
        <v>17</v>
      </c>
      <c r="AF643" s="5" t="s">
        <v>17</v>
      </c>
      <c r="AG643" s="81">
        <v>7200.06</v>
      </c>
      <c r="AH643" s="28">
        <v>1079.7</v>
      </c>
      <c r="AI643" s="36">
        <v>7200</v>
      </c>
      <c r="AJ643" s="27">
        <v>323.12599999999998</v>
      </c>
      <c r="AK643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162.66999999999999</v>
      </c>
      <c r="AL643">
        <f>MATCH(SmallV[[#This Row],[t best]],SmallV[[#This Row],[t AR-BC]:[t V-H]],0)</f>
        <v>5</v>
      </c>
      <c r="AM643" t="str">
        <f>INDEX(SmallV[[#Headers],[t AR-BC]:[t V-H]],SmallV[[#This Row],[t Match]])</f>
        <v>t C-H</v>
      </c>
      <c r="AO643" s="81">
        <f>AVERAGE(AH584:AH643)</f>
        <v>324.98399999999998</v>
      </c>
    </row>
    <row r="644" spans="1:41" ht="15" customHeight="1">
      <c r="A644" s="5" t="s">
        <v>55</v>
      </c>
      <c r="B644" s="5">
        <v>3</v>
      </c>
      <c r="C644" s="5">
        <v>5</v>
      </c>
      <c r="D644" s="5">
        <v>1</v>
      </c>
      <c r="E644" s="5">
        <v>5</v>
      </c>
      <c r="F644" s="5" t="s">
        <v>17</v>
      </c>
      <c r="G644" s="27">
        <v>2577.54</v>
      </c>
      <c r="H644" s="5" t="s">
        <v>17</v>
      </c>
      <c r="I644" s="5">
        <v>2599.3999399999998</v>
      </c>
      <c r="J644" s="5">
        <v>2667.59</v>
      </c>
      <c r="K644" s="10">
        <v>2577.54</v>
      </c>
      <c r="L644" s="5">
        <v>2577.54</v>
      </c>
      <c r="M644" s="5" t="s">
        <v>17</v>
      </c>
      <c r="N644" s="5" t="s">
        <v>17</v>
      </c>
      <c r="O644" s="27" t="s">
        <v>17</v>
      </c>
      <c r="P644" s="80">
        <v>2577.54</v>
      </c>
      <c r="Q644" s="28">
        <v>2577.54</v>
      </c>
      <c r="R644" s="35">
        <v>2577.54</v>
      </c>
      <c r="S644" s="79">
        <v>2577.54</v>
      </c>
      <c r="T644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2577.54</v>
      </c>
      <c r="U644" s="5">
        <f>MATCH(SmallV[[#This Row],[Best]],SmallV[[#This Row],[AR-BC]:[V-H]],0)</f>
        <v>2</v>
      </c>
      <c r="V644" s="5" t="str">
        <f>INDEX(SmallV[[#Headers],[AR-BC]:[V-H]],SmallV[[#This Row],[Match]])</f>
        <v>CL-BC</v>
      </c>
      <c r="W644" s="5" t="s">
        <v>17</v>
      </c>
      <c r="X644" s="27">
        <v>0</v>
      </c>
      <c r="Y644" s="5" t="s">
        <v>17</v>
      </c>
      <c r="Z644">
        <v>1</v>
      </c>
      <c r="AA644" s="5">
        <v>1.87</v>
      </c>
      <c r="AB644" s="5" t="s">
        <v>17</v>
      </c>
      <c r="AC644" s="5">
        <v>0</v>
      </c>
      <c r="AD644" s="5" t="s">
        <v>17</v>
      </c>
      <c r="AE644" s="5" t="s">
        <v>17</v>
      </c>
      <c r="AF644" s="5" t="s">
        <v>17</v>
      </c>
      <c r="AG644" s="81">
        <v>3.24</v>
      </c>
      <c r="AH644" s="28">
        <v>1.02</v>
      </c>
      <c r="AI644" s="34">
        <v>0.34</v>
      </c>
      <c r="AJ644" s="4">
        <v>0.211095</v>
      </c>
      <c r="AK644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0</v>
      </c>
      <c r="AL644">
        <f>MATCH(SmallV[[#This Row],[t best]],SmallV[[#This Row],[t AR-BC]:[t V-H]],0)</f>
        <v>2</v>
      </c>
      <c r="AM644" t="str">
        <f>INDEX(SmallV[[#Headers],[t AR-BC]:[t V-H]],SmallV[[#This Row],[t Match]])</f>
        <v>t CL-BC</v>
      </c>
    </row>
    <row r="645" spans="1:41" ht="15" customHeight="1">
      <c r="A645" s="5" t="s">
        <v>55</v>
      </c>
      <c r="B645" s="5">
        <v>3</v>
      </c>
      <c r="C645" s="5">
        <v>5</v>
      </c>
      <c r="D645" s="5">
        <v>2</v>
      </c>
      <c r="E645" s="5">
        <v>5</v>
      </c>
      <c r="F645" s="5" t="s">
        <v>17</v>
      </c>
      <c r="G645" s="27">
        <v>2807.26</v>
      </c>
      <c r="H645" s="5" t="s">
        <v>17</v>
      </c>
      <c r="I645" s="5">
        <v>2807.2600200000002</v>
      </c>
      <c r="J645" s="5">
        <v>3235.11</v>
      </c>
      <c r="K645" s="10">
        <v>2807.26</v>
      </c>
      <c r="L645" s="5">
        <v>2807.26</v>
      </c>
      <c r="M645" s="5" t="s">
        <v>17</v>
      </c>
      <c r="N645" s="5" t="s">
        <v>17</v>
      </c>
      <c r="O645" s="27" t="s">
        <v>17</v>
      </c>
      <c r="P645" s="80">
        <v>2807.26</v>
      </c>
      <c r="Q645" s="28">
        <v>2807.26</v>
      </c>
      <c r="R645" s="35">
        <v>2807.26</v>
      </c>
      <c r="S645" s="79">
        <v>2814.96</v>
      </c>
      <c r="T645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2807.26</v>
      </c>
      <c r="U645" s="5">
        <f>MATCH(SmallV[[#This Row],[Best]],SmallV[[#This Row],[AR-BC]:[V-H]],0)</f>
        <v>2</v>
      </c>
      <c r="V645" s="5" t="str">
        <f>INDEX(SmallV[[#Headers],[AR-BC]:[V-H]],SmallV[[#This Row],[Match]])</f>
        <v>CL-BC</v>
      </c>
      <c r="W645" s="5" t="s">
        <v>17</v>
      </c>
      <c r="X645" s="27">
        <v>0</v>
      </c>
      <c r="Y645" s="5" t="s">
        <v>17</v>
      </c>
      <c r="Z645">
        <v>2</v>
      </c>
      <c r="AA645" s="5">
        <v>1.88</v>
      </c>
      <c r="AB645" s="5" t="s">
        <v>17</v>
      </c>
      <c r="AC645" s="5">
        <v>0</v>
      </c>
      <c r="AD645" s="5" t="s">
        <v>17</v>
      </c>
      <c r="AE645" s="5" t="s">
        <v>17</v>
      </c>
      <c r="AF645" s="5" t="s">
        <v>17</v>
      </c>
      <c r="AG645" s="81">
        <v>0.49</v>
      </c>
      <c r="AH645" s="28">
        <v>0.87</v>
      </c>
      <c r="AI645" s="34">
        <v>0.55000000000000004</v>
      </c>
      <c r="AJ645" s="4">
        <v>0.38241999999999998</v>
      </c>
      <c r="AK645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0</v>
      </c>
      <c r="AL645">
        <f>MATCH(SmallV[[#This Row],[t best]],SmallV[[#This Row],[t AR-BC]:[t V-H]],0)</f>
        <v>2</v>
      </c>
      <c r="AM645" t="str">
        <f>INDEX(SmallV[[#Headers],[t AR-BC]:[t V-H]],SmallV[[#This Row],[t Match]])</f>
        <v>t CL-BC</v>
      </c>
    </row>
    <row r="646" spans="1:41" ht="15" customHeight="1">
      <c r="A646" s="5" t="s">
        <v>55</v>
      </c>
      <c r="B646" s="5">
        <v>3</v>
      </c>
      <c r="C646" s="5">
        <v>5</v>
      </c>
      <c r="D646" s="5">
        <v>3</v>
      </c>
      <c r="E646" s="5">
        <v>5</v>
      </c>
      <c r="F646" s="5" t="s">
        <v>17</v>
      </c>
      <c r="G646" s="27">
        <v>5160.8900000000003</v>
      </c>
      <c r="H646" s="5" t="s">
        <v>17</v>
      </c>
      <c r="I646" s="5">
        <v>5160.8898399999998</v>
      </c>
      <c r="J646" s="5">
        <v>5162.3599999999997</v>
      </c>
      <c r="K646" s="10">
        <v>5162.3599999999997</v>
      </c>
      <c r="L646" s="5">
        <v>5160.8900000000003</v>
      </c>
      <c r="M646" s="5" t="s">
        <v>17</v>
      </c>
      <c r="N646" s="5" t="s">
        <v>17</v>
      </c>
      <c r="O646" s="27" t="s">
        <v>17</v>
      </c>
      <c r="P646" s="80">
        <v>5160.8900000000003</v>
      </c>
      <c r="Q646" s="28">
        <v>5160.8900000000003</v>
      </c>
      <c r="R646" s="35">
        <v>5160.8900000000003</v>
      </c>
      <c r="S646" s="79">
        <v>5162.3599999999997</v>
      </c>
      <c r="T646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5160.8898399999998</v>
      </c>
      <c r="U646" s="5">
        <f>MATCH(SmallV[[#This Row],[Best]],SmallV[[#This Row],[AR-BC]:[V-H]],0)</f>
        <v>4</v>
      </c>
      <c r="V646" s="5" t="str">
        <f>INDEX(SmallV[[#Headers],[AR-BC]:[V-H]],SmallV[[#This Row],[Match]])</f>
        <v>AR-H2</v>
      </c>
      <c r="W646" s="5" t="s">
        <v>17</v>
      </c>
      <c r="X646" s="27">
        <v>1</v>
      </c>
      <c r="Y646" s="5" t="s">
        <v>17</v>
      </c>
      <c r="Z646">
        <v>2</v>
      </c>
      <c r="AA646" s="5">
        <v>1.73</v>
      </c>
      <c r="AB646" s="5" t="s">
        <v>17</v>
      </c>
      <c r="AC646" s="5">
        <v>0.1</v>
      </c>
      <c r="AD646" s="5" t="s">
        <v>17</v>
      </c>
      <c r="AE646" s="5" t="s">
        <v>17</v>
      </c>
      <c r="AF646" s="5" t="s">
        <v>17</v>
      </c>
      <c r="AG646" s="81">
        <v>1.1299999999999999</v>
      </c>
      <c r="AH646" s="28">
        <v>1.0900000000000001</v>
      </c>
      <c r="AI646" s="34">
        <v>0.67</v>
      </c>
      <c r="AJ646" s="4">
        <v>0.69234700000000005</v>
      </c>
      <c r="AK646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0.1</v>
      </c>
      <c r="AL646">
        <f>MATCH(SmallV[[#This Row],[t best]],SmallV[[#This Row],[t AR-BC]:[t V-H]],0)</f>
        <v>7</v>
      </c>
      <c r="AM646" t="str">
        <f>INDEX(SmallV[[#Headers],[t AR-BC]:[t V-H]],SmallV[[#This Row],[t Match]])</f>
        <v>t D-BPC</v>
      </c>
    </row>
    <row r="647" spans="1:41" ht="15" customHeight="1">
      <c r="A647" s="5" t="s">
        <v>55</v>
      </c>
      <c r="B647" s="5">
        <v>3</v>
      </c>
      <c r="C647" s="5">
        <v>5</v>
      </c>
      <c r="D647" s="5">
        <v>4</v>
      </c>
      <c r="E647" s="5">
        <v>5</v>
      </c>
      <c r="F647" s="5" t="s">
        <v>17</v>
      </c>
      <c r="G647" s="27">
        <v>3899.72</v>
      </c>
      <c r="H647" s="5" t="s">
        <v>17</v>
      </c>
      <c r="I647" s="5">
        <v>3900.2000600000001</v>
      </c>
      <c r="J647" s="5">
        <v>3971.79</v>
      </c>
      <c r="K647" s="10">
        <v>3899.72</v>
      </c>
      <c r="L647" s="5">
        <v>3899.72</v>
      </c>
      <c r="M647" s="27" t="s">
        <v>17</v>
      </c>
      <c r="N647" s="5" t="s">
        <v>17</v>
      </c>
      <c r="O647" s="27" t="s">
        <v>17</v>
      </c>
      <c r="P647" s="80">
        <v>3899.72</v>
      </c>
      <c r="Q647" s="28">
        <v>3899.72</v>
      </c>
      <c r="R647" s="35">
        <v>3899.72</v>
      </c>
      <c r="S647" s="79">
        <v>3899.72</v>
      </c>
      <c r="T647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3899.72</v>
      </c>
      <c r="U647" s="5">
        <f>MATCH(SmallV[[#This Row],[Best]],SmallV[[#This Row],[AR-BC]:[V-H]],0)</f>
        <v>2</v>
      </c>
      <c r="V647" s="5" t="str">
        <f>INDEX(SmallV[[#Headers],[AR-BC]:[V-H]],SmallV[[#This Row],[Match]])</f>
        <v>CL-BC</v>
      </c>
      <c r="W647" s="5" t="s">
        <v>17</v>
      </c>
      <c r="X647" s="27">
        <v>1</v>
      </c>
      <c r="Y647" s="5" t="s">
        <v>17</v>
      </c>
      <c r="Z647">
        <v>1</v>
      </c>
      <c r="AA647" s="5">
        <v>1.99</v>
      </c>
      <c r="AB647" s="5" t="s">
        <v>17</v>
      </c>
      <c r="AC647" s="5">
        <v>0</v>
      </c>
      <c r="AD647" s="5" t="s">
        <v>17</v>
      </c>
      <c r="AE647" s="5" t="s">
        <v>17</v>
      </c>
      <c r="AF647" s="5" t="s">
        <v>17</v>
      </c>
      <c r="AG647" s="81">
        <v>0.24</v>
      </c>
      <c r="AH647" s="28">
        <v>1.28</v>
      </c>
      <c r="AI647" s="34">
        <v>0.49</v>
      </c>
      <c r="AJ647" s="4">
        <v>0.34137400000000001</v>
      </c>
      <c r="AK647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0</v>
      </c>
      <c r="AL647">
        <f>MATCH(SmallV[[#This Row],[t best]],SmallV[[#This Row],[t AR-BC]:[t V-H]],0)</f>
        <v>7</v>
      </c>
      <c r="AM647" t="str">
        <f>INDEX(SmallV[[#Headers],[t AR-BC]:[t V-H]],SmallV[[#This Row],[t Match]])</f>
        <v>t D-BPC</v>
      </c>
    </row>
    <row r="648" spans="1:41" ht="15" customHeight="1">
      <c r="A648" s="5" t="s">
        <v>55</v>
      </c>
      <c r="B648" s="5">
        <v>3</v>
      </c>
      <c r="C648" s="5">
        <v>5</v>
      </c>
      <c r="D648" s="5">
        <v>5</v>
      </c>
      <c r="E648" s="5">
        <v>5</v>
      </c>
      <c r="F648" s="5" t="s">
        <v>17</v>
      </c>
      <c r="G648" s="27">
        <v>3166.83</v>
      </c>
      <c r="H648" s="5" t="s">
        <v>17</v>
      </c>
      <c r="I648" s="5">
        <v>3166.82996</v>
      </c>
      <c r="J648" s="5">
        <v>3166.76</v>
      </c>
      <c r="K648" s="10">
        <v>3166.83</v>
      </c>
      <c r="L648" s="5">
        <v>3166.83</v>
      </c>
      <c r="M648" s="5" t="s">
        <v>17</v>
      </c>
      <c r="N648" s="5" t="s">
        <v>17</v>
      </c>
      <c r="O648" s="27" t="s">
        <v>17</v>
      </c>
      <c r="P648" s="80">
        <v>3166.83</v>
      </c>
      <c r="Q648" s="28">
        <v>3166.83</v>
      </c>
      <c r="R648" s="35">
        <v>3166.83</v>
      </c>
      <c r="S648" s="79">
        <v>3166.83</v>
      </c>
      <c r="T648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3166.76</v>
      </c>
      <c r="U648" s="5">
        <f>MATCH(SmallV[[#This Row],[Best]],SmallV[[#This Row],[AR-BC]:[V-H]],0)</f>
        <v>5</v>
      </c>
      <c r="V648" s="5" t="str">
        <f>INDEX(SmallV[[#Headers],[AR-BC]:[V-H]],SmallV[[#This Row],[Match]])</f>
        <v>C-H</v>
      </c>
      <c r="W648" s="5" t="s">
        <v>17</v>
      </c>
      <c r="X648" s="27">
        <v>1</v>
      </c>
      <c r="Y648" s="5" t="s">
        <v>17</v>
      </c>
      <c r="Z648">
        <v>2</v>
      </c>
      <c r="AA648" s="5">
        <v>1.67</v>
      </c>
      <c r="AB648" s="5" t="s">
        <v>17</v>
      </c>
      <c r="AC648" s="5">
        <v>0</v>
      </c>
      <c r="AD648" s="5" t="s">
        <v>17</v>
      </c>
      <c r="AE648" s="5" t="s">
        <v>17</v>
      </c>
      <c r="AF648" s="5" t="s">
        <v>17</v>
      </c>
      <c r="AG648" s="81">
        <v>0.53</v>
      </c>
      <c r="AH648" s="28">
        <v>1.03</v>
      </c>
      <c r="AI648" s="34">
        <v>0.48</v>
      </c>
      <c r="AJ648" s="4">
        <v>0.48918600000000001</v>
      </c>
      <c r="AK648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0</v>
      </c>
      <c r="AL648">
        <f>MATCH(SmallV[[#This Row],[t best]],SmallV[[#This Row],[t AR-BC]:[t V-H]],0)</f>
        <v>7</v>
      </c>
      <c r="AM648" t="str">
        <f>INDEX(SmallV[[#Headers],[t AR-BC]:[t V-H]],SmallV[[#This Row],[t Match]])</f>
        <v>t D-BPC</v>
      </c>
    </row>
    <row r="649" spans="1:41" ht="15" customHeight="1">
      <c r="A649" s="5" t="s">
        <v>55</v>
      </c>
      <c r="B649" s="5">
        <v>3</v>
      </c>
      <c r="C649" s="5">
        <v>10</v>
      </c>
      <c r="D649" s="5">
        <v>1</v>
      </c>
      <c r="E649" s="5">
        <v>5</v>
      </c>
      <c r="F649" s="5" t="s">
        <v>17</v>
      </c>
      <c r="G649" s="27">
        <v>6496.66</v>
      </c>
      <c r="H649" s="5" t="s">
        <v>17</v>
      </c>
      <c r="I649" s="5">
        <v>6501.6602300000004</v>
      </c>
      <c r="J649" s="5">
        <v>6701.54</v>
      </c>
      <c r="K649" s="10">
        <v>6565.37</v>
      </c>
      <c r="L649" s="5">
        <v>6496.66</v>
      </c>
      <c r="M649" s="5" t="s">
        <v>17</v>
      </c>
      <c r="N649" s="5" t="s">
        <v>17</v>
      </c>
      <c r="O649" s="27" t="s">
        <v>17</v>
      </c>
      <c r="P649" s="80">
        <v>6496.66</v>
      </c>
      <c r="Q649" s="28">
        <v>6555.58</v>
      </c>
      <c r="R649" s="35">
        <v>6496.66</v>
      </c>
      <c r="S649" s="79">
        <v>6501.66</v>
      </c>
      <c r="T649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6496.66</v>
      </c>
      <c r="U649" s="5">
        <f>MATCH(SmallV[[#This Row],[Best]],SmallV[[#This Row],[AR-BC]:[V-H]],0)</f>
        <v>2</v>
      </c>
      <c r="V649" s="5" t="str">
        <f>INDEX(SmallV[[#Headers],[AR-BC]:[V-H]],SmallV[[#This Row],[Match]])</f>
        <v>CL-BC</v>
      </c>
      <c r="W649" s="5" t="s">
        <v>17</v>
      </c>
      <c r="X649" s="27">
        <v>274</v>
      </c>
      <c r="Y649" s="5" t="s">
        <v>17</v>
      </c>
      <c r="Z649">
        <v>603</v>
      </c>
      <c r="AA649" s="5">
        <v>3.53</v>
      </c>
      <c r="AB649" s="5" t="s">
        <v>17</v>
      </c>
      <c r="AC649" s="5">
        <v>0.2</v>
      </c>
      <c r="AD649" s="5" t="s">
        <v>17</v>
      </c>
      <c r="AE649" s="5" t="s">
        <v>17</v>
      </c>
      <c r="AF649" s="5" t="s">
        <v>17</v>
      </c>
      <c r="AG649" s="81">
        <v>32.54</v>
      </c>
      <c r="AH649" s="28">
        <v>6.14</v>
      </c>
      <c r="AI649" s="34">
        <v>228.9</v>
      </c>
      <c r="AJ649" s="4">
        <v>7.4733499999999999</v>
      </c>
      <c r="AK649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0.2</v>
      </c>
      <c r="AL649">
        <f>MATCH(SmallV[[#This Row],[t best]],SmallV[[#This Row],[t AR-BC]:[t V-H]],0)</f>
        <v>7</v>
      </c>
      <c r="AM649" t="str">
        <f>INDEX(SmallV[[#Headers],[t AR-BC]:[t V-H]],SmallV[[#This Row],[t Match]])</f>
        <v>t D-BPC</v>
      </c>
    </row>
    <row r="650" spans="1:41" ht="15" customHeight="1">
      <c r="A650" s="5" t="s">
        <v>55</v>
      </c>
      <c r="B650" s="5">
        <v>3</v>
      </c>
      <c r="C650" s="5">
        <v>10</v>
      </c>
      <c r="D650" s="5">
        <v>2</v>
      </c>
      <c r="E650" s="5">
        <v>5</v>
      </c>
      <c r="F650" s="5" t="s">
        <v>17</v>
      </c>
      <c r="G650" s="27">
        <v>6960.89</v>
      </c>
      <c r="H650" s="5" t="s">
        <v>17</v>
      </c>
      <c r="I650" s="5">
        <v>6960.8898799999997</v>
      </c>
      <c r="J650" s="5">
        <v>7309.38</v>
      </c>
      <c r="K650" s="10">
        <v>7067.83</v>
      </c>
      <c r="L650" s="5">
        <v>6960.89</v>
      </c>
      <c r="M650" s="5" t="s">
        <v>17</v>
      </c>
      <c r="N650" s="5" t="s">
        <v>17</v>
      </c>
      <c r="O650" s="27" t="s">
        <v>17</v>
      </c>
      <c r="P650" s="80">
        <v>6960.89</v>
      </c>
      <c r="Q650" s="28">
        <v>6960.89</v>
      </c>
      <c r="R650" s="35">
        <v>6960.89</v>
      </c>
      <c r="S650" s="79">
        <v>7084.51</v>
      </c>
      <c r="T650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6960.8898799999997</v>
      </c>
      <c r="U650" s="5">
        <f>MATCH(SmallV[[#This Row],[Best]],SmallV[[#This Row],[AR-BC]:[V-H]],0)</f>
        <v>4</v>
      </c>
      <c r="V650" s="5" t="str">
        <f>INDEX(SmallV[[#Headers],[AR-BC]:[V-H]],SmallV[[#This Row],[Match]])</f>
        <v>AR-H2</v>
      </c>
      <c r="W650" s="5" t="s">
        <v>17</v>
      </c>
      <c r="X650" s="27">
        <v>767</v>
      </c>
      <c r="Y650" s="5" t="s">
        <v>17</v>
      </c>
      <c r="Z650">
        <v>602</v>
      </c>
      <c r="AA650" s="5">
        <v>3.12</v>
      </c>
      <c r="AB650" s="5" t="s">
        <v>17</v>
      </c>
      <c r="AC650" s="5">
        <v>0.2</v>
      </c>
      <c r="AD650" s="5" t="s">
        <v>17</v>
      </c>
      <c r="AE650" s="5" t="s">
        <v>17</v>
      </c>
      <c r="AF650" s="5" t="s">
        <v>17</v>
      </c>
      <c r="AG650" s="81">
        <v>22.01</v>
      </c>
      <c r="AH650" s="28">
        <v>7</v>
      </c>
      <c r="AI650" s="34">
        <v>115.78</v>
      </c>
      <c r="AJ650" s="4">
        <v>11.110099999999999</v>
      </c>
      <c r="AK650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0.2</v>
      </c>
      <c r="AL650">
        <f>MATCH(SmallV[[#This Row],[t best]],SmallV[[#This Row],[t AR-BC]:[t V-H]],0)</f>
        <v>7</v>
      </c>
      <c r="AM650" t="str">
        <f>INDEX(SmallV[[#Headers],[t AR-BC]:[t V-H]],SmallV[[#This Row],[t Match]])</f>
        <v>t D-BPC</v>
      </c>
    </row>
    <row r="651" spans="1:41" ht="15" customHeight="1">
      <c r="A651" s="5" t="s">
        <v>55</v>
      </c>
      <c r="B651" s="5">
        <v>3</v>
      </c>
      <c r="C651" s="5">
        <v>10</v>
      </c>
      <c r="D651" s="5">
        <v>3</v>
      </c>
      <c r="E651" s="5">
        <v>5</v>
      </c>
      <c r="F651" s="5" t="s">
        <v>17</v>
      </c>
      <c r="G651" s="27">
        <v>5557.18</v>
      </c>
      <c r="H651" s="5" t="s">
        <v>17</v>
      </c>
      <c r="I651" s="5">
        <v>5557.18012</v>
      </c>
      <c r="J651" s="5">
        <v>5703</v>
      </c>
      <c r="K651" s="10">
        <v>5602.1</v>
      </c>
      <c r="L651" s="5">
        <v>5557.18</v>
      </c>
      <c r="M651" s="5" t="s">
        <v>17</v>
      </c>
      <c r="N651" s="5" t="s">
        <v>17</v>
      </c>
      <c r="O651" s="27" t="s">
        <v>17</v>
      </c>
      <c r="P651" s="80">
        <v>5557.18</v>
      </c>
      <c r="Q651" s="28">
        <v>5557.18</v>
      </c>
      <c r="R651" s="35">
        <v>5557.18</v>
      </c>
      <c r="S651" s="79">
        <v>5602.1</v>
      </c>
      <c r="T651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5557.18</v>
      </c>
      <c r="U651" s="5">
        <f>MATCH(SmallV[[#This Row],[Best]],SmallV[[#This Row],[AR-BC]:[V-H]],0)</f>
        <v>2</v>
      </c>
      <c r="V651" s="5" t="str">
        <f>INDEX(SmallV[[#Headers],[AR-BC]:[V-H]],SmallV[[#This Row],[Match]])</f>
        <v>CL-BC</v>
      </c>
      <c r="W651" s="5" t="s">
        <v>17</v>
      </c>
      <c r="X651" s="27">
        <v>228</v>
      </c>
      <c r="Y651" s="5" t="s">
        <v>17</v>
      </c>
      <c r="Z651">
        <v>388</v>
      </c>
      <c r="AA651" s="5">
        <v>3.29</v>
      </c>
      <c r="AB651" s="5" t="s">
        <v>17</v>
      </c>
      <c r="AC651" s="5">
        <v>2.1</v>
      </c>
      <c r="AD651" s="5" t="s">
        <v>17</v>
      </c>
      <c r="AE651" s="5" t="s">
        <v>17</v>
      </c>
      <c r="AF651" s="5" t="s">
        <v>17</v>
      </c>
      <c r="AG651" s="81">
        <v>12.29</v>
      </c>
      <c r="AH651" s="28">
        <v>5.66</v>
      </c>
      <c r="AI651" s="34">
        <v>168.69</v>
      </c>
      <c r="AJ651" s="4">
        <v>7.5430599999999997</v>
      </c>
      <c r="AK651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2.1</v>
      </c>
      <c r="AL651">
        <f>MATCH(SmallV[[#This Row],[t best]],SmallV[[#This Row],[t AR-BC]:[t V-H]],0)</f>
        <v>7</v>
      </c>
      <c r="AM651" t="str">
        <f>INDEX(SmallV[[#Headers],[t AR-BC]:[t V-H]],SmallV[[#This Row],[t Match]])</f>
        <v>t D-BPC</v>
      </c>
    </row>
    <row r="652" spans="1:41" ht="15" customHeight="1">
      <c r="A652" s="5" t="s">
        <v>55</v>
      </c>
      <c r="B652" s="5">
        <v>3</v>
      </c>
      <c r="C652" s="5">
        <v>10</v>
      </c>
      <c r="D652" s="5">
        <v>4</v>
      </c>
      <c r="E652" s="5">
        <v>5</v>
      </c>
      <c r="F652" s="5" t="s">
        <v>17</v>
      </c>
      <c r="G652" s="27">
        <v>6308.77</v>
      </c>
      <c r="H652" s="5" t="s">
        <v>17</v>
      </c>
      <c r="I652" s="5">
        <v>6308.7698600000003</v>
      </c>
      <c r="J652" s="5">
        <v>6693.76</v>
      </c>
      <c r="K652" s="10">
        <v>6533.94</v>
      </c>
      <c r="L652" s="5">
        <v>6308.77</v>
      </c>
      <c r="M652" s="5" t="s">
        <v>17</v>
      </c>
      <c r="N652" s="5" t="s">
        <v>17</v>
      </c>
      <c r="O652" s="27" t="s">
        <v>17</v>
      </c>
      <c r="P652" s="80">
        <v>6308.77</v>
      </c>
      <c r="Q652" s="28">
        <v>6342.01</v>
      </c>
      <c r="R652" s="35">
        <v>6308.77</v>
      </c>
      <c r="S652" s="79">
        <v>6308.77</v>
      </c>
      <c r="T652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6308.7698600000003</v>
      </c>
      <c r="U652" s="5">
        <f>MATCH(SmallV[[#This Row],[Best]],SmallV[[#This Row],[AR-BC]:[V-H]],0)</f>
        <v>4</v>
      </c>
      <c r="V652" s="5" t="str">
        <f>INDEX(SmallV[[#Headers],[AR-BC]:[V-H]],SmallV[[#This Row],[Match]])</f>
        <v>AR-H2</v>
      </c>
      <c r="W652" s="5" t="s">
        <v>17</v>
      </c>
      <c r="X652" s="27">
        <v>22</v>
      </c>
      <c r="Y652" s="5" t="s">
        <v>17</v>
      </c>
      <c r="Z652">
        <v>93</v>
      </c>
      <c r="AA652" s="5">
        <v>4.2699999999999996</v>
      </c>
      <c r="AB652" s="5" t="s">
        <v>17</v>
      </c>
      <c r="AC652" s="5">
        <v>5.2</v>
      </c>
      <c r="AD652" s="5" t="s">
        <v>17</v>
      </c>
      <c r="AE652" s="5" t="s">
        <v>17</v>
      </c>
      <c r="AF652" s="5" t="s">
        <v>17</v>
      </c>
      <c r="AG652" s="81">
        <v>9.2899999999999991</v>
      </c>
      <c r="AH652" s="28">
        <v>7.51</v>
      </c>
      <c r="AI652" s="34">
        <v>83.85</v>
      </c>
      <c r="AJ652" s="4">
        <v>7.1483999999999996</v>
      </c>
      <c r="AK652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4.2699999999999996</v>
      </c>
      <c r="AL652">
        <f>MATCH(SmallV[[#This Row],[t best]],SmallV[[#This Row],[t AR-BC]:[t V-H]],0)</f>
        <v>5</v>
      </c>
      <c r="AM652" t="str">
        <f>INDEX(SmallV[[#Headers],[t AR-BC]:[t V-H]],SmallV[[#This Row],[t Match]])</f>
        <v>t C-H</v>
      </c>
    </row>
    <row r="653" spans="1:41" ht="15" customHeight="1">
      <c r="A653" s="5" t="s">
        <v>55</v>
      </c>
      <c r="B653" s="5">
        <v>3</v>
      </c>
      <c r="C653" s="5">
        <v>10</v>
      </c>
      <c r="D653" s="5">
        <v>5</v>
      </c>
      <c r="E653" s="5">
        <v>5</v>
      </c>
      <c r="F653" s="5" t="s">
        <v>17</v>
      </c>
      <c r="G653" s="27">
        <v>5771.47</v>
      </c>
      <c r="H653" s="5" t="s">
        <v>17</v>
      </c>
      <c r="I653" s="5">
        <v>5771.47012</v>
      </c>
      <c r="J653" s="5">
        <v>5928.24</v>
      </c>
      <c r="K653" s="10">
        <v>5771.47</v>
      </c>
      <c r="L653" s="5">
        <v>5771.47</v>
      </c>
      <c r="M653" s="5" t="s">
        <v>17</v>
      </c>
      <c r="N653" s="5" t="s">
        <v>17</v>
      </c>
      <c r="O653" s="27" t="s">
        <v>17</v>
      </c>
      <c r="P653" s="80">
        <v>5771.47</v>
      </c>
      <c r="Q653" s="28">
        <v>5771.47</v>
      </c>
      <c r="R653" s="35">
        <v>5771.47</v>
      </c>
      <c r="S653" s="79">
        <v>5803.38</v>
      </c>
      <c r="T653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5771.47</v>
      </c>
      <c r="U653" s="5">
        <f>MATCH(SmallV[[#This Row],[Best]],SmallV[[#This Row],[AR-BC]:[V-H]],0)</f>
        <v>2</v>
      </c>
      <c r="V653" s="5" t="str">
        <f>INDEX(SmallV[[#Headers],[AR-BC]:[V-H]],SmallV[[#This Row],[Match]])</f>
        <v>CL-BC</v>
      </c>
      <c r="W653" s="5" t="s">
        <v>17</v>
      </c>
      <c r="X653" s="27">
        <v>33</v>
      </c>
      <c r="Y653" s="5" t="s">
        <v>17</v>
      </c>
      <c r="Z653">
        <v>67</v>
      </c>
      <c r="AA653" s="5">
        <v>3.46</v>
      </c>
      <c r="AB653" s="5" t="s">
        <v>17</v>
      </c>
      <c r="AC653" s="5">
        <v>0</v>
      </c>
      <c r="AD653" s="5" t="s">
        <v>17</v>
      </c>
      <c r="AE653" s="5" t="s">
        <v>17</v>
      </c>
      <c r="AF653" s="5" t="s">
        <v>17</v>
      </c>
      <c r="AG653" s="81">
        <v>6.47</v>
      </c>
      <c r="AH653" s="28">
        <v>5.4</v>
      </c>
      <c r="AI653" s="34">
        <v>9.83</v>
      </c>
      <c r="AJ653" s="4">
        <v>6.3353200000000003</v>
      </c>
      <c r="AK653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0</v>
      </c>
      <c r="AL653">
        <f>MATCH(SmallV[[#This Row],[t best]],SmallV[[#This Row],[t AR-BC]:[t V-H]],0)</f>
        <v>7</v>
      </c>
      <c r="AM653" t="str">
        <f>INDEX(SmallV[[#Headers],[t AR-BC]:[t V-H]],SmallV[[#This Row],[t Match]])</f>
        <v>t D-BPC</v>
      </c>
    </row>
    <row r="654" spans="1:41" ht="15" customHeight="1">
      <c r="A654" s="5" t="s">
        <v>55</v>
      </c>
      <c r="B654" s="5">
        <v>3</v>
      </c>
      <c r="C654" s="5">
        <v>15</v>
      </c>
      <c r="D654" s="5">
        <v>1</v>
      </c>
      <c r="E654" s="5">
        <v>5</v>
      </c>
      <c r="F654" s="5" t="s">
        <v>17</v>
      </c>
      <c r="G654" s="5">
        <v>7023.67</v>
      </c>
      <c r="H654" s="5" t="s">
        <v>17</v>
      </c>
      <c r="I654" s="5">
        <v>7027.1502700000001</v>
      </c>
      <c r="J654" s="5">
        <v>7050</v>
      </c>
      <c r="K654" s="10">
        <v>7257.27</v>
      </c>
      <c r="L654" s="5">
        <v>7023.67</v>
      </c>
      <c r="M654" s="5" t="s">
        <v>17</v>
      </c>
      <c r="N654" s="5" t="s">
        <v>17</v>
      </c>
      <c r="O654" s="27" t="s">
        <v>17</v>
      </c>
      <c r="P654" s="80">
        <v>7023.67</v>
      </c>
      <c r="Q654" s="28">
        <v>7023.67</v>
      </c>
      <c r="R654" s="35">
        <v>7023.67</v>
      </c>
      <c r="S654" s="79">
        <v>7052.63</v>
      </c>
      <c r="T654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7023.67</v>
      </c>
      <c r="U654" s="5">
        <f>MATCH(SmallV[[#This Row],[Best]],SmallV[[#This Row],[AR-BC]:[V-H]],0)</f>
        <v>2</v>
      </c>
      <c r="V654" s="5" t="str">
        <f>INDEX(SmallV[[#Headers],[AR-BC]:[V-H]],SmallV[[#This Row],[Match]])</f>
        <v>CL-BC</v>
      </c>
      <c r="W654" s="5" t="s">
        <v>17</v>
      </c>
      <c r="X654" s="5">
        <v>2252</v>
      </c>
      <c r="Y654" s="5" t="s">
        <v>17</v>
      </c>
      <c r="Z654">
        <v>610</v>
      </c>
      <c r="AA654" s="5">
        <v>11.15</v>
      </c>
      <c r="AB654" s="5" t="s">
        <v>17</v>
      </c>
      <c r="AC654" s="5">
        <v>7.6</v>
      </c>
      <c r="AD654" s="5" t="s">
        <v>17</v>
      </c>
      <c r="AE654" s="5" t="s">
        <v>17</v>
      </c>
      <c r="AF654" s="5" t="s">
        <v>17</v>
      </c>
      <c r="AG654" s="81">
        <v>29.17</v>
      </c>
      <c r="AH654" s="28">
        <v>21.32</v>
      </c>
      <c r="AI654" s="34">
        <v>690.64</v>
      </c>
      <c r="AJ654" s="4">
        <v>12.6241</v>
      </c>
      <c r="AK654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7.6</v>
      </c>
      <c r="AL654">
        <f>MATCH(SmallV[[#This Row],[t best]],SmallV[[#This Row],[t AR-BC]:[t V-H]],0)</f>
        <v>7</v>
      </c>
      <c r="AM654" t="str">
        <f>INDEX(SmallV[[#Headers],[t AR-BC]:[t V-H]],SmallV[[#This Row],[t Match]])</f>
        <v>t D-BPC</v>
      </c>
    </row>
    <row r="655" spans="1:41" ht="15" customHeight="1">
      <c r="A655" s="5" t="s">
        <v>55</v>
      </c>
      <c r="B655" s="5">
        <v>3</v>
      </c>
      <c r="C655" s="5">
        <v>15</v>
      </c>
      <c r="D655" s="5">
        <v>2</v>
      </c>
      <c r="E655" s="5">
        <v>5</v>
      </c>
      <c r="F655" s="5" t="s">
        <v>17</v>
      </c>
      <c r="G655" s="5">
        <v>7194.3</v>
      </c>
      <c r="H655" s="5" t="s">
        <v>17</v>
      </c>
      <c r="I655" s="5">
        <v>7194.30033</v>
      </c>
      <c r="J655" s="5">
        <v>7404.84</v>
      </c>
      <c r="K655" s="10">
        <v>7387.51</v>
      </c>
      <c r="L655" s="5">
        <v>7194.3</v>
      </c>
      <c r="M655" s="5" t="s">
        <v>17</v>
      </c>
      <c r="N655" s="5" t="s">
        <v>17</v>
      </c>
      <c r="O655" s="27" t="s">
        <v>17</v>
      </c>
      <c r="P655" s="80">
        <v>7194.3</v>
      </c>
      <c r="Q655" s="28">
        <v>7203.16</v>
      </c>
      <c r="R655" s="35">
        <v>7194.3</v>
      </c>
      <c r="S655" s="79">
        <v>7223.16</v>
      </c>
      <c r="T655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7194.3</v>
      </c>
      <c r="U655" s="5">
        <f>MATCH(SmallV[[#This Row],[Best]],SmallV[[#This Row],[AR-BC]:[V-H]],0)</f>
        <v>2</v>
      </c>
      <c r="V655" s="5" t="str">
        <f>INDEX(SmallV[[#Headers],[AR-BC]:[V-H]],SmallV[[#This Row],[Match]])</f>
        <v>CL-BC</v>
      </c>
      <c r="W655" s="5" t="s">
        <v>17</v>
      </c>
      <c r="X655" s="5">
        <v>3535</v>
      </c>
      <c r="Y655" s="5" t="s">
        <v>17</v>
      </c>
      <c r="Z655">
        <v>608</v>
      </c>
      <c r="AA655" s="5">
        <v>8.4600000000000009</v>
      </c>
      <c r="AB655" s="5" t="s">
        <v>17</v>
      </c>
      <c r="AC655" s="5">
        <v>30.2</v>
      </c>
      <c r="AD655" s="5" t="s">
        <v>17</v>
      </c>
      <c r="AE655" s="5" t="s">
        <v>17</v>
      </c>
      <c r="AF655" s="5" t="s">
        <v>17</v>
      </c>
      <c r="AG655" s="81">
        <v>52.69</v>
      </c>
      <c r="AH655" s="28">
        <v>21.82</v>
      </c>
      <c r="AI655" s="34">
        <v>429.49</v>
      </c>
      <c r="AJ655" s="4">
        <v>7.5887399999999996</v>
      </c>
      <c r="AK655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7.5887399999999996</v>
      </c>
      <c r="AL655">
        <f>MATCH(SmallV[[#This Row],[t best]],SmallV[[#This Row],[t AR-BC]:[t V-H]],0)</f>
        <v>14</v>
      </c>
      <c r="AM655" t="str">
        <f>INDEX(SmallV[[#Headers],[t AR-BC]:[t V-H]],SmallV[[#This Row],[t Match]])</f>
        <v>t V-H</v>
      </c>
    </row>
    <row r="656" spans="1:41" ht="15" customHeight="1">
      <c r="A656" s="5" t="s">
        <v>55</v>
      </c>
      <c r="B656" s="5">
        <v>3</v>
      </c>
      <c r="C656" s="5">
        <v>15</v>
      </c>
      <c r="D656" s="5">
        <v>3</v>
      </c>
      <c r="E656" s="5">
        <v>5</v>
      </c>
      <c r="F656" s="5" t="s">
        <v>17</v>
      </c>
      <c r="G656" s="5">
        <v>7981.65</v>
      </c>
      <c r="H656" s="5" t="s">
        <v>17</v>
      </c>
      <c r="I656" s="5">
        <v>7990.19</v>
      </c>
      <c r="J656" s="5">
        <v>8177.41</v>
      </c>
      <c r="K656" s="10">
        <v>8063.45</v>
      </c>
      <c r="L656" s="5">
        <v>7981.65</v>
      </c>
      <c r="M656" s="5" t="s">
        <v>17</v>
      </c>
      <c r="N656" s="5" t="s">
        <v>17</v>
      </c>
      <c r="O656" s="27" t="s">
        <v>17</v>
      </c>
      <c r="P656" s="80">
        <v>7981.65</v>
      </c>
      <c r="Q656" s="28">
        <v>7990.19</v>
      </c>
      <c r="R656" s="35">
        <v>7981.65</v>
      </c>
      <c r="S656" s="79">
        <v>8067.35</v>
      </c>
      <c r="T656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7981.65</v>
      </c>
      <c r="U656" s="5">
        <f>MATCH(SmallV[[#This Row],[Best]],SmallV[[#This Row],[AR-BC]:[V-H]],0)</f>
        <v>2</v>
      </c>
      <c r="V656" s="5" t="str">
        <f>INDEX(SmallV[[#Headers],[AR-BC]:[V-H]],SmallV[[#This Row],[Match]])</f>
        <v>CL-BC</v>
      </c>
      <c r="W656" s="5" t="s">
        <v>17</v>
      </c>
      <c r="X656" s="5">
        <v>835</v>
      </c>
      <c r="Y656" s="5" t="s">
        <v>17</v>
      </c>
      <c r="Z656">
        <v>611</v>
      </c>
      <c r="AA656" s="5">
        <v>10.56</v>
      </c>
      <c r="AB656" s="5" t="s">
        <v>17</v>
      </c>
      <c r="AC656" s="5">
        <v>14.1</v>
      </c>
      <c r="AD656" s="5" t="s">
        <v>17</v>
      </c>
      <c r="AE656" s="5" t="s">
        <v>17</v>
      </c>
      <c r="AF656" s="5" t="s">
        <v>17</v>
      </c>
      <c r="AG656" s="81">
        <v>45.42</v>
      </c>
      <c r="AH656" s="28">
        <v>17.79</v>
      </c>
      <c r="AI656" s="34">
        <v>431.67</v>
      </c>
      <c r="AJ656" s="4">
        <v>14.0288</v>
      </c>
      <c r="AK656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10.56</v>
      </c>
      <c r="AL656">
        <f>MATCH(SmallV[[#This Row],[t best]],SmallV[[#This Row],[t AR-BC]:[t V-H]],0)</f>
        <v>5</v>
      </c>
      <c r="AM656" t="str">
        <f>INDEX(SmallV[[#Headers],[t AR-BC]:[t V-H]],SmallV[[#This Row],[t Match]])</f>
        <v>t C-H</v>
      </c>
    </row>
    <row r="657" spans="1:39" ht="15" customHeight="1">
      <c r="A657" s="5" t="s">
        <v>55</v>
      </c>
      <c r="B657" s="5">
        <v>3</v>
      </c>
      <c r="C657" s="5">
        <v>15</v>
      </c>
      <c r="D657" s="5">
        <v>4</v>
      </c>
      <c r="E657" s="5">
        <v>5</v>
      </c>
      <c r="F657" s="5" t="s">
        <v>17</v>
      </c>
      <c r="G657" s="5">
        <v>6388.14</v>
      </c>
      <c r="H657" s="5" t="s">
        <v>17</v>
      </c>
      <c r="I657" s="5">
        <v>6388.14023</v>
      </c>
      <c r="J657" s="5">
        <v>6682.31</v>
      </c>
      <c r="K657" s="10">
        <v>6457.36</v>
      </c>
      <c r="L657" s="5">
        <v>6388.14</v>
      </c>
      <c r="M657" s="5" t="s">
        <v>17</v>
      </c>
      <c r="N657" s="5" t="s">
        <v>17</v>
      </c>
      <c r="O657" s="27" t="s">
        <v>17</v>
      </c>
      <c r="P657" s="80">
        <v>6388.14</v>
      </c>
      <c r="Q657" s="28">
        <v>6388.14</v>
      </c>
      <c r="R657" s="35">
        <v>6388.14</v>
      </c>
      <c r="S657" s="79">
        <v>6388.14</v>
      </c>
      <c r="T657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6388.14</v>
      </c>
      <c r="U657" s="5">
        <f>MATCH(SmallV[[#This Row],[Best]],SmallV[[#This Row],[AR-BC]:[V-H]],0)</f>
        <v>2</v>
      </c>
      <c r="V657" s="5" t="str">
        <f>INDEX(SmallV[[#Headers],[AR-BC]:[V-H]],SmallV[[#This Row],[Match]])</f>
        <v>CL-BC</v>
      </c>
      <c r="W657" s="5" t="s">
        <v>17</v>
      </c>
      <c r="X657" s="5">
        <v>281</v>
      </c>
      <c r="Y657" s="5" t="s">
        <v>17</v>
      </c>
      <c r="Z657">
        <v>513</v>
      </c>
      <c r="AA657" s="5">
        <v>8.27</v>
      </c>
      <c r="AB657" s="5" t="s">
        <v>17</v>
      </c>
      <c r="AC657" s="5">
        <v>1.8</v>
      </c>
      <c r="AD657" s="5" t="s">
        <v>17</v>
      </c>
      <c r="AE657" s="5" t="s">
        <v>17</v>
      </c>
      <c r="AF657" s="5" t="s">
        <v>17</v>
      </c>
      <c r="AG657" s="81">
        <v>27.33</v>
      </c>
      <c r="AH657" s="28">
        <v>23.78</v>
      </c>
      <c r="AI657" s="34">
        <v>269.75</v>
      </c>
      <c r="AJ657" s="4">
        <v>9.2596699999999998</v>
      </c>
      <c r="AK657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1.8</v>
      </c>
      <c r="AL657">
        <f>MATCH(SmallV[[#This Row],[t best]],SmallV[[#This Row],[t AR-BC]:[t V-H]],0)</f>
        <v>7</v>
      </c>
      <c r="AM657" t="str">
        <f>INDEX(SmallV[[#Headers],[t AR-BC]:[t V-H]],SmallV[[#This Row],[t Match]])</f>
        <v>t D-BPC</v>
      </c>
    </row>
    <row r="658" spans="1:39" ht="15" customHeight="1">
      <c r="A658" s="5" t="s">
        <v>55</v>
      </c>
      <c r="B658" s="5">
        <v>3</v>
      </c>
      <c r="C658" s="5">
        <v>15</v>
      </c>
      <c r="D658" s="5">
        <v>5</v>
      </c>
      <c r="E658" s="5">
        <v>5</v>
      </c>
      <c r="F658" s="5" t="s">
        <v>17</v>
      </c>
      <c r="G658" s="5">
        <v>6963.56</v>
      </c>
      <c r="H658" s="5" t="s">
        <v>17</v>
      </c>
      <c r="I658" s="5">
        <v>7021.8999000000003</v>
      </c>
      <c r="J658" s="5">
        <v>7217.89</v>
      </c>
      <c r="K658" s="10">
        <v>7037.02</v>
      </c>
      <c r="L658" s="5">
        <v>6963.56</v>
      </c>
      <c r="M658" s="5" t="s">
        <v>17</v>
      </c>
      <c r="N658" s="5" t="s">
        <v>17</v>
      </c>
      <c r="O658" s="27" t="s">
        <v>17</v>
      </c>
      <c r="P658" s="80">
        <v>6963.56</v>
      </c>
      <c r="Q658" s="28">
        <v>6963.56</v>
      </c>
      <c r="R658" s="35">
        <v>6963.56</v>
      </c>
      <c r="S658" s="79">
        <v>7053.72</v>
      </c>
      <c r="T658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6963.56</v>
      </c>
      <c r="U658" s="5">
        <f>MATCH(SmallV[[#This Row],[Best]],SmallV[[#This Row],[AR-BC]:[V-H]],0)</f>
        <v>2</v>
      </c>
      <c r="V658" s="5" t="str">
        <f>INDEX(SmallV[[#Headers],[AR-BC]:[V-H]],SmallV[[#This Row],[Match]])</f>
        <v>CL-BC</v>
      </c>
      <c r="W658" s="5" t="s">
        <v>17</v>
      </c>
      <c r="X658" s="5">
        <v>5099</v>
      </c>
      <c r="Y658" s="5" t="s">
        <v>17</v>
      </c>
      <c r="Z658">
        <v>606</v>
      </c>
      <c r="AA658" s="5">
        <v>7.38</v>
      </c>
      <c r="AB658" s="5" t="s">
        <v>17</v>
      </c>
      <c r="AC658" s="5">
        <v>1784</v>
      </c>
      <c r="AD658" s="5" t="s">
        <v>17</v>
      </c>
      <c r="AE658" s="5" t="s">
        <v>17</v>
      </c>
      <c r="AF658" s="5" t="s">
        <v>17</v>
      </c>
      <c r="AG658" s="81">
        <v>750.77</v>
      </c>
      <c r="AH658" s="28">
        <v>21.26</v>
      </c>
      <c r="AI658" s="34">
        <v>714.09</v>
      </c>
      <c r="AJ658" s="4">
        <v>9.3015500000000007</v>
      </c>
      <c r="AK658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7.38</v>
      </c>
      <c r="AL658">
        <f>MATCH(SmallV[[#This Row],[t best]],SmallV[[#This Row],[t AR-BC]:[t V-H]],0)</f>
        <v>5</v>
      </c>
      <c r="AM658" t="str">
        <f>INDEX(SmallV[[#Headers],[t AR-BC]:[t V-H]],SmallV[[#This Row],[t Match]])</f>
        <v>t C-H</v>
      </c>
    </row>
    <row r="659" spans="1:39" ht="15" customHeight="1">
      <c r="A659" s="5" t="s">
        <v>55</v>
      </c>
      <c r="B659" s="5">
        <v>3</v>
      </c>
      <c r="C659" s="5">
        <v>20</v>
      </c>
      <c r="D659" s="5">
        <v>1</v>
      </c>
      <c r="E659" s="5">
        <v>5</v>
      </c>
      <c r="F659" s="5" t="s">
        <v>17</v>
      </c>
      <c r="G659" s="5">
        <v>8965.2099999999991</v>
      </c>
      <c r="H659" s="5" t="s">
        <v>17</v>
      </c>
      <c r="I659" s="5">
        <v>9010.8801199999998</v>
      </c>
      <c r="J659" s="5">
        <v>9203.2099999999991</v>
      </c>
      <c r="K659" s="10">
        <v>9486.64</v>
      </c>
      <c r="L659" s="5">
        <v>8965.2099999999991</v>
      </c>
      <c r="M659" s="27" t="s">
        <v>17</v>
      </c>
      <c r="N659" s="5" t="s">
        <v>17</v>
      </c>
      <c r="O659" s="27" t="s">
        <v>17</v>
      </c>
      <c r="P659" s="80">
        <v>8965.2099999999991</v>
      </c>
      <c r="Q659" s="28">
        <v>8965.2099999999991</v>
      </c>
      <c r="R659" s="35">
        <v>8965.2099999999991</v>
      </c>
      <c r="S659" s="79">
        <v>8965.2099999999991</v>
      </c>
      <c r="T659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8965.2099999999991</v>
      </c>
      <c r="U659" s="5">
        <f>MATCH(SmallV[[#This Row],[Best]],SmallV[[#This Row],[AR-BC]:[V-H]],0)</f>
        <v>2</v>
      </c>
      <c r="V659" s="5" t="str">
        <f>INDEX(SmallV[[#Headers],[AR-BC]:[V-H]],SmallV[[#This Row],[Match]])</f>
        <v>CL-BC</v>
      </c>
      <c r="W659" s="5" t="s">
        <v>17</v>
      </c>
      <c r="X659" s="5">
        <v>2918</v>
      </c>
      <c r="Y659" s="5" t="s">
        <v>17</v>
      </c>
      <c r="Z659">
        <v>651</v>
      </c>
      <c r="AA659" s="5">
        <v>21.49</v>
      </c>
      <c r="AB659" s="5" t="s">
        <v>17</v>
      </c>
      <c r="AC659" s="5">
        <v>3.4</v>
      </c>
      <c r="AD659" s="27" t="s">
        <v>17</v>
      </c>
      <c r="AE659" s="5" t="s">
        <v>17</v>
      </c>
      <c r="AF659" s="5" t="s">
        <v>17</v>
      </c>
      <c r="AG659" s="81">
        <v>80.62</v>
      </c>
      <c r="AH659" s="28">
        <v>45.16</v>
      </c>
      <c r="AI659" s="34">
        <v>2415.51386</v>
      </c>
      <c r="AJ659" s="4">
        <v>13.13</v>
      </c>
      <c r="AK659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3.4</v>
      </c>
      <c r="AL659">
        <f>MATCH(SmallV[[#This Row],[t best]],SmallV[[#This Row],[t AR-BC]:[t V-H]],0)</f>
        <v>7</v>
      </c>
      <c r="AM659" t="str">
        <f>INDEX(SmallV[[#Headers],[t AR-BC]:[t V-H]],SmallV[[#This Row],[t Match]])</f>
        <v>t D-BPC</v>
      </c>
    </row>
    <row r="660" spans="1:39" ht="15" customHeight="1">
      <c r="A660" s="5" t="s">
        <v>55</v>
      </c>
      <c r="B660" s="5">
        <v>3</v>
      </c>
      <c r="C660" s="5">
        <v>20</v>
      </c>
      <c r="D660" s="5">
        <v>2</v>
      </c>
      <c r="E660" s="5">
        <v>5</v>
      </c>
      <c r="F660" s="5" t="s">
        <v>17</v>
      </c>
      <c r="G660" s="5">
        <v>7910.5</v>
      </c>
      <c r="H660" s="5" t="s">
        <v>17</v>
      </c>
      <c r="I660" s="5">
        <v>7925.4500600000001</v>
      </c>
      <c r="J660" s="5">
        <v>8047</v>
      </c>
      <c r="K660" s="10">
        <v>8018.19</v>
      </c>
      <c r="L660" s="5">
        <v>7910.5</v>
      </c>
      <c r="M660" s="5" t="s">
        <v>17</v>
      </c>
      <c r="N660" s="5" t="s">
        <v>17</v>
      </c>
      <c r="O660" s="27" t="s">
        <v>17</v>
      </c>
      <c r="P660" s="80">
        <v>7910.5</v>
      </c>
      <c r="Q660" s="28">
        <v>7910.5</v>
      </c>
      <c r="R660" s="35">
        <v>7910.5</v>
      </c>
      <c r="S660" s="79">
        <v>7926.15</v>
      </c>
      <c r="T660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7910.5</v>
      </c>
      <c r="U660" s="5">
        <f>MATCH(SmallV[[#This Row],[Best]],SmallV[[#This Row],[AR-BC]:[V-H]],0)</f>
        <v>2</v>
      </c>
      <c r="V660" s="5" t="str">
        <f>INDEX(SmallV[[#Headers],[AR-BC]:[V-H]],SmallV[[#This Row],[Match]])</f>
        <v>CL-BC</v>
      </c>
      <c r="W660" s="5" t="s">
        <v>17</v>
      </c>
      <c r="X660" s="5">
        <v>1444</v>
      </c>
      <c r="Y660" s="5" t="s">
        <v>17</v>
      </c>
      <c r="Z660">
        <v>621</v>
      </c>
      <c r="AA660" s="5">
        <v>21.26</v>
      </c>
      <c r="AB660" s="5" t="s">
        <v>17</v>
      </c>
      <c r="AC660" s="5">
        <v>22</v>
      </c>
      <c r="AD660" s="5" t="s">
        <v>17</v>
      </c>
      <c r="AE660" s="5" t="s">
        <v>17</v>
      </c>
      <c r="AF660" s="5" t="s">
        <v>17</v>
      </c>
      <c r="AG660" s="81">
        <v>24.48</v>
      </c>
      <c r="AH660" s="28">
        <v>42.31</v>
      </c>
      <c r="AI660" s="34">
        <v>842.06</v>
      </c>
      <c r="AJ660" s="4">
        <v>8.0865299999999998</v>
      </c>
      <c r="AK660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8.0865299999999998</v>
      </c>
      <c r="AL660">
        <f>MATCH(SmallV[[#This Row],[t best]],SmallV[[#This Row],[t AR-BC]:[t V-H]],0)</f>
        <v>14</v>
      </c>
      <c r="AM660" t="str">
        <f>INDEX(SmallV[[#Headers],[t AR-BC]:[t V-H]],SmallV[[#This Row],[t Match]])</f>
        <v>t V-H</v>
      </c>
    </row>
    <row r="661" spans="1:39" ht="15" customHeight="1">
      <c r="A661" s="5" t="s">
        <v>55</v>
      </c>
      <c r="B661" s="5">
        <v>3</v>
      </c>
      <c r="C661" s="5">
        <v>20</v>
      </c>
      <c r="D661" s="5">
        <v>3</v>
      </c>
      <c r="E661" s="5">
        <v>5</v>
      </c>
      <c r="F661" s="5" t="s">
        <v>17</v>
      </c>
      <c r="G661" s="5">
        <v>8817.48</v>
      </c>
      <c r="H661" s="5" t="s">
        <v>17</v>
      </c>
      <c r="I661" s="5">
        <v>8850.9600599999994</v>
      </c>
      <c r="J661" s="5">
        <v>8787.4599999999991</v>
      </c>
      <c r="K661" s="10">
        <v>8787.48</v>
      </c>
      <c r="L661" s="5">
        <v>8787.48</v>
      </c>
      <c r="M661" s="27" t="s">
        <v>17</v>
      </c>
      <c r="N661" s="5" t="s">
        <v>17</v>
      </c>
      <c r="O661" s="27" t="s">
        <v>17</v>
      </c>
      <c r="P661" s="80">
        <v>8787.48</v>
      </c>
      <c r="Q661" s="28">
        <v>8787.48</v>
      </c>
      <c r="R661" s="35">
        <v>8787.48</v>
      </c>
      <c r="S661" s="79">
        <v>8890.84</v>
      </c>
      <c r="T661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8787.4599999999991</v>
      </c>
      <c r="U661" s="5">
        <f>MATCH(SmallV[[#This Row],[Best]],SmallV[[#This Row],[AR-BC]:[V-H]],0)</f>
        <v>5</v>
      </c>
      <c r="V661" s="5" t="str">
        <f>INDEX(SmallV[[#Headers],[AR-BC]:[V-H]],SmallV[[#This Row],[Match]])</f>
        <v>C-H</v>
      </c>
      <c r="W661" s="5" t="s">
        <v>17</v>
      </c>
      <c r="X661" s="5">
        <v>7204</v>
      </c>
      <c r="Y661" s="5" t="s">
        <v>17</v>
      </c>
      <c r="Z661">
        <v>1223</v>
      </c>
      <c r="AA661" s="5">
        <v>25.83</v>
      </c>
      <c r="AB661" s="5" t="s">
        <v>17</v>
      </c>
      <c r="AC661" s="5">
        <v>264.10000000000002</v>
      </c>
      <c r="AD661" s="27" t="s">
        <v>17</v>
      </c>
      <c r="AE661" s="5" t="s">
        <v>17</v>
      </c>
      <c r="AF661" s="5" t="s">
        <v>17</v>
      </c>
      <c r="AG661" s="81">
        <v>642.16</v>
      </c>
      <c r="AH661" s="28">
        <v>40.26</v>
      </c>
      <c r="AI661" s="34">
        <v>666.42</v>
      </c>
      <c r="AJ661" s="4">
        <v>8.3680199999999996</v>
      </c>
      <c r="AK661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8.3680199999999996</v>
      </c>
      <c r="AL661">
        <f>MATCH(SmallV[[#This Row],[t best]],SmallV[[#This Row],[t AR-BC]:[t V-H]],0)</f>
        <v>14</v>
      </c>
      <c r="AM661" t="str">
        <f>INDEX(SmallV[[#Headers],[t AR-BC]:[t V-H]],SmallV[[#This Row],[t Match]])</f>
        <v>t V-H</v>
      </c>
    </row>
    <row r="662" spans="1:39" ht="15" customHeight="1">
      <c r="A662" s="5" t="s">
        <v>55</v>
      </c>
      <c r="B662" s="5">
        <v>3</v>
      </c>
      <c r="C662" s="5">
        <v>20</v>
      </c>
      <c r="D662" s="5">
        <v>4</v>
      </c>
      <c r="E662" s="5">
        <v>5</v>
      </c>
      <c r="F662" s="5" t="s">
        <v>17</v>
      </c>
      <c r="G662" s="5">
        <v>9175.6200000000008</v>
      </c>
      <c r="H662" s="5" t="s">
        <v>17</v>
      </c>
      <c r="I662" s="5">
        <v>9512.27016</v>
      </c>
      <c r="J662" s="5">
        <v>9414.83</v>
      </c>
      <c r="K662" s="10">
        <v>9131.07</v>
      </c>
      <c r="L662" s="5">
        <v>9047.34</v>
      </c>
      <c r="M662" s="27" t="s">
        <v>17</v>
      </c>
      <c r="N662" s="5" t="s">
        <v>17</v>
      </c>
      <c r="O662" s="27" t="s">
        <v>17</v>
      </c>
      <c r="P662" s="80">
        <v>9047.34</v>
      </c>
      <c r="Q662" s="28">
        <v>9083.23</v>
      </c>
      <c r="R662" s="35">
        <v>9052.2000000000007</v>
      </c>
      <c r="S662" s="79">
        <v>9053</v>
      </c>
      <c r="T662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9047.34</v>
      </c>
      <c r="U662" s="5">
        <f>MATCH(SmallV[[#This Row],[Best]],SmallV[[#This Row],[AR-BC]:[V-H]],0)</f>
        <v>7</v>
      </c>
      <c r="V662" s="5" t="str">
        <f>INDEX(SmallV[[#Headers],[AR-BC]:[V-H]],SmallV[[#This Row],[Match]])</f>
        <v>D-BPC</v>
      </c>
      <c r="W662" s="5" t="s">
        <v>17</v>
      </c>
      <c r="X662" s="5">
        <v>7204</v>
      </c>
      <c r="Y662" s="5" t="s">
        <v>17</v>
      </c>
      <c r="Z662">
        <v>699</v>
      </c>
      <c r="AA662" s="5">
        <v>18.54</v>
      </c>
      <c r="AB662" s="5" t="s">
        <v>17</v>
      </c>
      <c r="AC662" s="5">
        <v>995.1</v>
      </c>
      <c r="AD662" s="27" t="s">
        <v>17</v>
      </c>
      <c r="AE662" s="5" t="s">
        <v>17</v>
      </c>
      <c r="AF662" s="5" t="s">
        <v>17</v>
      </c>
      <c r="AG662" s="81">
        <v>4535.03</v>
      </c>
      <c r="AH662" s="28">
        <v>57.5</v>
      </c>
      <c r="AI662" s="34">
        <v>7200</v>
      </c>
      <c r="AJ662" s="4">
        <v>13.769600000000001</v>
      </c>
      <c r="AK662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13.769600000000001</v>
      </c>
      <c r="AL662">
        <f>MATCH(SmallV[[#This Row],[t best]],SmallV[[#This Row],[t AR-BC]:[t V-H]],0)</f>
        <v>14</v>
      </c>
      <c r="AM662" t="str">
        <f>INDEX(SmallV[[#Headers],[t AR-BC]:[t V-H]],SmallV[[#This Row],[t Match]])</f>
        <v>t V-H</v>
      </c>
    </row>
    <row r="663" spans="1:39" ht="15" customHeight="1">
      <c r="A663" s="5" t="s">
        <v>55</v>
      </c>
      <c r="B663" s="5">
        <v>3</v>
      </c>
      <c r="C663" s="5">
        <v>20</v>
      </c>
      <c r="D663" s="5">
        <v>5</v>
      </c>
      <c r="E663" s="5">
        <v>5</v>
      </c>
      <c r="F663" s="5" t="s">
        <v>17</v>
      </c>
      <c r="G663" s="5">
        <v>10704.6</v>
      </c>
      <c r="H663" s="5" t="s">
        <v>17</v>
      </c>
      <c r="I663" s="5">
        <v>10743.04016</v>
      </c>
      <c r="J663" s="5">
        <v>10665.1</v>
      </c>
      <c r="K663" s="10">
        <v>10864.51</v>
      </c>
      <c r="L663" s="5">
        <v>10523.83</v>
      </c>
      <c r="M663" s="5" t="s">
        <v>17</v>
      </c>
      <c r="N663" s="5" t="s">
        <v>17</v>
      </c>
      <c r="O663" s="27" t="s">
        <v>17</v>
      </c>
      <c r="P663" s="80">
        <v>10523.83</v>
      </c>
      <c r="Q663" s="28">
        <v>10593.53</v>
      </c>
      <c r="R663" s="35">
        <v>10523.83</v>
      </c>
      <c r="S663" s="79">
        <v>10656.8</v>
      </c>
      <c r="T663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10523.83</v>
      </c>
      <c r="U663" s="5">
        <f>MATCH(SmallV[[#This Row],[Best]],SmallV[[#This Row],[AR-BC]:[V-H]],0)</f>
        <v>7</v>
      </c>
      <c r="V663" s="5" t="str">
        <f>INDEX(SmallV[[#Headers],[AR-BC]:[V-H]],SmallV[[#This Row],[Match]])</f>
        <v>D-BPC</v>
      </c>
      <c r="W663" s="5" t="s">
        <v>17</v>
      </c>
      <c r="X663" s="5">
        <v>7208</v>
      </c>
      <c r="Y663" s="5" t="s">
        <v>17</v>
      </c>
      <c r="Z663">
        <v>624</v>
      </c>
      <c r="AA663" s="5">
        <v>20.29</v>
      </c>
      <c r="AB663" s="5" t="s">
        <v>17</v>
      </c>
      <c r="AC663" s="5">
        <v>657.3</v>
      </c>
      <c r="AD663" s="5" t="s">
        <v>17</v>
      </c>
      <c r="AE663" s="5" t="s">
        <v>17</v>
      </c>
      <c r="AF663" s="5" t="s">
        <v>17</v>
      </c>
      <c r="AG663" s="81">
        <v>7201.53</v>
      </c>
      <c r="AH663" s="28">
        <v>50.78</v>
      </c>
      <c r="AI663" s="34">
        <v>7200</v>
      </c>
      <c r="AJ663" s="4">
        <v>15.1578</v>
      </c>
      <c r="AK663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15.1578</v>
      </c>
      <c r="AL663">
        <f>MATCH(SmallV[[#This Row],[t best]],SmallV[[#This Row],[t AR-BC]:[t V-H]],0)</f>
        <v>14</v>
      </c>
      <c r="AM663" t="str">
        <f>INDEX(SmallV[[#Headers],[t AR-BC]:[t V-H]],SmallV[[#This Row],[t Match]])</f>
        <v>t V-H</v>
      </c>
    </row>
    <row r="664" spans="1:39" ht="15" customHeight="1">
      <c r="A664" s="5" t="s">
        <v>55</v>
      </c>
      <c r="B664" s="5">
        <v>3</v>
      </c>
      <c r="C664" s="5">
        <v>25</v>
      </c>
      <c r="D664" s="5">
        <v>1</v>
      </c>
      <c r="E664" s="5">
        <v>5</v>
      </c>
      <c r="F664" s="5" t="s">
        <v>17</v>
      </c>
      <c r="G664" s="5">
        <v>9473.2099999999991</v>
      </c>
      <c r="H664" s="5" t="s">
        <v>17</v>
      </c>
      <c r="I664" s="5">
        <v>9473.2102300000006</v>
      </c>
      <c r="J664" s="5">
        <v>9510.64</v>
      </c>
      <c r="K664" s="10">
        <v>9977.68</v>
      </c>
      <c r="L664" s="5">
        <v>9473.2099999999991</v>
      </c>
      <c r="M664" s="5" t="s">
        <v>17</v>
      </c>
      <c r="N664" s="5" t="s">
        <v>17</v>
      </c>
      <c r="O664" s="27" t="s">
        <v>17</v>
      </c>
      <c r="P664" s="80">
        <v>9473.2099999999991</v>
      </c>
      <c r="Q664" s="28">
        <v>9473.2099999999991</v>
      </c>
      <c r="R664" s="35">
        <v>9473.2099999999991</v>
      </c>
      <c r="S664" s="79">
        <v>9510.64</v>
      </c>
      <c r="T664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9473.2099999999991</v>
      </c>
      <c r="U664" s="5">
        <f>MATCH(SmallV[[#This Row],[Best]],SmallV[[#This Row],[AR-BC]:[V-H]],0)</f>
        <v>2</v>
      </c>
      <c r="V664" s="5" t="str">
        <f>INDEX(SmallV[[#Headers],[AR-BC]:[V-H]],SmallV[[#This Row],[Match]])</f>
        <v>CL-BC</v>
      </c>
      <c r="W664" s="5" t="s">
        <v>17</v>
      </c>
      <c r="X664" s="5">
        <v>3833</v>
      </c>
      <c r="Y664" s="5" t="s">
        <v>17</v>
      </c>
      <c r="Z664">
        <v>678</v>
      </c>
      <c r="AA664" s="5">
        <v>32.82</v>
      </c>
      <c r="AB664" s="5" t="s">
        <v>17</v>
      </c>
      <c r="AC664" s="5">
        <v>25.8</v>
      </c>
      <c r="AD664" s="5" t="s">
        <v>17</v>
      </c>
      <c r="AE664" s="5" t="s">
        <v>17</v>
      </c>
      <c r="AF664" s="5" t="s">
        <v>17</v>
      </c>
      <c r="AG664" s="81">
        <v>555.16999999999996</v>
      </c>
      <c r="AH664" s="28">
        <v>74.41</v>
      </c>
      <c r="AI664" s="34">
        <v>589.16</v>
      </c>
      <c r="AJ664" s="4">
        <v>13.881399999999999</v>
      </c>
      <c r="AK664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13.881399999999999</v>
      </c>
      <c r="AL664">
        <f>MATCH(SmallV[[#This Row],[t best]],SmallV[[#This Row],[t AR-BC]:[t V-H]],0)</f>
        <v>14</v>
      </c>
      <c r="AM664" t="str">
        <f>INDEX(SmallV[[#Headers],[t AR-BC]:[t V-H]],SmallV[[#This Row],[t Match]])</f>
        <v>t V-H</v>
      </c>
    </row>
    <row r="665" spans="1:39" ht="15" customHeight="1">
      <c r="A665" s="5" t="s">
        <v>55</v>
      </c>
      <c r="B665" s="5">
        <v>3</v>
      </c>
      <c r="C665" s="5">
        <v>25</v>
      </c>
      <c r="D665" s="5">
        <v>2</v>
      </c>
      <c r="E665" s="5">
        <v>5</v>
      </c>
      <c r="F665" s="5" t="s">
        <v>17</v>
      </c>
      <c r="G665" s="5">
        <v>11045.4</v>
      </c>
      <c r="H665" s="5" t="s">
        <v>17</v>
      </c>
      <c r="I665" s="5">
        <v>10770.14969</v>
      </c>
      <c r="J665" s="5">
        <v>10948.9</v>
      </c>
      <c r="K665" s="10">
        <v>11299.71</v>
      </c>
      <c r="L665" s="5">
        <v>10757.73</v>
      </c>
      <c r="M665" s="5" t="s">
        <v>17</v>
      </c>
      <c r="N665" s="5" t="s">
        <v>17</v>
      </c>
      <c r="O665" s="27" t="s">
        <v>17</v>
      </c>
      <c r="P665" s="80">
        <v>10757.73</v>
      </c>
      <c r="Q665" s="28">
        <v>10757.73</v>
      </c>
      <c r="R665" s="35">
        <v>10757.73</v>
      </c>
      <c r="S665" s="79">
        <v>10973.9</v>
      </c>
      <c r="T665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10757.73</v>
      </c>
      <c r="U665" s="5">
        <f>MATCH(SmallV[[#This Row],[Best]],SmallV[[#This Row],[AR-BC]:[V-H]],0)</f>
        <v>7</v>
      </c>
      <c r="V665" s="5" t="str">
        <f>INDEX(SmallV[[#Headers],[AR-BC]:[V-H]],SmallV[[#This Row],[Match]])</f>
        <v>D-BPC</v>
      </c>
      <c r="W665" s="5" t="s">
        <v>17</v>
      </c>
      <c r="X665" s="5">
        <v>7212</v>
      </c>
      <c r="Y665" s="5" t="s">
        <v>17</v>
      </c>
      <c r="Z665">
        <v>679</v>
      </c>
      <c r="AA665" s="5">
        <v>42.35</v>
      </c>
      <c r="AB665" s="5" t="s">
        <v>17</v>
      </c>
      <c r="AC665" s="5">
        <v>829.4</v>
      </c>
      <c r="AD665" s="5" t="s">
        <v>17</v>
      </c>
      <c r="AE665" s="5" t="s">
        <v>17</v>
      </c>
      <c r="AF665" s="5" t="s">
        <v>17</v>
      </c>
      <c r="AG665" s="81">
        <v>7200.93</v>
      </c>
      <c r="AH665" s="28">
        <v>103.89</v>
      </c>
      <c r="AI665" s="34">
        <v>7200</v>
      </c>
      <c r="AJ665" s="4">
        <v>18.37</v>
      </c>
      <c r="AK665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18.37</v>
      </c>
      <c r="AL665">
        <f>MATCH(SmallV[[#This Row],[t best]],SmallV[[#This Row],[t AR-BC]:[t V-H]],0)</f>
        <v>14</v>
      </c>
      <c r="AM665" t="str">
        <f>INDEX(SmallV[[#Headers],[t AR-BC]:[t V-H]],SmallV[[#This Row],[t Match]])</f>
        <v>t V-H</v>
      </c>
    </row>
    <row r="666" spans="1:39" ht="15" customHeight="1">
      <c r="A666" s="5" t="s">
        <v>55</v>
      </c>
      <c r="B666" s="5">
        <v>3</v>
      </c>
      <c r="C666" s="5">
        <v>25</v>
      </c>
      <c r="D666" s="5">
        <v>3</v>
      </c>
      <c r="E666" s="5">
        <v>5</v>
      </c>
      <c r="F666" s="5" t="s">
        <v>17</v>
      </c>
      <c r="G666" s="5">
        <v>11886.9</v>
      </c>
      <c r="H666" s="5" t="s">
        <v>17</v>
      </c>
      <c r="I666" s="5">
        <v>11608.18039</v>
      </c>
      <c r="J666" s="5">
        <v>11693.8</v>
      </c>
      <c r="K666" s="10">
        <v>11869.37</v>
      </c>
      <c r="L666" s="5">
        <v>11576.34</v>
      </c>
      <c r="M666" s="5" t="s">
        <v>17</v>
      </c>
      <c r="N666" s="5" t="s">
        <v>17</v>
      </c>
      <c r="O666" s="27" t="s">
        <v>17</v>
      </c>
      <c r="P666" s="80">
        <v>11576.34</v>
      </c>
      <c r="Q666" s="28">
        <v>11576.34</v>
      </c>
      <c r="R666" s="35">
        <v>11576.34</v>
      </c>
      <c r="S666" s="79">
        <v>11865.3</v>
      </c>
      <c r="T666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11576.34</v>
      </c>
      <c r="U666" s="5">
        <f>MATCH(SmallV[[#This Row],[Best]],SmallV[[#This Row],[AR-BC]:[V-H]],0)</f>
        <v>7</v>
      </c>
      <c r="V666" s="5" t="str">
        <f>INDEX(SmallV[[#Headers],[AR-BC]:[V-H]],SmallV[[#This Row],[Match]])</f>
        <v>D-BPC</v>
      </c>
      <c r="W666" s="5" t="s">
        <v>17</v>
      </c>
      <c r="X666" s="5">
        <v>7213</v>
      </c>
      <c r="Y666" s="5" t="s">
        <v>17</v>
      </c>
      <c r="Z666">
        <v>1270</v>
      </c>
      <c r="AA666" s="5">
        <v>37.409999999999997</v>
      </c>
      <c r="AB666" s="5" t="s">
        <v>17</v>
      </c>
      <c r="AC666" s="5">
        <v>10.3</v>
      </c>
      <c r="AD666" s="5" t="s">
        <v>17</v>
      </c>
      <c r="AE666" s="5" t="s">
        <v>17</v>
      </c>
      <c r="AF666" s="5" t="s">
        <v>17</v>
      </c>
      <c r="AG666" s="81">
        <v>1473.53</v>
      </c>
      <c r="AH666" s="28">
        <v>95.19</v>
      </c>
      <c r="AI666" s="34">
        <v>7200</v>
      </c>
      <c r="AJ666" s="4">
        <v>15.574400000000001</v>
      </c>
      <c r="AK666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10.3</v>
      </c>
      <c r="AL666">
        <f>MATCH(SmallV[[#This Row],[t best]],SmallV[[#This Row],[t AR-BC]:[t V-H]],0)</f>
        <v>7</v>
      </c>
      <c r="AM666" t="str">
        <f>INDEX(SmallV[[#Headers],[t AR-BC]:[t V-H]],SmallV[[#This Row],[t Match]])</f>
        <v>t D-BPC</v>
      </c>
    </row>
    <row r="667" spans="1:39" ht="15" customHeight="1">
      <c r="A667" s="5" t="s">
        <v>55</v>
      </c>
      <c r="B667" s="5">
        <v>3</v>
      </c>
      <c r="C667" s="5">
        <v>25</v>
      </c>
      <c r="D667" s="5">
        <v>4</v>
      </c>
      <c r="E667" s="5">
        <v>5</v>
      </c>
      <c r="F667" s="5" t="s">
        <v>17</v>
      </c>
      <c r="G667" s="5">
        <v>9719.33</v>
      </c>
      <c r="H667" s="5" t="s">
        <v>17</v>
      </c>
      <c r="I667" s="5">
        <v>9803.7001600000003</v>
      </c>
      <c r="J667" s="5">
        <v>9803.48</v>
      </c>
      <c r="K667" s="10">
        <v>9719.33</v>
      </c>
      <c r="L667" s="5">
        <v>9719.33</v>
      </c>
      <c r="M667" s="5" t="s">
        <v>17</v>
      </c>
      <c r="N667" s="5" t="s">
        <v>17</v>
      </c>
      <c r="O667" s="27" t="s">
        <v>17</v>
      </c>
      <c r="P667" s="80">
        <v>9719.33</v>
      </c>
      <c r="Q667" s="28">
        <v>9719.33</v>
      </c>
      <c r="R667" s="35">
        <v>9719.33</v>
      </c>
      <c r="S667" s="79">
        <v>10002.9</v>
      </c>
      <c r="T667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9719.33</v>
      </c>
      <c r="U667" s="5">
        <f>MATCH(SmallV[[#This Row],[Best]],SmallV[[#This Row],[AR-BC]:[V-H]],0)</f>
        <v>2</v>
      </c>
      <c r="V667" s="5" t="str">
        <f>INDEX(SmallV[[#Headers],[AR-BC]:[V-H]],SmallV[[#This Row],[Match]])</f>
        <v>CL-BC</v>
      </c>
      <c r="W667" s="5" t="s">
        <v>17</v>
      </c>
      <c r="X667" s="5">
        <v>2629</v>
      </c>
      <c r="Y667" s="5" t="s">
        <v>17</v>
      </c>
      <c r="Z667">
        <v>881</v>
      </c>
      <c r="AA667" s="5">
        <v>35.869999999999997</v>
      </c>
      <c r="AB667" s="5" t="s">
        <v>17</v>
      </c>
      <c r="AC667" s="5">
        <v>685.1</v>
      </c>
      <c r="AD667" s="5" t="s">
        <v>17</v>
      </c>
      <c r="AE667" s="5" t="s">
        <v>17</v>
      </c>
      <c r="AF667" s="5" t="s">
        <v>17</v>
      </c>
      <c r="AG667" s="81">
        <v>340.9</v>
      </c>
      <c r="AH667" s="28">
        <v>83.19</v>
      </c>
      <c r="AI667" s="34">
        <v>442.68</v>
      </c>
      <c r="AJ667" s="4">
        <v>22.1677</v>
      </c>
      <c r="AK667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22.1677</v>
      </c>
      <c r="AL667">
        <f>MATCH(SmallV[[#This Row],[t best]],SmallV[[#This Row],[t AR-BC]:[t V-H]],0)</f>
        <v>14</v>
      </c>
      <c r="AM667" t="str">
        <f>INDEX(SmallV[[#Headers],[t AR-BC]:[t V-H]],SmallV[[#This Row],[t Match]])</f>
        <v>t V-H</v>
      </c>
    </row>
    <row r="668" spans="1:39" ht="15" customHeight="1">
      <c r="A668" s="5" t="s">
        <v>55</v>
      </c>
      <c r="B668" s="5">
        <v>3</v>
      </c>
      <c r="C668" s="5">
        <v>25</v>
      </c>
      <c r="D668" s="5">
        <v>5</v>
      </c>
      <c r="E668" s="5">
        <v>5</v>
      </c>
      <c r="F668" s="5" t="s">
        <v>17</v>
      </c>
      <c r="G668" s="5">
        <v>12812.1</v>
      </c>
      <c r="H668" s="5" t="s">
        <v>17</v>
      </c>
      <c r="I668" s="5">
        <v>12547.62055</v>
      </c>
      <c r="J668" s="5">
        <v>12764</v>
      </c>
      <c r="K668" s="10">
        <v>12972.89</v>
      </c>
      <c r="L668" s="5">
        <v>12451.18</v>
      </c>
      <c r="M668" s="5" t="s">
        <v>17</v>
      </c>
      <c r="N668" s="5" t="s">
        <v>17</v>
      </c>
      <c r="O668" s="27" t="s">
        <v>17</v>
      </c>
      <c r="P668" s="80">
        <v>12451.18</v>
      </c>
      <c r="Q668" s="28">
        <v>12568.38</v>
      </c>
      <c r="R668" s="35">
        <v>12501.35</v>
      </c>
      <c r="S668" s="79">
        <v>12451.2</v>
      </c>
      <c r="T668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12451.18</v>
      </c>
      <c r="U668" s="5">
        <f>MATCH(SmallV[[#This Row],[Best]],SmallV[[#This Row],[AR-BC]:[V-H]],0)</f>
        <v>7</v>
      </c>
      <c r="V668" s="5" t="str">
        <f>INDEX(SmallV[[#Headers],[AR-BC]:[V-H]],SmallV[[#This Row],[Match]])</f>
        <v>D-BPC</v>
      </c>
      <c r="W668" s="5" t="s">
        <v>17</v>
      </c>
      <c r="X668" s="5">
        <v>7208</v>
      </c>
      <c r="Y668" s="5" t="s">
        <v>17</v>
      </c>
      <c r="Z668">
        <v>665</v>
      </c>
      <c r="AA668" s="5">
        <v>51.84</v>
      </c>
      <c r="AB668" s="5" t="s">
        <v>17</v>
      </c>
      <c r="AC668" s="5">
        <v>36.299999999999997</v>
      </c>
      <c r="AD668" s="5" t="s">
        <v>17</v>
      </c>
      <c r="AE668" s="5" t="s">
        <v>17</v>
      </c>
      <c r="AF668" s="5" t="s">
        <v>17</v>
      </c>
      <c r="AG668" s="81">
        <v>7203.3</v>
      </c>
      <c r="AH668" s="28">
        <v>87.21</v>
      </c>
      <c r="AI668" s="34">
        <v>7200</v>
      </c>
      <c r="AJ668" s="4">
        <v>19.565799999999999</v>
      </c>
      <c r="AK668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19.565799999999999</v>
      </c>
      <c r="AL668">
        <f>MATCH(SmallV[[#This Row],[t best]],SmallV[[#This Row],[t AR-BC]:[t V-H]],0)</f>
        <v>14</v>
      </c>
      <c r="AM668" t="str">
        <f>INDEX(SmallV[[#Headers],[t AR-BC]:[t V-H]],SmallV[[#This Row],[t Match]])</f>
        <v>t V-H</v>
      </c>
    </row>
    <row r="669" spans="1:39" ht="15" customHeight="1">
      <c r="A669" s="5" t="s">
        <v>55</v>
      </c>
      <c r="B669" s="5">
        <v>3</v>
      </c>
      <c r="C669" s="5">
        <v>30</v>
      </c>
      <c r="D669" s="5">
        <v>1</v>
      </c>
      <c r="E669" s="5">
        <v>5</v>
      </c>
      <c r="F669" s="5" t="s">
        <v>17</v>
      </c>
      <c r="G669" s="5">
        <v>14503.9</v>
      </c>
      <c r="H669" s="5" t="s">
        <v>17</v>
      </c>
      <c r="I669" s="5">
        <v>14059.3207</v>
      </c>
      <c r="J669" s="5">
        <v>14018.1</v>
      </c>
      <c r="K669" s="10">
        <v>14200.01</v>
      </c>
      <c r="L669" s="5">
        <v>13990.5</v>
      </c>
      <c r="M669" s="27" t="s">
        <v>17</v>
      </c>
      <c r="N669" s="5" t="s">
        <v>17</v>
      </c>
      <c r="O669" s="27" t="s">
        <v>17</v>
      </c>
      <c r="P669" s="80">
        <v>14034.88</v>
      </c>
      <c r="Q669" s="28">
        <v>14023.19</v>
      </c>
      <c r="R669" s="35">
        <v>14116.55</v>
      </c>
      <c r="S669" s="79">
        <v>14058.4</v>
      </c>
      <c r="T669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13990.5</v>
      </c>
      <c r="U669" s="5">
        <f>MATCH(SmallV[[#This Row],[Best]],SmallV[[#This Row],[AR-BC]:[V-H]],0)</f>
        <v>7</v>
      </c>
      <c r="V669" s="5" t="str">
        <f>INDEX(SmallV[[#Headers],[AR-BC]:[V-H]],SmallV[[#This Row],[Match]])</f>
        <v>D-BPC</v>
      </c>
      <c r="W669" s="5" t="s">
        <v>17</v>
      </c>
      <c r="X669" s="5">
        <v>7217</v>
      </c>
      <c r="Y669" s="5" t="s">
        <v>17</v>
      </c>
      <c r="Z669">
        <v>716</v>
      </c>
      <c r="AA669" s="5">
        <v>53.45</v>
      </c>
      <c r="AB669" s="5" t="s">
        <v>17</v>
      </c>
      <c r="AC669" s="5">
        <v>4058.1</v>
      </c>
      <c r="AD669" s="27" t="s">
        <v>17</v>
      </c>
      <c r="AE669" s="5" t="s">
        <v>17</v>
      </c>
      <c r="AF669" s="5" t="s">
        <v>17</v>
      </c>
      <c r="AG669" s="81">
        <v>7202.27</v>
      </c>
      <c r="AH669" s="28">
        <v>171.41</v>
      </c>
      <c r="AI669" s="34">
        <v>7200</v>
      </c>
      <c r="AJ669" s="4">
        <v>24.020299999999999</v>
      </c>
      <c r="AK669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24.020299999999999</v>
      </c>
      <c r="AL669">
        <f>MATCH(SmallV[[#This Row],[t best]],SmallV[[#This Row],[t AR-BC]:[t V-H]],0)</f>
        <v>14</v>
      </c>
      <c r="AM669" t="str">
        <f>INDEX(SmallV[[#Headers],[t AR-BC]:[t V-H]],SmallV[[#This Row],[t Match]])</f>
        <v>t V-H</v>
      </c>
    </row>
    <row r="670" spans="1:39" ht="15" customHeight="1">
      <c r="A670" s="5" t="s">
        <v>55</v>
      </c>
      <c r="B670" s="5">
        <v>3</v>
      </c>
      <c r="C670" s="5">
        <v>30</v>
      </c>
      <c r="D670" s="5">
        <v>2</v>
      </c>
      <c r="E670" s="5">
        <v>5</v>
      </c>
      <c r="F670" s="5" t="s">
        <v>17</v>
      </c>
      <c r="G670" s="5">
        <v>12613.4</v>
      </c>
      <c r="H670" s="5" t="s">
        <v>17</v>
      </c>
      <c r="I670" s="5">
        <v>12552.63063</v>
      </c>
      <c r="J670" s="5">
        <v>12475.6</v>
      </c>
      <c r="K670" s="10">
        <v>12545.32</v>
      </c>
      <c r="L670" s="5">
        <v>12464.82</v>
      </c>
      <c r="M670" s="5" t="s">
        <v>17</v>
      </c>
      <c r="N670" s="5" t="s">
        <v>17</v>
      </c>
      <c r="O670" s="27" t="s">
        <v>17</v>
      </c>
      <c r="P670" s="80">
        <v>12464.82</v>
      </c>
      <c r="Q670" s="28">
        <v>12489.4</v>
      </c>
      <c r="R670" s="35">
        <v>12464.82</v>
      </c>
      <c r="S670" s="79">
        <v>12479.9</v>
      </c>
      <c r="T670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12464.82</v>
      </c>
      <c r="U670" s="5">
        <f>MATCH(SmallV[[#This Row],[Best]],SmallV[[#This Row],[AR-BC]:[V-H]],0)</f>
        <v>7</v>
      </c>
      <c r="V670" s="5" t="str">
        <f>INDEX(SmallV[[#Headers],[AR-BC]:[V-H]],SmallV[[#This Row],[Match]])</f>
        <v>D-BPC</v>
      </c>
      <c r="W670" s="5" t="s">
        <v>17</v>
      </c>
      <c r="X670" s="5">
        <v>7215</v>
      </c>
      <c r="Y670" s="5" t="s">
        <v>17</v>
      </c>
      <c r="Z670">
        <v>667</v>
      </c>
      <c r="AA670" s="5">
        <v>69.099999999999994</v>
      </c>
      <c r="AB670" s="5" t="s">
        <v>17</v>
      </c>
      <c r="AC670" s="5">
        <v>6250.4</v>
      </c>
      <c r="AD670" s="5" t="s">
        <v>17</v>
      </c>
      <c r="AE670" s="5" t="s">
        <v>17</v>
      </c>
      <c r="AF670" s="5" t="s">
        <v>17</v>
      </c>
      <c r="AG670" s="81">
        <v>7200.36</v>
      </c>
      <c r="AH670" s="28">
        <v>141.11000000000001</v>
      </c>
      <c r="AI670" s="34">
        <v>3597.48351</v>
      </c>
      <c r="AJ670" s="4">
        <v>26.630500000000001</v>
      </c>
      <c r="AK670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26.630500000000001</v>
      </c>
      <c r="AL670">
        <f>MATCH(SmallV[[#This Row],[t best]],SmallV[[#This Row],[t AR-BC]:[t V-H]],0)</f>
        <v>14</v>
      </c>
      <c r="AM670" t="str">
        <f>INDEX(SmallV[[#Headers],[t AR-BC]:[t V-H]],SmallV[[#This Row],[t Match]])</f>
        <v>t V-H</v>
      </c>
    </row>
    <row r="671" spans="1:39" ht="15" customHeight="1">
      <c r="A671" s="5" t="s">
        <v>55</v>
      </c>
      <c r="B671" s="5">
        <v>3</v>
      </c>
      <c r="C671" s="5">
        <v>30</v>
      </c>
      <c r="D671" s="5">
        <v>3</v>
      </c>
      <c r="E671" s="5">
        <v>5</v>
      </c>
      <c r="F671" s="5" t="s">
        <v>17</v>
      </c>
      <c r="G671" s="5">
        <v>13411.2</v>
      </c>
      <c r="H671" s="5" t="s">
        <v>17</v>
      </c>
      <c r="I671" s="5">
        <v>13209.18066</v>
      </c>
      <c r="J671" s="5">
        <v>13128.9</v>
      </c>
      <c r="K671" s="10">
        <v>13280.52</v>
      </c>
      <c r="L671" s="5">
        <v>13129.06</v>
      </c>
      <c r="M671" s="27" t="s">
        <v>17</v>
      </c>
      <c r="N671" s="5" t="s">
        <v>17</v>
      </c>
      <c r="O671" s="27" t="s">
        <v>17</v>
      </c>
      <c r="P671" s="80">
        <v>13129.06</v>
      </c>
      <c r="Q671" s="28">
        <v>13160.62</v>
      </c>
      <c r="R671" s="35">
        <v>13129.06</v>
      </c>
      <c r="S671" s="79">
        <v>13224.2</v>
      </c>
      <c r="T671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13128.9</v>
      </c>
      <c r="U671" s="5">
        <f>MATCH(SmallV[[#This Row],[Best]],SmallV[[#This Row],[AR-BC]:[V-H]],0)</f>
        <v>5</v>
      </c>
      <c r="V671" s="5" t="str">
        <f>INDEX(SmallV[[#Headers],[AR-BC]:[V-H]],SmallV[[#This Row],[Match]])</f>
        <v>C-H</v>
      </c>
      <c r="W671" s="5" t="s">
        <v>17</v>
      </c>
      <c r="X671" s="5">
        <v>7214</v>
      </c>
      <c r="Y671" s="5" t="s">
        <v>17</v>
      </c>
      <c r="Z671">
        <v>700</v>
      </c>
      <c r="AA671" s="5">
        <v>61.36</v>
      </c>
      <c r="AB671" s="5" t="s">
        <v>17</v>
      </c>
      <c r="AC671" s="5">
        <v>8.8000000000000007</v>
      </c>
      <c r="AD671" s="27" t="s">
        <v>17</v>
      </c>
      <c r="AE671" s="5" t="s">
        <v>17</v>
      </c>
      <c r="AF671" s="5" t="s">
        <v>17</v>
      </c>
      <c r="AG671" s="81">
        <v>358.48</v>
      </c>
      <c r="AH671" s="28">
        <v>125.4</v>
      </c>
      <c r="AI671" s="34">
        <v>2594.11</v>
      </c>
      <c r="AJ671" s="4">
        <v>16.690300000000001</v>
      </c>
      <c r="AK671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8.8000000000000007</v>
      </c>
      <c r="AL671">
        <f>MATCH(SmallV[[#This Row],[t best]],SmallV[[#This Row],[t AR-BC]:[t V-H]],0)</f>
        <v>7</v>
      </c>
      <c r="AM671" t="str">
        <f>INDEX(SmallV[[#Headers],[t AR-BC]:[t V-H]],SmallV[[#This Row],[t Match]])</f>
        <v>t D-BPC</v>
      </c>
    </row>
    <row r="672" spans="1:39" ht="15" customHeight="1">
      <c r="A672" s="5" t="s">
        <v>55</v>
      </c>
      <c r="B672" s="5">
        <v>3</v>
      </c>
      <c r="C672" s="5">
        <v>30</v>
      </c>
      <c r="D672" s="5">
        <v>4</v>
      </c>
      <c r="E672" s="5">
        <v>5</v>
      </c>
      <c r="F672" s="5" t="s">
        <v>17</v>
      </c>
      <c r="G672" s="5">
        <v>12395.3</v>
      </c>
      <c r="H672" s="5" t="s">
        <v>17</v>
      </c>
      <c r="I672" s="5">
        <v>11529.59988</v>
      </c>
      <c r="J672" s="5">
        <v>11372.6</v>
      </c>
      <c r="K672" s="10">
        <v>11336.52</v>
      </c>
      <c r="L672" s="5">
        <v>13877.72</v>
      </c>
      <c r="M672" s="27" t="s">
        <v>17</v>
      </c>
      <c r="N672" s="5" t="s">
        <v>17</v>
      </c>
      <c r="O672" s="27" t="s">
        <v>17</v>
      </c>
      <c r="P672" s="80">
        <v>11233.65</v>
      </c>
      <c r="Q672" s="28">
        <v>11299.33</v>
      </c>
      <c r="R672" s="35">
        <v>11307.87</v>
      </c>
      <c r="S672" s="79">
        <v>11336.5</v>
      </c>
      <c r="T672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11233.65</v>
      </c>
      <c r="U672" s="5">
        <f>MATCH(SmallV[[#This Row],[Best]],SmallV[[#This Row],[AR-BC]:[V-H]],0)</f>
        <v>11</v>
      </c>
      <c r="V672" s="5" t="str">
        <f>INDEX(SmallV[[#Headers],[AR-BC]:[V-H]],SmallV[[#This Row],[Match]])</f>
        <v>M-BC</v>
      </c>
      <c r="W672" s="5" t="s">
        <v>17</v>
      </c>
      <c r="X672" s="5">
        <v>7214</v>
      </c>
      <c r="Y672" s="5" t="s">
        <v>17</v>
      </c>
      <c r="Z672">
        <v>655</v>
      </c>
      <c r="AA672" s="5">
        <v>51.62</v>
      </c>
      <c r="AB672" s="5" t="s">
        <v>17</v>
      </c>
      <c r="AC672" s="5">
        <v>7200.7</v>
      </c>
      <c r="AD672" s="27" t="s">
        <v>17</v>
      </c>
      <c r="AE672" s="5" t="s">
        <v>17</v>
      </c>
      <c r="AF672" s="5" t="s">
        <v>17</v>
      </c>
      <c r="AG672" s="81">
        <v>1270.95</v>
      </c>
      <c r="AH672" s="28">
        <v>153.91</v>
      </c>
      <c r="AI672" s="34">
        <v>7200</v>
      </c>
      <c r="AJ672" s="4">
        <v>48.479599999999998</v>
      </c>
      <c r="AK672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48.479599999999998</v>
      </c>
      <c r="AL672">
        <f>MATCH(SmallV[[#This Row],[t best]],SmallV[[#This Row],[t AR-BC]:[t V-H]],0)</f>
        <v>14</v>
      </c>
      <c r="AM672" t="str">
        <f>INDEX(SmallV[[#Headers],[t AR-BC]:[t V-H]],SmallV[[#This Row],[t Match]])</f>
        <v>t V-H</v>
      </c>
    </row>
    <row r="673" spans="1:39" ht="15" customHeight="1">
      <c r="A673" s="5" t="s">
        <v>55</v>
      </c>
      <c r="B673" s="5">
        <v>3</v>
      </c>
      <c r="C673" s="5">
        <v>30</v>
      </c>
      <c r="D673" s="5">
        <v>5</v>
      </c>
      <c r="E673" s="5">
        <v>5</v>
      </c>
      <c r="F673" s="5" t="s">
        <v>17</v>
      </c>
      <c r="G673" s="5">
        <v>11813.6</v>
      </c>
      <c r="H673" s="5" t="s">
        <v>17</v>
      </c>
      <c r="I673" s="5">
        <v>11349.00988</v>
      </c>
      <c r="J673" s="5">
        <v>11239.3</v>
      </c>
      <c r="K673" s="10">
        <v>11222.25</v>
      </c>
      <c r="L673" s="5">
        <v>11219.9</v>
      </c>
      <c r="M673" s="5" t="s">
        <v>17</v>
      </c>
      <c r="N673" s="5" t="s">
        <v>17</v>
      </c>
      <c r="O673" s="27" t="s">
        <v>17</v>
      </c>
      <c r="P673" s="80">
        <v>11222.25</v>
      </c>
      <c r="Q673" s="28">
        <v>11246.33</v>
      </c>
      <c r="R673" s="35">
        <v>11246.33</v>
      </c>
      <c r="S673" s="79">
        <v>11344.5</v>
      </c>
      <c r="T673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11219.9</v>
      </c>
      <c r="U673" s="5">
        <f>MATCH(SmallV[[#This Row],[Best]],SmallV[[#This Row],[AR-BC]:[V-H]],0)</f>
        <v>7</v>
      </c>
      <c r="V673" s="5" t="str">
        <f>INDEX(SmallV[[#Headers],[AR-BC]:[V-H]],SmallV[[#This Row],[Match]])</f>
        <v>D-BPC</v>
      </c>
      <c r="W673" s="5" t="s">
        <v>17</v>
      </c>
      <c r="X673" s="5">
        <v>7214</v>
      </c>
      <c r="Y673" s="5" t="s">
        <v>17</v>
      </c>
      <c r="Z673">
        <v>684</v>
      </c>
      <c r="AA673" s="5">
        <v>68.45</v>
      </c>
      <c r="AB673" s="5" t="s">
        <v>17</v>
      </c>
      <c r="AC673" s="5">
        <v>645.9</v>
      </c>
      <c r="AD673" s="5" t="s">
        <v>17</v>
      </c>
      <c r="AE673" s="5" t="s">
        <v>17</v>
      </c>
      <c r="AF673" s="5" t="s">
        <v>17</v>
      </c>
      <c r="AG673" s="81">
        <v>7201.99</v>
      </c>
      <c r="AH673" s="28">
        <v>168.03</v>
      </c>
      <c r="AI673" s="34">
        <v>7200</v>
      </c>
      <c r="AJ673" s="4">
        <v>24.160299999999999</v>
      </c>
      <c r="AK673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24.160299999999999</v>
      </c>
      <c r="AL673">
        <f>MATCH(SmallV[[#This Row],[t best]],SmallV[[#This Row],[t AR-BC]:[t V-H]],0)</f>
        <v>14</v>
      </c>
      <c r="AM673" t="str">
        <f>INDEX(SmallV[[#Headers],[t AR-BC]:[t V-H]],SmallV[[#This Row],[t Match]])</f>
        <v>t V-H</v>
      </c>
    </row>
    <row r="674" spans="1:39" ht="15" customHeight="1">
      <c r="A674" s="5" t="s">
        <v>55</v>
      </c>
      <c r="B674" s="5">
        <v>3</v>
      </c>
      <c r="C674" s="5">
        <v>35</v>
      </c>
      <c r="D674" s="5">
        <v>1</v>
      </c>
      <c r="E674" s="5">
        <v>5</v>
      </c>
      <c r="F674" s="5" t="s">
        <v>17</v>
      </c>
      <c r="G674" s="5">
        <v>13445.1</v>
      </c>
      <c r="H674" s="5" t="s">
        <v>17</v>
      </c>
      <c r="I674" s="5">
        <v>13354.58051</v>
      </c>
      <c r="J674" s="5">
        <v>13142.2</v>
      </c>
      <c r="K674" s="10">
        <v>13352.7</v>
      </c>
      <c r="L674" s="5">
        <v>13106</v>
      </c>
      <c r="M674" s="5" t="s">
        <v>17</v>
      </c>
      <c r="N674" s="5" t="s">
        <v>17</v>
      </c>
      <c r="O674" s="27" t="s">
        <v>17</v>
      </c>
      <c r="P674" s="80">
        <v>13106</v>
      </c>
      <c r="Q674" s="28">
        <v>13141.66</v>
      </c>
      <c r="R674" s="35">
        <v>13150.25</v>
      </c>
      <c r="S674" s="79">
        <v>13179</v>
      </c>
      <c r="T674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13106</v>
      </c>
      <c r="U674" s="5">
        <f>MATCH(SmallV[[#This Row],[Best]],SmallV[[#This Row],[AR-BC]:[V-H]],0)</f>
        <v>7</v>
      </c>
      <c r="V674" s="5" t="str">
        <f>INDEX(SmallV[[#Headers],[AR-BC]:[V-H]],SmallV[[#This Row],[Match]])</f>
        <v>D-BPC</v>
      </c>
      <c r="W674" s="5" t="s">
        <v>17</v>
      </c>
      <c r="X674" s="5">
        <v>7225</v>
      </c>
      <c r="Y674" s="5" t="s">
        <v>17</v>
      </c>
      <c r="Z674">
        <v>792</v>
      </c>
      <c r="AA674" s="5">
        <v>77.709999999999994</v>
      </c>
      <c r="AB674" s="5" t="s">
        <v>17</v>
      </c>
      <c r="AC674" s="5">
        <v>76.400000000000006</v>
      </c>
      <c r="AD674" s="5" t="s">
        <v>17</v>
      </c>
      <c r="AE674" s="5" t="s">
        <v>17</v>
      </c>
      <c r="AF674" s="5" t="s">
        <v>17</v>
      </c>
      <c r="AG674" s="81">
        <v>7200.56</v>
      </c>
      <c r="AH674" s="28">
        <v>237.91</v>
      </c>
      <c r="AI674" s="34">
        <v>7200</v>
      </c>
      <c r="AJ674" s="4">
        <v>20.839300000000001</v>
      </c>
      <c r="AK674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20.839300000000001</v>
      </c>
      <c r="AL674">
        <f>MATCH(SmallV[[#This Row],[t best]],SmallV[[#This Row],[t AR-BC]:[t V-H]],0)</f>
        <v>14</v>
      </c>
      <c r="AM674" t="str">
        <f>INDEX(SmallV[[#Headers],[t AR-BC]:[t V-H]],SmallV[[#This Row],[t Match]])</f>
        <v>t V-H</v>
      </c>
    </row>
    <row r="675" spans="1:39" ht="15" customHeight="1">
      <c r="A675" s="5" t="s">
        <v>55</v>
      </c>
      <c r="B675" s="5">
        <v>3</v>
      </c>
      <c r="C675" s="5">
        <v>35</v>
      </c>
      <c r="D675" s="5">
        <v>2</v>
      </c>
      <c r="E675" s="5">
        <v>5</v>
      </c>
      <c r="F675" s="5" t="s">
        <v>17</v>
      </c>
      <c r="G675" s="5">
        <v>12697.6</v>
      </c>
      <c r="H675" s="5" t="s">
        <v>17</v>
      </c>
      <c r="I675" s="5">
        <v>12197.879919999999</v>
      </c>
      <c r="J675" s="5">
        <v>11979.9</v>
      </c>
      <c r="K675" s="10">
        <v>12142.8</v>
      </c>
      <c r="L675" s="5">
        <v>11922.53</v>
      </c>
      <c r="M675" s="27" t="s">
        <v>17</v>
      </c>
      <c r="N675" s="5" t="s">
        <v>17</v>
      </c>
      <c r="O675" s="27" t="s">
        <v>17</v>
      </c>
      <c r="P675" s="80">
        <v>11922.53</v>
      </c>
      <c r="Q675" s="28">
        <v>11939.71</v>
      </c>
      <c r="R675" s="35">
        <v>11922.53</v>
      </c>
      <c r="S675" s="79">
        <v>12082.1</v>
      </c>
      <c r="T675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11922.53</v>
      </c>
      <c r="U675" s="5">
        <f>MATCH(SmallV[[#This Row],[Best]],SmallV[[#This Row],[AR-BC]:[V-H]],0)</f>
        <v>7</v>
      </c>
      <c r="V675" s="5" t="str">
        <f>INDEX(SmallV[[#Headers],[AR-BC]:[V-H]],SmallV[[#This Row],[Match]])</f>
        <v>D-BPC</v>
      </c>
      <c r="W675" s="5" t="s">
        <v>17</v>
      </c>
      <c r="X675" s="5">
        <v>7223</v>
      </c>
      <c r="Y675" s="5" t="s">
        <v>17</v>
      </c>
      <c r="Z675">
        <v>706</v>
      </c>
      <c r="AA675" s="5">
        <v>65.260000000000005</v>
      </c>
      <c r="AB675" s="5" t="s">
        <v>17</v>
      </c>
      <c r="AC675" s="5">
        <v>6677.3</v>
      </c>
      <c r="AD675" s="27" t="s">
        <v>17</v>
      </c>
      <c r="AE675" s="5" t="s">
        <v>17</v>
      </c>
      <c r="AF675" s="5" t="s">
        <v>17</v>
      </c>
      <c r="AG675" s="81">
        <v>7201.41</v>
      </c>
      <c r="AH675" s="28">
        <v>221.74</v>
      </c>
      <c r="AI675" s="34">
        <v>6295.95</v>
      </c>
      <c r="AJ675" s="4">
        <v>35.527200000000001</v>
      </c>
      <c r="AK675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35.527200000000001</v>
      </c>
      <c r="AL675">
        <f>MATCH(SmallV[[#This Row],[t best]],SmallV[[#This Row],[t AR-BC]:[t V-H]],0)</f>
        <v>14</v>
      </c>
      <c r="AM675" t="str">
        <f>INDEX(SmallV[[#Headers],[t AR-BC]:[t V-H]],SmallV[[#This Row],[t Match]])</f>
        <v>t V-H</v>
      </c>
    </row>
    <row r="676" spans="1:39" ht="15" customHeight="1">
      <c r="A676" s="5" t="s">
        <v>55</v>
      </c>
      <c r="B676" s="5">
        <v>3</v>
      </c>
      <c r="C676" s="5">
        <v>35</v>
      </c>
      <c r="D676" s="5">
        <v>3</v>
      </c>
      <c r="E676" s="5">
        <v>5</v>
      </c>
      <c r="F676" s="5" t="s">
        <v>17</v>
      </c>
      <c r="G676" s="5">
        <v>16563.8</v>
      </c>
      <c r="H676" s="5" t="s">
        <v>17</v>
      </c>
      <c r="I676" s="5">
        <v>16058.9107</v>
      </c>
      <c r="J676" s="5">
        <v>15888.8</v>
      </c>
      <c r="K676" s="10">
        <v>16271.66</v>
      </c>
      <c r="L676" s="5">
        <v>15888.68</v>
      </c>
      <c r="M676" s="5" t="s">
        <v>17</v>
      </c>
      <c r="N676" s="5" t="s">
        <v>17</v>
      </c>
      <c r="O676" s="27" t="s">
        <v>17</v>
      </c>
      <c r="P676" s="76">
        <v>15888.68</v>
      </c>
      <c r="Q676" s="28">
        <v>15988.21</v>
      </c>
      <c r="R676" s="35">
        <v>16119.22</v>
      </c>
      <c r="S676" s="79">
        <v>15942.5</v>
      </c>
      <c r="T676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15888.68</v>
      </c>
      <c r="U676" s="5">
        <f>MATCH(SmallV[[#This Row],[Best]],SmallV[[#This Row],[AR-BC]:[V-H]],0)</f>
        <v>7</v>
      </c>
      <c r="V676" s="5" t="str">
        <f>INDEX(SmallV[[#Headers],[AR-BC]:[V-H]],SmallV[[#This Row],[Match]])</f>
        <v>D-BPC</v>
      </c>
      <c r="W676" s="5" t="s">
        <v>17</v>
      </c>
      <c r="X676" s="5">
        <v>7227</v>
      </c>
      <c r="Y676" s="5" t="s">
        <v>17</v>
      </c>
      <c r="Z676">
        <v>739</v>
      </c>
      <c r="AA676" s="5">
        <v>80.53</v>
      </c>
      <c r="AB676" s="5" t="s">
        <v>17</v>
      </c>
      <c r="AC676" s="5">
        <v>1284</v>
      </c>
      <c r="AD676" s="5" t="s">
        <v>17</v>
      </c>
      <c r="AE676" s="5" t="s">
        <v>17</v>
      </c>
      <c r="AF676" s="5" t="s">
        <v>17</v>
      </c>
      <c r="AG676" s="81">
        <v>7201.31</v>
      </c>
      <c r="AH676" s="28">
        <v>240.88</v>
      </c>
      <c r="AI676" s="34">
        <v>7200</v>
      </c>
      <c r="AJ676" s="4">
        <v>45.755299999999998</v>
      </c>
      <c r="AK676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45.755299999999998</v>
      </c>
      <c r="AL676">
        <f>MATCH(SmallV[[#This Row],[t best]],SmallV[[#This Row],[t AR-BC]:[t V-H]],0)</f>
        <v>14</v>
      </c>
      <c r="AM676" t="str">
        <f>INDEX(SmallV[[#Headers],[t AR-BC]:[t V-H]],SmallV[[#This Row],[t Match]])</f>
        <v>t V-H</v>
      </c>
    </row>
    <row r="677" spans="1:39" ht="15" customHeight="1">
      <c r="A677" s="5" t="s">
        <v>55</v>
      </c>
      <c r="B677" s="5">
        <v>3</v>
      </c>
      <c r="C677" s="5">
        <v>35</v>
      </c>
      <c r="D677" s="5">
        <v>4</v>
      </c>
      <c r="E677" s="5">
        <v>5</v>
      </c>
      <c r="F677" s="5" t="s">
        <v>17</v>
      </c>
      <c r="G677" s="5">
        <v>12844.9</v>
      </c>
      <c r="H677" s="5" t="s">
        <v>17</v>
      </c>
      <c r="I677" s="5">
        <v>12264.69973</v>
      </c>
      <c r="J677" s="5">
        <v>11977.1</v>
      </c>
      <c r="K677" s="10">
        <v>12541.8</v>
      </c>
      <c r="L677" s="5">
        <v>11951.56</v>
      </c>
      <c r="M677" s="27" t="s">
        <v>17</v>
      </c>
      <c r="N677" s="5" t="s">
        <v>17</v>
      </c>
      <c r="O677" s="27" t="s">
        <v>17</v>
      </c>
      <c r="P677" s="76">
        <v>11951.56</v>
      </c>
      <c r="Q677" s="28">
        <v>11981.71</v>
      </c>
      <c r="R677" s="35">
        <v>12013.87</v>
      </c>
      <c r="S677" s="79">
        <v>12179.2</v>
      </c>
      <c r="T677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11951.56</v>
      </c>
      <c r="U677" s="5">
        <f>MATCH(SmallV[[#This Row],[Best]],SmallV[[#This Row],[AR-BC]:[V-H]],0)</f>
        <v>7</v>
      </c>
      <c r="V677" s="5" t="str">
        <f>INDEX(SmallV[[#Headers],[AR-BC]:[V-H]],SmallV[[#This Row],[Match]])</f>
        <v>D-BPC</v>
      </c>
      <c r="W677" s="5" t="s">
        <v>17</v>
      </c>
      <c r="X677" s="5">
        <v>7231</v>
      </c>
      <c r="Y677" s="5" t="s">
        <v>17</v>
      </c>
      <c r="Z677">
        <v>749</v>
      </c>
      <c r="AA677" s="5">
        <v>86.81</v>
      </c>
      <c r="AB677" s="5" t="s">
        <v>17</v>
      </c>
      <c r="AC677" s="5">
        <v>120.2</v>
      </c>
      <c r="AD677" s="27" t="s">
        <v>17</v>
      </c>
      <c r="AE677" s="5" t="s">
        <v>17</v>
      </c>
      <c r="AF677" s="5" t="s">
        <v>17</v>
      </c>
      <c r="AG677" s="81">
        <v>5316.96</v>
      </c>
      <c r="AH677" s="28">
        <v>246.33</v>
      </c>
      <c r="AI677" s="34">
        <v>7200</v>
      </c>
      <c r="AJ677" s="4">
        <v>25.189499999999999</v>
      </c>
      <c r="AK677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25.189499999999999</v>
      </c>
      <c r="AL677">
        <f>MATCH(SmallV[[#This Row],[t best]],SmallV[[#This Row],[t AR-BC]:[t V-H]],0)</f>
        <v>14</v>
      </c>
      <c r="AM677" t="str">
        <f>INDEX(SmallV[[#Headers],[t AR-BC]:[t V-H]],SmallV[[#This Row],[t Match]])</f>
        <v>t V-H</v>
      </c>
    </row>
    <row r="678" spans="1:39" ht="15" customHeight="1">
      <c r="A678" s="5" t="s">
        <v>55</v>
      </c>
      <c r="B678" s="5">
        <v>3</v>
      </c>
      <c r="C678" s="5">
        <v>35</v>
      </c>
      <c r="D678" s="5">
        <v>5</v>
      </c>
      <c r="E678" s="5">
        <v>5</v>
      </c>
      <c r="F678" s="5" t="s">
        <v>17</v>
      </c>
      <c r="G678" s="5">
        <v>13222.9</v>
      </c>
      <c r="H678" s="5" t="s">
        <v>17</v>
      </c>
      <c r="I678" s="5">
        <v>12620.239960000001</v>
      </c>
      <c r="J678" s="5">
        <v>12439</v>
      </c>
      <c r="K678" s="10">
        <v>12392.02</v>
      </c>
      <c r="L678" s="5">
        <v>12370.4</v>
      </c>
      <c r="M678" s="5" t="s">
        <v>17</v>
      </c>
      <c r="N678" s="5" t="s">
        <v>17</v>
      </c>
      <c r="O678" s="27" t="s">
        <v>17</v>
      </c>
      <c r="P678" s="76">
        <v>12370.4</v>
      </c>
      <c r="Q678" s="28">
        <v>12508.46</v>
      </c>
      <c r="R678" s="35">
        <v>12425.66</v>
      </c>
      <c r="S678" s="79">
        <v>12388.7</v>
      </c>
      <c r="T678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12370.4</v>
      </c>
      <c r="U678" s="5">
        <f>MATCH(SmallV[[#This Row],[Best]],SmallV[[#This Row],[AR-BC]:[V-H]],0)</f>
        <v>7</v>
      </c>
      <c r="V678" s="5" t="str">
        <f>INDEX(SmallV[[#Headers],[AR-BC]:[V-H]],SmallV[[#This Row],[Match]])</f>
        <v>D-BPC</v>
      </c>
      <c r="W678" s="5" t="s">
        <v>17</v>
      </c>
      <c r="X678" s="5">
        <v>7221</v>
      </c>
      <c r="Y678" s="5" t="s">
        <v>17</v>
      </c>
      <c r="Z678">
        <v>743</v>
      </c>
      <c r="AA678" s="5">
        <v>93.31</v>
      </c>
      <c r="AB678" s="5" t="s">
        <v>17</v>
      </c>
      <c r="AC678" s="5">
        <v>266.39999999999998</v>
      </c>
      <c r="AD678" s="5" t="s">
        <v>17</v>
      </c>
      <c r="AE678" s="5" t="s">
        <v>17</v>
      </c>
      <c r="AF678" s="5" t="s">
        <v>17</v>
      </c>
      <c r="AG678" s="81">
        <v>7200.89</v>
      </c>
      <c r="AH678" s="28">
        <v>253.73</v>
      </c>
      <c r="AI678" s="34">
        <v>7200</v>
      </c>
      <c r="AJ678" s="4">
        <v>22.8568</v>
      </c>
      <c r="AK678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22.8568</v>
      </c>
      <c r="AL678">
        <f>MATCH(SmallV[[#This Row],[t best]],SmallV[[#This Row],[t AR-BC]:[t V-H]],0)</f>
        <v>14</v>
      </c>
      <c r="AM678" t="str">
        <f>INDEX(SmallV[[#Headers],[t AR-BC]:[t V-H]],SmallV[[#This Row],[t Match]])</f>
        <v>t V-H</v>
      </c>
    </row>
    <row r="679" spans="1:39" ht="15" customHeight="1">
      <c r="A679" s="5" t="s">
        <v>55</v>
      </c>
      <c r="B679" s="5">
        <v>3</v>
      </c>
      <c r="C679" s="5">
        <v>40</v>
      </c>
      <c r="D679" s="5">
        <v>1</v>
      </c>
      <c r="E679" s="5">
        <v>5</v>
      </c>
      <c r="F679" s="5" t="s">
        <v>17</v>
      </c>
      <c r="G679" s="5">
        <v>16451.8</v>
      </c>
      <c r="H679" s="5" t="s">
        <v>17</v>
      </c>
      <c r="I679" s="5">
        <v>15425.320659999999</v>
      </c>
      <c r="J679" s="5">
        <v>15386.6</v>
      </c>
      <c r="K679" s="10">
        <v>16017.77</v>
      </c>
      <c r="L679" s="5">
        <v>15257.24</v>
      </c>
      <c r="M679" s="27" t="s">
        <v>17</v>
      </c>
      <c r="N679" s="5" t="s">
        <v>17</v>
      </c>
      <c r="O679" s="27" t="s">
        <v>17</v>
      </c>
      <c r="P679" s="80">
        <v>15279.64</v>
      </c>
      <c r="Q679" s="28">
        <v>15440.59</v>
      </c>
      <c r="R679" s="35">
        <v>15520.22</v>
      </c>
      <c r="S679" s="79">
        <v>15439.6</v>
      </c>
      <c r="T679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15257.24</v>
      </c>
      <c r="U679" s="5">
        <f>MATCH(SmallV[[#This Row],[Best]],SmallV[[#This Row],[AR-BC]:[V-H]],0)</f>
        <v>7</v>
      </c>
      <c r="V679" s="5" t="str">
        <f>INDEX(SmallV[[#Headers],[AR-BC]:[V-H]],SmallV[[#This Row],[Match]])</f>
        <v>D-BPC</v>
      </c>
      <c r="W679" s="5" t="s">
        <v>17</v>
      </c>
      <c r="X679" s="5">
        <v>7236</v>
      </c>
      <c r="Y679" s="5" t="s">
        <v>17</v>
      </c>
      <c r="Z679">
        <v>865</v>
      </c>
      <c r="AA679" s="5">
        <v>105.84</v>
      </c>
      <c r="AB679" s="5" t="s">
        <v>17</v>
      </c>
      <c r="AC679" s="5">
        <v>7202.2</v>
      </c>
      <c r="AD679" s="27" t="s">
        <v>17</v>
      </c>
      <c r="AE679" s="5" t="s">
        <v>17</v>
      </c>
      <c r="AF679" s="5" t="s">
        <v>17</v>
      </c>
      <c r="AG679" s="81">
        <v>7201.79</v>
      </c>
      <c r="AH679" s="28">
        <v>345.14</v>
      </c>
      <c r="AI679" s="34">
        <v>7200</v>
      </c>
      <c r="AJ679" s="4">
        <v>29.745200000000001</v>
      </c>
      <c r="AK679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29.745200000000001</v>
      </c>
      <c r="AL679">
        <f>MATCH(SmallV[[#This Row],[t best]],SmallV[[#This Row],[t AR-BC]:[t V-H]],0)</f>
        <v>14</v>
      </c>
      <c r="AM679" t="str">
        <f>INDEX(SmallV[[#Headers],[t AR-BC]:[t V-H]],SmallV[[#This Row],[t Match]])</f>
        <v>t V-H</v>
      </c>
    </row>
    <row r="680" spans="1:39" ht="15" customHeight="1">
      <c r="A680" s="5" t="s">
        <v>55</v>
      </c>
      <c r="B680" s="5">
        <v>3</v>
      </c>
      <c r="C680" s="5">
        <v>40</v>
      </c>
      <c r="D680" s="5">
        <v>2</v>
      </c>
      <c r="E680" s="5">
        <v>5</v>
      </c>
      <c r="F680" s="5" t="s">
        <v>17</v>
      </c>
      <c r="G680" s="5">
        <v>13809.4</v>
      </c>
      <c r="H680" s="5" t="s">
        <v>17</v>
      </c>
      <c r="I680" s="5">
        <v>13179.619769999999</v>
      </c>
      <c r="J680" s="5">
        <v>13051</v>
      </c>
      <c r="K680" s="10">
        <v>13189.11</v>
      </c>
      <c r="L680" s="5">
        <v>16390.509999999998</v>
      </c>
      <c r="M680" s="27" t="s">
        <v>17</v>
      </c>
      <c r="N680" s="5" t="s">
        <v>17</v>
      </c>
      <c r="O680" s="27" t="s">
        <v>17</v>
      </c>
      <c r="P680" s="76">
        <v>12829</v>
      </c>
      <c r="Q680" s="28">
        <v>12953.24</v>
      </c>
      <c r="R680" s="35">
        <v>12867.61</v>
      </c>
      <c r="S680" s="79">
        <v>12964.9</v>
      </c>
      <c r="T680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12829</v>
      </c>
      <c r="U680" s="5">
        <f>MATCH(SmallV[[#This Row],[Best]],SmallV[[#This Row],[AR-BC]:[V-H]],0)</f>
        <v>11</v>
      </c>
      <c r="V680" s="5" t="str">
        <f>INDEX(SmallV[[#Headers],[AR-BC]:[V-H]],SmallV[[#This Row],[Match]])</f>
        <v>M-BC</v>
      </c>
      <c r="W680" s="5" t="s">
        <v>17</v>
      </c>
      <c r="X680" s="5">
        <v>7235</v>
      </c>
      <c r="Y680" s="5" t="s">
        <v>17</v>
      </c>
      <c r="Z680">
        <v>978</v>
      </c>
      <c r="AA680" s="5">
        <v>153.61000000000001</v>
      </c>
      <c r="AB680" s="5" t="s">
        <v>17</v>
      </c>
      <c r="AC680" s="5">
        <v>7200.5</v>
      </c>
      <c r="AD680" s="27" t="s">
        <v>17</v>
      </c>
      <c r="AE680" s="5" t="s">
        <v>17</v>
      </c>
      <c r="AF680" s="5" t="s">
        <v>17</v>
      </c>
      <c r="AG680" s="81">
        <v>5286.46</v>
      </c>
      <c r="AH680" s="28">
        <v>324</v>
      </c>
      <c r="AI680" s="34">
        <v>7200</v>
      </c>
      <c r="AJ680" s="4">
        <v>36.198300000000003</v>
      </c>
      <c r="AK680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36.198300000000003</v>
      </c>
      <c r="AL680">
        <f>MATCH(SmallV[[#This Row],[t best]],SmallV[[#This Row],[t AR-BC]:[t V-H]],0)</f>
        <v>14</v>
      </c>
      <c r="AM680" t="str">
        <f>INDEX(SmallV[[#Headers],[t AR-BC]:[t V-H]],SmallV[[#This Row],[t Match]])</f>
        <v>t V-H</v>
      </c>
    </row>
    <row r="681" spans="1:39" ht="15" customHeight="1">
      <c r="A681" s="5" t="s">
        <v>55</v>
      </c>
      <c r="B681" s="5">
        <v>3</v>
      </c>
      <c r="C681" s="5">
        <v>40</v>
      </c>
      <c r="D681" s="5">
        <v>3</v>
      </c>
      <c r="E681" s="5">
        <v>5</v>
      </c>
      <c r="F681" s="5" t="s">
        <v>17</v>
      </c>
      <c r="G681" s="5">
        <v>15305.4</v>
      </c>
      <c r="H681" s="5" t="s">
        <v>17</v>
      </c>
      <c r="I681" s="5">
        <v>14701.780119999999</v>
      </c>
      <c r="J681" s="5">
        <v>14713.4</v>
      </c>
      <c r="K681" s="10">
        <v>14993.81</v>
      </c>
      <c r="L681" s="5">
        <v>14652.86</v>
      </c>
      <c r="M681" s="27" t="s">
        <v>17</v>
      </c>
      <c r="N681" s="5" t="s">
        <v>17</v>
      </c>
      <c r="O681" s="27" t="s">
        <v>17</v>
      </c>
      <c r="P681" s="76">
        <v>14694.48</v>
      </c>
      <c r="Q681" s="28">
        <v>14661.24</v>
      </c>
      <c r="R681" s="35">
        <v>14652.86</v>
      </c>
      <c r="S681" s="79">
        <v>14815.9</v>
      </c>
      <c r="T681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14652.86</v>
      </c>
      <c r="U681" s="5">
        <f>MATCH(SmallV[[#This Row],[Best]],SmallV[[#This Row],[AR-BC]:[V-H]],0)</f>
        <v>7</v>
      </c>
      <c r="V681" s="5" t="str">
        <f>INDEX(SmallV[[#Headers],[AR-BC]:[V-H]],SmallV[[#This Row],[Match]])</f>
        <v>D-BPC</v>
      </c>
      <c r="W681" s="5" t="s">
        <v>17</v>
      </c>
      <c r="X681" s="5">
        <v>7238</v>
      </c>
      <c r="Y681" s="5" t="s">
        <v>17</v>
      </c>
      <c r="Z681">
        <v>913</v>
      </c>
      <c r="AA681" s="5">
        <v>173.85</v>
      </c>
      <c r="AB681" s="5" t="s">
        <v>17</v>
      </c>
      <c r="AC681" s="5">
        <v>7200.2</v>
      </c>
      <c r="AD681" s="27" t="s">
        <v>17</v>
      </c>
      <c r="AE681" s="5" t="s">
        <v>17</v>
      </c>
      <c r="AF681" s="5" t="s">
        <v>17</v>
      </c>
      <c r="AG681" s="81">
        <v>7201.8</v>
      </c>
      <c r="AH681" s="28">
        <v>307.99</v>
      </c>
      <c r="AI681" s="34">
        <v>7200</v>
      </c>
      <c r="AJ681" s="4">
        <v>42.518599999999999</v>
      </c>
      <c r="AK681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42.518599999999999</v>
      </c>
      <c r="AL681">
        <f>MATCH(SmallV[[#This Row],[t best]],SmallV[[#This Row],[t AR-BC]:[t V-H]],0)</f>
        <v>14</v>
      </c>
      <c r="AM681" t="str">
        <f>INDEX(SmallV[[#Headers],[t AR-BC]:[t V-H]],SmallV[[#This Row],[t Match]])</f>
        <v>t V-H</v>
      </c>
    </row>
    <row r="682" spans="1:39" ht="15" customHeight="1">
      <c r="A682" s="5" t="s">
        <v>55</v>
      </c>
      <c r="B682" s="5">
        <v>3</v>
      </c>
      <c r="C682" s="5">
        <v>40</v>
      </c>
      <c r="D682" s="5">
        <v>4</v>
      </c>
      <c r="E682" s="5">
        <v>5</v>
      </c>
      <c r="F682" s="5" t="s">
        <v>17</v>
      </c>
      <c r="G682" s="5">
        <v>13110.4</v>
      </c>
      <c r="H682" s="5" t="s">
        <v>17</v>
      </c>
      <c r="I682" s="5">
        <v>12647.820470000001</v>
      </c>
      <c r="J682" s="5">
        <v>12647.8</v>
      </c>
      <c r="K682" s="10">
        <v>13241.64</v>
      </c>
      <c r="L682" s="5">
        <v>12636.52</v>
      </c>
      <c r="M682" s="27" t="s">
        <v>17</v>
      </c>
      <c r="N682" s="5" t="s">
        <v>17</v>
      </c>
      <c r="O682" s="27" t="s">
        <v>17</v>
      </c>
      <c r="P682" s="76">
        <v>12636.52</v>
      </c>
      <c r="Q682" s="28">
        <v>12695.06</v>
      </c>
      <c r="R682" s="35">
        <v>12636.52</v>
      </c>
      <c r="S682" s="79">
        <v>12837.1</v>
      </c>
      <c r="T682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12636.52</v>
      </c>
      <c r="U682" s="5">
        <f>MATCH(SmallV[[#This Row],[Best]],SmallV[[#This Row],[AR-BC]:[V-H]],0)</f>
        <v>7</v>
      </c>
      <c r="V682" s="5" t="str">
        <f>INDEX(SmallV[[#Headers],[AR-BC]:[V-H]],SmallV[[#This Row],[Match]])</f>
        <v>D-BPC</v>
      </c>
      <c r="W682" s="5" t="s">
        <v>17</v>
      </c>
      <c r="X682" s="5">
        <v>7227</v>
      </c>
      <c r="Y682" s="5" t="s">
        <v>17</v>
      </c>
      <c r="Z682">
        <v>815</v>
      </c>
      <c r="AA682" s="5">
        <v>161.86000000000001</v>
      </c>
      <c r="AB682" s="5" t="s">
        <v>17</v>
      </c>
      <c r="AC682" s="5">
        <v>304.8</v>
      </c>
      <c r="AD682" s="27" t="s">
        <v>17</v>
      </c>
      <c r="AE682" s="5" t="s">
        <v>17</v>
      </c>
      <c r="AF682" s="5" t="s">
        <v>17</v>
      </c>
      <c r="AG682" s="81">
        <v>4488.3100000000004</v>
      </c>
      <c r="AH682" s="28">
        <v>342.23</v>
      </c>
      <c r="AI682" s="34">
        <v>4788.6189999999997</v>
      </c>
      <c r="AJ682" s="4">
        <v>28.897600000000001</v>
      </c>
      <c r="AK682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28.897600000000001</v>
      </c>
      <c r="AL682">
        <f>MATCH(SmallV[[#This Row],[t best]],SmallV[[#This Row],[t AR-BC]:[t V-H]],0)</f>
        <v>14</v>
      </c>
      <c r="AM682" t="str">
        <f>INDEX(SmallV[[#Headers],[t AR-BC]:[t V-H]],SmallV[[#This Row],[t Match]])</f>
        <v>t V-H</v>
      </c>
    </row>
    <row r="683" spans="1:39" ht="15" customHeight="1">
      <c r="A683" s="5" t="s">
        <v>55</v>
      </c>
      <c r="B683" s="5">
        <v>3</v>
      </c>
      <c r="C683" s="5">
        <v>40</v>
      </c>
      <c r="D683" s="5">
        <v>5</v>
      </c>
      <c r="E683" s="5">
        <v>5</v>
      </c>
      <c r="F683" s="5" t="s">
        <v>17</v>
      </c>
      <c r="G683" s="5">
        <v>16087.7</v>
      </c>
      <c r="H683" s="5" t="s">
        <v>17</v>
      </c>
      <c r="I683" s="5">
        <v>14722.120269999999</v>
      </c>
      <c r="J683" s="5">
        <v>14558.9</v>
      </c>
      <c r="K683" s="10">
        <v>14768.21</v>
      </c>
      <c r="L683" s="5">
        <v>14543.3</v>
      </c>
      <c r="M683" s="27" t="s">
        <v>17</v>
      </c>
      <c r="N683" s="5" t="s">
        <v>17</v>
      </c>
      <c r="O683" s="27" t="s">
        <v>17</v>
      </c>
      <c r="P683" s="76">
        <v>14543.3</v>
      </c>
      <c r="Q683" s="28">
        <v>14706.3</v>
      </c>
      <c r="R683" s="35">
        <v>14696.92</v>
      </c>
      <c r="S683" s="79">
        <v>14885</v>
      </c>
      <c r="T683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14543.3</v>
      </c>
      <c r="U683" s="5">
        <f>MATCH(SmallV[[#This Row],[Best]],SmallV[[#This Row],[AR-BC]:[V-H]],0)</f>
        <v>7</v>
      </c>
      <c r="V683" s="5" t="str">
        <f>INDEX(SmallV[[#Headers],[AR-BC]:[V-H]],SmallV[[#This Row],[Match]])</f>
        <v>D-BPC</v>
      </c>
      <c r="W683" s="5" t="s">
        <v>17</v>
      </c>
      <c r="X683" s="5">
        <v>7265</v>
      </c>
      <c r="Y683" s="5" t="s">
        <v>17</v>
      </c>
      <c r="Z683">
        <v>805</v>
      </c>
      <c r="AA683" s="5">
        <v>132.69</v>
      </c>
      <c r="AB683" s="5" t="s">
        <v>17</v>
      </c>
      <c r="AC683" s="5">
        <v>318.3</v>
      </c>
      <c r="AD683" s="27" t="s">
        <v>17</v>
      </c>
      <c r="AE683" s="5" t="s">
        <v>17</v>
      </c>
      <c r="AF683" s="5" t="s">
        <v>17</v>
      </c>
      <c r="AG683" s="81">
        <v>7200.45</v>
      </c>
      <c r="AH683" s="28">
        <v>390.35</v>
      </c>
      <c r="AI683" s="34">
        <v>7200</v>
      </c>
      <c r="AJ683" s="4">
        <v>40.564300000000003</v>
      </c>
      <c r="AK683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40.564300000000003</v>
      </c>
      <c r="AL683">
        <f>MATCH(SmallV[[#This Row],[t best]],SmallV[[#This Row],[t AR-BC]:[t V-H]],0)</f>
        <v>14</v>
      </c>
      <c r="AM683" t="str">
        <f>INDEX(SmallV[[#Headers],[t AR-BC]:[t V-H]],SmallV[[#This Row],[t Match]])</f>
        <v>t V-H</v>
      </c>
    </row>
    <row r="684" spans="1:39" ht="15" customHeight="1">
      <c r="A684" s="5" t="s">
        <v>55</v>
      </c>
      <c r="B684" s="5">
        <v>3</v>
      </c>
      <c r="C684" s="5">
        <v>45</v>
      </c>
      <c r="D684" s="5">
        <v>1</v>
      </c>
      <c r="E684" s="5">
        <v>5</v>
      </c>
      <c r="F684" s="5" t="s">
        <v>17</v>
      </c>
      <c r="G684" s="27">
        <v>16833.3</v>
      </c>
      <c r="H684" s="5" t="s">
        <v>17</v>
      </c>
      <c r="I684" s="5">
        <v>15846.640740000001</v>
      </c>
      <c r="J684" s="5">
        <v>15704.1</v>
      </c>
      <c r="K684" s="10">
        <v>16344.83</v>
      </c>
      <c r="L684" s="5">
        <v>15704.58</v>
      </c>
      <c r="M684" s="5" t="s">
        <v>17</v>
      </c>
      <c r="N684" s="5" t="s">
        <v>17</v>
      </c>
      <c r="O684" s="27" t="s">
        <v>17</v>
      </c>
      <c r="P684" s="80">
        <v>15704.58</v>
      </c>
      <c r="Q684" s="28">
        <v>15781.74</v>
      </c>
      <c r="R684" s="35">
        <v>15940.05</v>
      </c>
      <c r="S684" s="79">
        <v>16090.8</v>
      </c>
      <c r="T684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15704.1</v>
      </c>
      <c r="U684" s="5">
        <f>MATCH(SmallV[[#This Row],[Best]],SmallV[[#This Row],[AR-BC]:[V-H]],0)</f>
        <v>5</v>
      </c>
      <c r="V684" s="5" t="str">
        <f>INDEX(SmallV[[#Headers],[AR-BC]:[V-H]],SmallV[[#This Row],[Match]])</f>
        <v>C-H</v>
      </c>
      <c r="W684" s="5" t="s">
        <v>17</v>
      </c>
      <c r="X684" s="27">
        <v>7253</v>
      </c>
      <c r="Y684" s="5" t="s">
        <v>17</v>
      </c>
      <c r="Z684">
        <v>904</v>
      </c>
      <c r="AA684" s="5">
        <v>184.41</v>
      </c>
      <c r="AB684" s="5" t="s">
        <v>17</v>
      </c>
      <c r="AC684" s="5">
        <v>7202.1</v>
      </c>
      <c r="AD684" s="5" t="s">
        <v>17</v>
      </c>
      <c r="AE684" s="5" t="s">
        <v>17</v>
      </c>
      <c r="AF684" s="5" t="s">
        <v>17</v>
      </c>
      <c r="AG684" s="81">
        <v>7200.32</v>
      </c>
      <c r="AH684" s="28">
        <v>593.61</v>
      </c>
      <c r="AI684" s="34">
        <v>7200</v>
      </c>
      <c r="AJ684" s="4">
        <v>52.9</v>
      </c>
      <c r="AK684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52.9</v>
      </c>
      <c r="AL684">
        <f>MATCH(SmallV[[#This Row],[t best]],SmallV[[#This Row],[t AR-BC]:[t V-H]],0)</f>
        <v>14</v>
      </c>
      <c r="AM684" t="str">
        <f>INDEX(SmallV[[#Headers],[t AR-BC]:[t V-H]],SmallV[[#This Row],[t Match]])</f>
        <v>t V-H</v>
      </c>
    </row>
    <row r="685" spans="1:39" ht="15" customHeight="1">
      <c r="A685" s="5" t="s">
        <v>55</v>
      </c>
      <c r="B685" s="5">
        <v>3</v>
      </c>
      <c r="C685" s="5">
        <v>45</v>
      </c>
      <c r="D685" s="5">
        <v>2</v>
      </c>
      <c r="E685" s="5">
        <v>5</v>
      </c>
      <c r="F685" s="5" t="s">
        <v>17</v>
      </c>
      <c r="G685" s="27">
        <v>17411.2</v>
      </c>
      <c r="H685" s="5" t="s">
        <v>17</v>
      </c>
      <c r="I685" s="5">
        <v>15654.8307</v>
      </c>
      <c r="J685" s="5">
        <v>15558</v>
      </c>
      <c r="K685" s="10">
        <v>15611.83</v>
      </c>
      <c r="L685" s="5">
        <v>15433.74</v>
      </c>
      <c r="M685" s="5" t="s">
        <v>17</v>
      </c>
      <c r="N685" s="5" t="s">
        <v>17</v>
      </c>
      <c r="O685" s="27" t="s">
        <v>17</v>
      </c>
      <c r="P685" s="80">
        <v>15433.74</v>
      </c>
      <c r="Q685" s="28">
        <v>15615.11</v>
      </c>
      <c r="R685" s="35">
        <v>15807.49</v>
      </c>
      <c r="S685" s="79">
        <v>15487.4</v>
      </c>
      <c r="T685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15433.74</v>
      </c>
      <c r="U685" s="5">
        <f>MATCH(SmallV[[#This Row],[Best]],SmallV[[#This Row],[AR-BC]:[V-H]],0)</f>
        <v>7</v>
      </c>
      <c r="V685" s="5" t="str">
        <f>INDEX(SmallV[[#Headers],[AR-BC]:[V-H]],SmallV[[#This Row],[Match]])</f>
        <v>D-BPC</v>
      </c>
      <c r="W685" s="5" t="s">
        <v>17</v>
      </c>
      <c r="X685" s="27">
        <v>7302</v>
      </c>
      <c r="Y685" s="5" t="s">
        <v>17</v>
      </c>
      <c r="Z685">
        <v>921</v>
      </c>
      <c r="AA685" s="5">
        <v>174.28</v>
      </c>
      <c r="AB685" s="5" t="s">
        <v>17</v>
      </c>
      <c r="AC685" s="5">
        <v>2095.1999999999998</v>
      </c>
      <c r="AD685" s="5" t="s">
        <v>17</v>
      </c>
      <c r="AE685" s="5" t="s">
        <v>17</v>
      </c>
      <c r="AF685" s="5" t="s">
        <v>17</v>
      </c>
      <c r="AG685" s="81">
        <v>7203.01</v>
      </c>
      <c r="AH685" s="28">
        <v>522.17999999999995</v>
      </c>
      <c r="AI685" s="34">
        <v>7200</v>
      </c>
      <c r="AJ685" s="4">
        <v>29.578800000000001</v>
      </c>
      <c r="AK685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29.578800000000001</v>
      </c>
      <c r="AL685">
        <f>MATCH(SmallV[[#This Row],[t best]],SmallV[[#This Row],[t AR-BC]:[t V-H]],0)</f>
        <v>14</v>
      </c>
      <c r="AM685" t="str">
        <f>INDEX(SmallV[[#Headers],[t AR-BC]:[t V-H]],SmallV[[#This Row],[t Match]])</f>
        <v>t V-H</v>
      </c>
    </row>
    <row r="686" spans="1:39" ht="15" customHeight="1">
      <c r="A686" s="5" t="s">
        <v>55</v>
      </c>
      <c r="B686" s="5">
        <v>3</v>
      </c>
      <c r="C686" s="5">
        <v>45</v>
      </c>
      <c r="D686" s="5">
        <v>3</v>
      </c>
      <c r="E686" s="5">
        <v>5</v>
      </c>
      <c r="F686" s="5" t="s">
        <v>17</v>
      </c>
      <c r="G686" s="27">
        <v>16814.2</v>
      </c>
      <c r="H686" s="5" t="s">
        <v>17</v>
      </c>
      <c r="I686" s="5">
        <v>16060.31063</v>
      </c>
      <c r="J686" s="5">
        <v>15774.3</v>
      </c>
      <c r="K686" s="10">
        <v>15729.56</v>
      </c>
      <c r="L686" s="5">
        <v>15729.56</v>
      </c>
      <c r="M686" s="5" t="s">
        <v>17</v>
      </c>
      <c r="N686" s="5" t="s">
        <v>17</v>
      </c>
      <c r="O686" s="27" t="s">
        <v>17</v>
      </c>
      <c r="P686" s="76">
        <v>15729.56</v>
      </c>
      <c r="Q686" s="28">
        <v>15783.39</v>
      </c>
      <c r="R686" s="35">
        <v>15729.56</v>
      </c>
      <c r="S686" s="79">
        <v>16021</v>
      </c>
      <c r="T686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15729.56</v>
      </c>
      <c r="U686" s="5">
        <f>MATCH(SmallV[[#This Row],[Best]],SmallV[[#This Row],[AR-BC]:[V-H]],0)</f>
        <v>6</v>
      </c>
      <c r="V686" s="5" t="str">
        <f>INDEX(SmallV[[#Headers],[AR-BC]:[V-H]],SmallV[[#This Row],[Match]])</f>
        <v>Al-H</v>
      </c>
      <c r="W686" s="5" t="s">
        <v>17</v>
      </c>
      <c r="X686" s="27">
        <v>7229</v>
      </c>
      <c r="Y686" s="5" t="s">
        <v>17</v>
      </c>
      <c r="Z686">
        <v>1056</v>
      </c>
      <c r="AA686" s="5">
        <v>210.44</v>
      </c>
      <c r="AB686" s="5" t="s">
        <v>17</v>
      </c>
      <c r="AC686" s="5">
        <v>2467.8000000000002</v>
      </c>
      <c r="AD686" s="5" t="s">
        <v>17</v>
      </c>
      <c r="AE686" s="5" t="s">
        <v>17</v>
      </c>
      <c r="AF686" s="5" t="s">
        <v>17</v>
      </c>
      <c r="AG686" s="81">
        <v>6719.13</v>
      </c>
      <c r="AH686" s="28">
        <v>409</v>
      </c>
      <c r="AI686" s="34">
        <v>3730.11</v>
      </c>
      <c r="AJ686" s="4">
        <v>36.695700000000002</v>
      </c>
      <c r="AK686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36.695700000000002</v>
      </c>
      <c r="AL686">
        <f>MATCH(SmallV[[#This Row],[t best]],SmallV[[#This Row],[t AR-BC]:[t V-H]],0)</f>
        <v>14</v>
      </c>
      <c r="AM686" t="str">
        <f>INDEX(SmallV[[#Headers],[t AR-BC]:[t V-H]],SmallV[[#This Row],[t Match]])</f>
        <v>t V-H</v>
      </c>
    </row>
    <row r="687" spans="1:39" ht="15" customHeight="1">
      <c r="A687" s="5" t="s">
        <v>55</v>
      </c>
      <c r="B687" s="5">
        <v>3</v>
      </c>
      <c r="C687" s="5">
        <v>45</v>
      </c>
      <c r="D687" s="5">
        <v>4</v>
      </c>
      <c r="E687" s="5">
        <v>5</v>
      </c>
      <c r="F687" s="5" t="s">
        <v>17</v>
      </c>
      <c r="G687" s="27">
        <v>17102.2</v>
      </c>
      <c r="H687" s="5" t="s">
        <v>17</v>
      </c>
      <c r="I687" s="5">
        <v>15923.49984</v>
      </c>
      <c r="J687" s="5">
        <v>15683.4</v>
      </c>
      <c r="K687" s="10">
        <v>16243.01</v>
      </c>
      <c r="L687" s="5">
        <v>19045.37</v>
      </c>
      <c r="M687" s="27" t="s">
        <v>17</v>
      </c>
      <c r="N687" s="5" t="s">
        <v>17</v>
      </c>
      <c r="O687" s="27" t="s">
        <v>17</v>
      </c>
      <c r="P687" s="76">
        <v>15706.21</v>
      </c>
      <c r="Q687" s="28">
        <v>15756.65</v>
      </c>
      <c r="R687" s="35">
        <v>15896.04</v>
      </c>
      <c r="S687" s="79">
        <v>15907.6</v>
      </c>
      <c r="T687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15683.4</v>
      </c>
      <c r="U687" s="5">
        <f>MATCH(SmallV[[#This Row],[Best]],SmallV[[#This Row],[AR-BC]:[V-H]],0)</f>
        <v>5</v>
      </c>
      <c r="V687" s="5" t="str">
        <f>INDEX(SmallV[[#Headers],[AR-BC]:[V-H]],SmallV[[#This Row],[Match]])</f>
        <v>C-H</v>
      </c>
      <c r="W687" s="5" t="s">
        <v>17</v>
      </c>
      <c r="X687" s="27">
        <v>7258</v>
      </c>
      <c r="Y687" s="5" t="s">
        <v>17</v>
      </c>
      <c r="Z687">
        <v>870</v>
      </c>
      <c r="AA687" s="5">
        <v>191.14</v>
      </c>
      <c r="AB687" s="5" t="s">
        <v>17</v>
      </c>
      <c r="AC687" s="5">
        <v>7201.5</v>
      </c>
      <c r="AD687" s="5" t="s">
        <v>17</v>
      </c>
      <c r="AE687" s="5" t="s">
        <v>17</v>
      </c>
      <c r="AF687" s="5" t="s">
        <v>17</v>
      </c>
      <c r="AG687" s="81">
        <v>7202.4</v>
      </c>
      <c r="AH687" s="28">
        <v>517.02</v>
      </c>
      <c r="AI687" s="34">
        <v>7200</v>
      </c>
      <c r="AJ687" s="4">
        <v>46.605499999999999</v>
      </c>
      <c r="AK687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46.605499999999999</v>
      </c>
      <c r="AL687">
        <f>MATCH(SmallV[[#This Row],[t best]],SmallV[[#This Row],[t AR-BC]:[t V-H]],0)</f>
        <v>14</v>
      </c>
      <c r="AM687" t="str">
        <f>INDEX(SmallV[[#Headers],[t AR-BC]:[t V-H]],SmallV[[#This Row],[t Match]])</f>
        <v>t V-H</v>
      </c>
    </row>
    <row r="688" spans="1:39" ht="15" customHeight="1">
      <c r="A688" s="5" t="s">
        <v>55</v>
      </c>
      <c r="B688" s="5">
        <v>3</v>
      </c>
      <c r="C688" s="5">
        <v>45</v>
      </c>
      <c r="D688" s="5">
        <v>5</v>
      </c>
      <c r="E688" s="5">
        <v>5</v>
      </c>
      <c r="F688" s="5" t="s">
        <v>17</v>
      </c>
      <c r="G688" s="27">
        <v>15256.7</v>
      </c>
      <c r="H688" s="5" t="s">
        <v>17</v>
      </c>
      <c r="I688" s="5">
        <v>14568.38047</v>
      </c>
      <c r="J688" s="5">
        <v>14486.4</v>
      </c>
      <c r="K688" s="10">
        <v>14494.8</v>
      </c>
      <c r="L688" s="5">
        <v>14486.4</v>
      </c>
      <c r="M688" s="5" t="s">
        <v>17</v>
      </c>
      <c r="N688" s="5" t="s">
        <v>17</v>
      </c>
      <c r="O688" s="27" t="s">
        <v>17</v>
      </c>
      <c r="P688" s="76">
        <v>14486.4</v>
      </c>
      <c r="Q688" s="28">
        <v>14511.04</v>
      </c>
      <c r="R688" s="35">
        <v>14486.4</v>
      </c>
      <c r="S688" s="79">
        <v>14486.4</v>
      </c>
      <c r="T688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14486.4</v>
      </c>
      <c r="U688" s="5">
        <f>MATCH(SmallV[[#This Row],[Best]],SmallV[[#This Row],[AR-BC]:[V-H]],0)</f>
        <v>5</v>
      </c>
      <c r="V688" s="5" t="str">
        <f>INDEX(SmallV[[#Headers],[AR-BC]:[V-H]],SmallV[[#This Row],[Match]])</f>
        <v>C-H</v>
      </c>
      <c r="W688" s="5" t="s">
        <v>17</v>
      </c>
      <c r="X688" s="27">
        <v>7274</v>
      </c>
      <c r="Y688" s="5" t="s">
        <v>17</v>
      </c>
      <c r="Z688">
        <v>1001</v>
      </c>
      <c r="AA688" s="5">
        <v>174.32</v>
      </c>
      <c r="AB688" s="5" t="s">
        <v>17</v>
      </c>
      <c r="AC688" s="5">
        <v>1964.2</v>
      </c>
      <c r="AD688" s="5" t="s">
        <v>17</v>
      </c>
      <c r="AE688" s="5" t="s">
        <v>17</v>
      </c>
      <c r="AF688" s="5" t="s">
        <v>17</v>
      </c>
      <c r="AG688" s="81">
        <v>7200.37</v>
      </c>
      <c r="AH688" s="28">
        <v>417.13</v>
      </c>
      <c r="AI688" s="34">
        <v>7200</v>
      </c>
      <c r="AJ688" s="4">
        <v>45.429400000000001</v>
      </c>
      <c r="AK688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45.429400000000001</v>
      </c>
      <c r="AL688">
        <f>MATCH(SmallV[[#This Row],[t best]],SmallV[[#This Row],[t AR-BC]:[t V-H]],0)</f>
        <v>14</v>
      </c>
      <c r="AM688" t="str">
        <f>INDEX(SmallV[[#Headers],[t AR-BC]:[t V-H]],SmallV[[#This Row],[t Match]])</f>
        <v>t V-H</v>
      </c>
    </row>
    <row r="689" spans="1:39" ht="15" customHeight="1">
      <c r="A689" s="5" t="s">
        <v>55</v>
      </c>
      <c r="B689" s="5">
        <v>3</v>
      </c>
      <c r="C689" s="5">
        <v>50</v>
      </c>
      <c r="D689" s="5">
        <v>1</v>
      </c>
      <c r="E689" s="5">
        <v>5</v>
      </c>
      <c r="F689" s="5" t="s">
        <v>17</v>
      </c>
      <c r="G689" s="27" t="s">
        <v>17</v>
      </c>
      <c r="H689" s="5" t="s">
        <v>17</v>
      </c>
      <c r="I689" s="5">
        <v>17580.970389999999</v>
      </c>
      <c r="J689" s="5">
        <v>17018.099999999999</v>
      </c>
      <c r="K689" s="10">
        <v>17957.87</v>
      </c>
      <c r="L689" s="5">
        <v>20925.28</v>
      </c>
      <c r="M689" s="27">
        <v>17954.77</v>
      </c>
      <c r="N689" s="5" t="s">
        <v>17</v>
      </c>
      <c r="O689" s="27" t="s">
        <v>17</v>
      </c>
      <c r="P689" s="80">
        <v>17157.18</v>
      </c>
      <c r="Q689" s="28">
        <v>17109.64</v>
      </c>
      <c r="R689" s="35">
        <v>17470.560000000001</v>
      </c>
      <c r="S689" s="79">
        <v>17273.7</v>
      </c>
      <c r="T689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17018.099999999999</v>
      </c>
      <c r="U689" s="5">
        <f>MATCH(SmallV[[#This Row],[Best]],SmallV[[#This Row],[AR-BC]:[V-H]],0)</f>
        <v>5</v>
      </c>
      <c r="V689" s="5" t="str">
        <f>INDEX(SmallV[[#Headers],[AR-BC]:[V-H]],SmallV[[#This Row],[Match]])</f>
        <v>C-H</v>
      </c>
      <c r="W689" s="5" t="s">
        <v>17</v>
      </c>
      <c r="X689" s="27">
        <v>7319</v>
      </c>
      <c r="Y689" s="5" t="s">
        <v>17</v>
      </c>
      <c r="Z689">
        <v>998</v>
      </c>
      <c r="AA689" s="5">
        <v>239.6</v>
      </c>
      <c r="AB689" s="5" t="s">
        <v>17</v>
      </c>
      <c r="AC689" s="5">
        <v>7201.3</v>
      </c>
      <c r="AD689" s="27">
        <v>5400</v>
      </c>
      <c r="AE689" s="5" t="s">
        <v>17</v>
      </c>
      <c r="AF689" s="5" t="s">
        <v>17</v>
      </c>
      <c r="AG689" s="81">
        <v>7201.12</v>
      </c>
      <c r="AH689" s="28">
        <v>849.77</v>
      </c>
      <c r="AI689" s="34">
        <v>7200</v>
      </c>
      <c r="AJ689" s="4">
        <v>84.972200000000001</v>
      </c>
      <c r="AK689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84.972200000000001</v>
      </c>
      <c r="AL689">
        <f>MATCH(SmallV[[#This Row],[t best]],SmallV[[#This Row],[t AR-BC]:[t V-H]],0)</f>
        <v>14</v>
      </c>
      <c r="AM689" t="str">
        <f>INDEX(SmallV[[#Headers],[t AR-BC]:[t V-H]],SmallV[[#This Row],[t Match]])</f>
        <v>t V-H</v>
      </c>
    </row>
    <row r="690" spans="1:39" ht="15" customHeight="1">
      <c r="A690" s="5" t="s">
        <v>55</v>
      </c>
      <c r="B690" s="5">
        <v>3</v>
      </c>
      <c r="C690" s="5">
        <v>50</v>
      </c>
      <c r="D690" s="5">
        <v>2</v>
      </c>
      <c r="E690" s="5">
        <v>5</v>
      </c>
      <c r="F690" s="5" t="s">
        <v>17</v>
      </c>
      <c r="G690" s="27">
        <v>19517.900000000001</v>
      </c>
      <c r="H690" s="5" t="s">
        <v>17</v>
      </c>
      <c r="I690" s="5">
        <v>17529.970430000001</v>
      </c>
      <c r="J690" s="5">
        <v>17220</v>
      </c>
      <c r="K690" s="10">
        <v>17987.939999999999</v>
      </c>
      <c r="L690" s="5">
        <v>22496.79</v>
      </c>
      <c r="M690" s="27">
        <v>18233.75</v>
      </c>
      <c r="N690" s="5" t="s">
        <v>17</v>
      </c>
      <c r="O690" s="27" t="s">
        <v>17</v>
      </c>
      <c r="P690" s="76">
        <v>17211.78</v>
      </c>
      <c r="Q690" s="28">
        <v>17393.580000000002</v>
      </c>
      <c r="R690" s="35">
        <v>17472.21</v>
      </c>
      <c r="S690" s="79">
        <v>17248.099999999999</v>
      </c>
      <c r="T690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17211.78</v>
      </c>
      <c r="U690" s="5">
        <f>MATCH(SmallV[[#This Row],[Best]],SmallV[[#This Row],[AR-BC]:[V-H]],0)</f>
        <v>11</v>
      </c>
      <c r="V690" s="5" t="str">
        <f>INDEX(SmallV[[#Headers],[AR-BC]:[V-H]],SmallV[[#This Row],[Match]])</f>
        <v>M-BC</v>
      </c>
      <c r="W690" s="5" t="s">
        <v>17</v>
      </c>
      <c r="X690" s="27">
        <v>7336</v>
      </c>
      <c r="Y690" s="5" t="s">
        <v>17</v>
      </c>
      <c r="Z690">
        <v>992</v>
      </c>
      <c r="AA690" s="5">
        <v>219.19</v>
      </c>
      <c r="AB690" s="5" t="s">
        <v>17</v>
      </c>
      <c r="AC690" s="5">
        <v>7201.1</v>
      </c>
      <c r="AD690" s="5">
        <v>5400</v>
      </c>
      <c r="AE690" s="5" t="s">
        <v>17</v>
      </c>
      <c r="AF690" s="5" t="s">
        <v>17</v>
      </c>
      <c r="AG690" s="81">
        <v>7200.59</v>
      </c>
      <c r="AH690" s="28">
        <v>867.35</v>
      </c>
      <c r="AI690" s="34">
        <v>7200</v>
      </c>
      <c r="AJ690" s="4">
        <v>99.842399999999998</v>
      </c>
      <c r="AK690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99.842399999999998</v>
      </c>
      <c r="AL690">
        <f>MATCH(SmallV[[#This Row],[t best]],SmallV[[#This Row],[t AR-BC]:[t V-H]],0)</f>
        <v>14</v>
      </c>
      <c r="AM690" t="str">
        <f>INDEX(SmallV[[#Headers],[t AR-BC]:[t V-H]],SmallV[[#This Row],[t Match]])</f>
        <v>t V-H</v>
      </c>
    </row>
    <row r="691" spans="1:39" ht="15" customHeight="1">
      <c r="A691" s="5" t="s">
        <v>55</v>
      </c>
      <c r="B691" s="5">
        <v>3</v>
      </c>
      <c r="C691" s="5">
        <v>50</v>
      </c>
      <c r="D691" s="5">
        <v>3</v>
      </c>
      <c r="E691" s="5">
        <v>5</v>
      </c>
      <c r="F691" s="5" t="s">
        <v>17</v>
      </c>
      <c r="G691" s="27" t="s">
        <v>17</v>
      </c>
      <c r="H691" s="5" t="s">
        <v>17</v>
      </c>
      <c r="I691" s="5">
        <v>17082.090390000001</v>
      </c>
      <c r="J691" s="5">
        <v>16913.2</v>
      </c>
      <c r="K691" s="10">
        <v>17607.29</v>
      </c>
      <c r="L691" s="5">
        <v>20840.11</v>
      </c>
      <c r="M691" s="27">
        <v>17391.73</v>
      </c>
      <c r="N691" s="5" t="s">
        <v>17</v>
      </c>
      <c r="O691" s="27" t="s">
        <v>17</v>
      </c>
      <c r="P691" s="76">
        <v>16843.62</v>
      </c>
      <c r="Q691" s="28">
        <v>16901.18</v>
      </c>
      <c r="R691" s="35">
        <v>17081.29</v>
      </c>
      <c r="S691" s="79">
        <v>17008</v>
      </c>
      <c r="T691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16843.62</v>
      </c>
      <c r="U691" s="5">
        <f>MATCH(SmallV[[#This Row],[Best]],SmallV[[#This Row],[AR-BC]:[V-H]],0)</f>
        <v>11</v>
      </c>
      <c r="V691" s="5" t="str">
        <f>INDEX(SmallV[[#Headers],[AR-BC]:[V-H]],SmallV[[#This Row],[Match]])</f>
        <v>M-BC</v>
      </c>
      <c r="W691" s="5" t="s">
        <v>17</v>
      </c>
      <c r="X691" s="27">
        <v>7287</v>
      </c>
      <c r="Y691" s="5" t="s">
        <v>17</v>
      </c>
      <c r="Z691">
        <v>1224</v>
      </c>
      <c r="AA691" s="5">
        <v>275.45</v>
      </c>
      <c r="AB691" s="5" t="s">
        <v>17</v>
      </c>
      <c r="AC691" s="5">
        <v>7200.6</v>
      </c>
      <c r="AD691" s="27">
        <v>5400</v>
      </c>
      <c r="AE691" s="5" t="s">
        <v>17</v>
      </c>
      <c r="AF691" s="5" t="s">
        <v>17</v>
      </c>
      <c r="AG691" s="81">
        <v>7202.56</v>
      </c>
      <c r="AH691" s="28">
        <v>735.92</v>
      </c>
      <c r="AI691" s="34">
        <v>7200</v>
      </c>
      <c r="AJ691" s="4">
        <v>53.733600000000003</v>
      </c>
      <c r="AK691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53.733600000000003</v>
      </c>
      <c r="AL691">
        <f>MATCH(SmallV[[#This Row],[t best]],SmallV[[#This Row],[t AR-BC]:[t V-H]],0)</f>
        <v>14</v>
      </c>
      <c r="AM691" t="str">
        <f>INDEX(SmallV[[#Headers],[t AR-BC]:[t V-H]],SmallV[[#This Row],[t Match]])</f>
        <v>t V-H</v>
      </c>
    </row>
    <row r="692" spans="1:39" ht="15" customHeight="1">
      <c r="A692" s="5" t="s">
        <v>55</v>
      </c>
      <c r="B692" s="5">
        <v>3</v>
      </c>
      <c r="C692" s="5">
        <v>50</v>
      </c>
      <c r="D692" s="5">
        <v>4</v>
      </c>
      <c r="E692" s="5">
        <v>5</v>
      </c>
      <c r="F692" s="5" t="s">
        <v>17</v>
      </c>
      <c r="G692" s="27" t="s">
        <v>17</v>
      </c>
      <c r="H692" s="5" t="s">
        <v>17</v>
      </c>
      <c r="I692" s="5">
        <v>18861.18016</v>
      </c>
      <c r="J692" s="5">
        <v>18813.8</v>
      </c>
      <c r="K692" s="10">
        <v>19197.740000000002</v>
      </c>
      <c r="L692" s="5">
        <v>21847.94</v>
      </c>
      <c r="M692" s="27">
        <v>20111.169999999998</v>
      </c>
      <c r="N692" s="5" t="s">
        <v>17</v>
      </c>
      <c r="O692" s="27" t="s">
        <v>17</v>
      </c>
      <c r="P692" s="76">
        <v>18845.88</v>
      </c>
      <c r="Q692" s="28">
        <v>18884.09</v>
      </c>
      <c r="R692" s="35">
        <v>18951.75</v>
      </c>
      <c r="S692" s="79">
        <v>19085.900000000001</v>
      </c>
      <c r="T692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18813.8</v>
      </c>
      <c r="U692" s="5">
        <f>MATCH(SmallV[[#This Row],[Best]],SmallV[[#This Row],[AR-BC]:[V-H]],0)</f>
        <v>5</v>
      </c>
      <c r="V692" s="5" t="str">
        <f>INDEX(SmallV[[#Headers],[AR-BC]:[V-H]],SmallV[[#This Row],[Match]])</f>
        <v>C-H</v>
      </c>
      <c r="W692" s="5" t="s">
        <v>17</v>
      </c>
      <c r="X692" s="27">
        <v>7300</v>
      </c>
      <c r="Y692" s="5" t="s">
        <v>17</v>
      </c>
      <c r="Z692">
        <v>1077</v>
      </c>
      <c r="AA692" s="5">
        <v>191.48</v>
      </c>
      <c r="AB692" s="5" t="s">
        <v>17</v>
      </c>
      <c r="AC692" s="5">
        <v>7202</v>
      </c>
      <c r="AD692" s="27">
        <v>5400</v>
      </c>
      <c r="AE692" s="5" t="s">
        <v>17</v>
      </c>
      <c r="AF692" s="5" t="s">
        <v>17</v>
      </c>
      <c r="AG692" s="81">
        <v>7200.73</v>
      </c>
      <c r="AH692" s="28">
        <v>837.23</v>
      </c>
      <c r="AI692" s="34">
        <v>7200</v>
      </c>
      <c r="AJ692" s="4">
        <v>47.234200000000001</v>
      </c>
      <c r="AK692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47.234200000000001</v>
      </c>
      <c r="AL692">
        <f>MATCH(SmallV[[#This Row],[t best]],SmallV[[#This Row],[t AR-BC]:[t V-H]],0)</f>
        <v>14</v>
      </c>
      <c r="AM692" t="str">
        <f>INDEX(SmallV[[#Headers],[t AR-BC]:[t V-H]],SmallV[[#This Row],[t Match]])</f>
        <v>t V-H</v>
      </c>
    </row>
    <row r="693" spans="1:39" ht="15" customHeight="1">
      <c r="A693" s="5" t="s">
        <v>55</v>
      </c>
      <c r="B693" s="5">
        <v>3</v>
      </c>
      <c r="C693" s="5">
        <v>50</v>
      </c>
      <c r="D693" s="5">
        <v>5</v>
      </c>
      <c r="E693" s="5">
        <v>5</v>
      </c>
      <c r="F693" s="5" t="s">
        <v>17</v>
      </c>
      <c r="G693" s="27">
        <v>19438</v>
      </c>
      <c r="H693" s="5" t="s">
        <v>17</v>
      </c>
      <c r="I693" s="5">
        <v>17807.920119999999</v>
      </c>
      <c r="J693" s="5">
        <v>17695.599999999999</v>
      </c>
      <c r="K693" s="10">
        <v>18508.48</v>
      </c>
      <c r="L693" s="5">
        <v>17695.79</v>
      </c>
      <c r="M693" s="5">
        <v>18688.59</v>
      </c>
      <c r="N693" s="5" t="s">
        <v>17</v>
      </c>
      <c r="O693" s="27" t="s">
        <v>17</v>
      </c>
      <c r="P693" s="76">
        <v>17889.419999999998</v>
      </c>
      <c r="Q693" s="28">
        <v>17818.09</v>
      </c>
      <c r="R693" s="35">
        <v>18079.28</v>
      </c>
      <c r="S693" s="79">
        <v>17972.400000000001</v>
      </c>
      <c r="T693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17695.599999999999</v>
      </c>
      <c r="U693" s="5">
        <f>MATCH(SmallV[[#This Row],[Best]],SmallV[[#This Row],[AR-BC]:[V-H]],0)</f>
        <v>5</v>
      </c>
      <c r="V693" s="5" t="str">
        <f>INDEX(SmallV[[#Headers],[AR-BC]:[V-H]],SmallV[[#This Row],[Match]])</f>
        <v>C-H</v>
      </c>
      <c r="W693" s="5" t="s">
        <v>17</v>
      </c>
      <c r="X693" s="27">
        <v>7290</v>
      </c>
      <c r="Y693" s="5" t="s">
        <v>17</v>
      </c>
      <c r="Z693">
        <v>949</v>
      </c>
      <c r="AA693" s="5">
        <v>216.43</v>
      </c>
      <c r="AB693" s="5" t="s">
        <v>17</v>
      </c>
      <c r="AC693" s="5">
        <v>5741.3</v>
      </c>
      <c r="AD693" s="5">
        <v>5400</v>
      </c>
      <c r="AE693" s="5" t="s">
        <v>17</v>
      </c>
      <c r="AF693" s="5" t="s">
        <v>17</v>
      </c>
      <c r="AG693" s="81">
        <v>7200.91</v>
      </c>
      <c r="AH693" s="28">
        <v>903.06</v>
      </c>
      <c r="AI693" s="34">
        <v>7200</v>
      </c>
      <c r="AJ693" s="4">
        <v>43.700200000000002</v>
      </c>
      <c r="AK693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43.700200000000002</v>
      </c>
      <c r="AL693">
        <f>MATCH(SmallV[[#This Row],[t best]],SmallV[[#This Row],[t AR-BC]:[t V-H]],0)</f>
        <v>14</v>
      </c>
      <c r="AM693" t="str">
        <f>INDEX(SmallV[[#Headers],[t AR-BC]:[t V-H]],SmallV[[#This Row],[t Match]])</f>
        <v>t V-H</v>
      </c>
    </row>
    <row r="694" spans="1:39" ht="15" customHeight="1">
      <c r="A694" s="5" t="s">
        <v>56</v>
      </c>
      <c r="B694" s="5">
        <v>3</v>
      </c>
      <c r="C694" s="5">
        <v>5</v>
      </c>
      <c r="D694" s="5">
        <v>1</v>
      </c>
      <c r="E694" s="5">
        <v>5</v>
      </c>
      <c r="F694" s="5" t="s">
        <v>17</v>
      </c>
      <c r="G694" s="27">
        <v>1710.34</v>
      </c>
      <c r="H694" s="5" t="s">
        <v>17</v>
      </c>
      <c r="I694" s="5">
        <v>1731.43001</v>
      </c>
      <c r="J694" s="5">
        <v>1804.39</v>
      </c>
      <c r="K694" s="10">
        <v>1710.34</v>
      </c>
      <c r="L694" s="5">
        <v>1710.34</v>
      </c>
      <c r="M694" s="5" t="s">
        <v>17</v>
      </c>
      <c r="N694" s="5" t="s">
        <v>17</v>
      </c>
      <c r="O694" s="27" t="s">
        <v>17</v>
      </c>
      <c r="P694" s="80">
        <v>1710.34</v>
      </c>
      <c r="Q694" s="80">
        <v>1710.34</v>
      </c>
      <c r="R694" s="35">
        <v>1710.34</v>
      </c>
      <c r="S694" s="4">
        <v>1710.34</v>
      </c>
      <c r="T694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1710.34</v>
      </c>
      <c r="U694" s="5">
        <f>MATCH(SmallV[[#This Row],[Best]],SmallV[[#This Row],[AR-BC]:[V-H]],0)</f>
        <v>2</v>
      </c>
      <c r="V694" s="5" t="str">
        <f>INDEX(SmallV[[#Headers],[AR-BC]:[V-H]],SmallV[[#This Row],[Match]])</f>
        <v>CL-BC</v>
      </c>
      <c r="W694" s="5" t="s">
        <v>17</v>
      </c>
      <c r="X694" s="27">
        <v>1</v>
      </c>
      <c r="Y694" s="5" t="s">
        <v>17</v>
      </c>
      <c r="Z694">
        <v>1</v>
      </c>
      <c r="AA694" s="5">
        <v>1.89</v>
      </c>
      <c r="AB694" s="5" t="s">
        <v>17</v>
      </c>
      <c r="AC694" s="5">
        <v>0</v>
      </c>
      <c r="AD694" s="5" t="s">
        <v>17</v>
      </c>
      <c r="AE694" s="5" t="s">
        <v>17</v>
      </c>
      <c r="AF694" s="5" t="s">
        <v>17</v>
      </c>
      <c r="AG694" s="81">
        <v>5.24</v>
      </c>
      <c r="AH694" s="81">
        <v>0.91</v>
      </c>
      <c r="AI694" s="34">
        <v>0.43</v>
      </c>
      <c r="AJ694" s="4">
        <v>0.169487</v>
      </c>
      <c r="AK694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0</v>
      </c>
      <c r="AL694">
        <f>MATCH(SmallV[[#This Row],[t best]],SmallV[[#This Row],[t AR-BC]:[t V-H]],0)</f>
        <v>7</v>
      </c>
      <c r="AM694" t="str">
        <f>INDEX(SmallV[[#Headers],[t AR-BC]:[t V-H]],SmallV[[#This Row],[t Match]])</f>
        <v>t D-BPC</v>
      </c>
    </row>
    <row r="695" spans="1:39" ht="15" customHeight="1">
      <c r="A695" s="5" t="s">
        <v>56</v>
      </c>
      <c r="B695" s="5">
        <v>3</v>
      </c>
      <c r="C695" s="5">
        <v>5</v>
      </c>
      <c r="D695" s="5">
        <v>2</v>
      </c>
      <c r="E695" s="5">
        <v>5</v>
      </c>
      <c r="F695" s="5" t="s">
        <v>17</v>
      </c>
      <c r="G695" s="27">
        <v>2019.58</v>
      </c>
      <c r="H695" s="5" t="s">
        <v>17</v>
      </c>
      <c r="I695" s="5">
        <v>2019.57996</v>
      </c>
      <c r="J695" s="5">
        <v>2461.83</v>
      </c>
      <c r="K695" s="10">
        <v>2019.58</v>
      </c>
      <c r="L695" s="5">
        <v>2019.58</v>
      </c>
      <c r="M695" s="5" t="s">
        <v>17</v>
      </c>
      <c r="N695" s="5" t="s">
        <v>17</v>
      </c>
      <c r="O695" s="27" t="s">
        <v>17</v>
      </c>
      <c r="P695" s="80">
        <v>2019.58</v>
      </c>
      <c r="Q695" s="80">
        <v>2019.58</v>
      </c>
      <c r="R695" s="35">
        <v>2019.58</v>
      </c>
      <c r="S695" s="4">
        <v>2026.74</v>
      </c>
      <c r="T695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2019.57996</v>
      </c>
      <c r="U695" s="5">
        <f>MATCH(SmallV[[#This Row],[Best]],SmallV[[#This Row],[AR-BC]:[V-H]],0)</f>
        <v>4</v>
      </c>
      <c r="V695" s="5" t="str">
        <f>INDEX(SmallV[[#Headers],[AR-BC]:[V-H]],SmallV[[#This Row],[Match]])</f>
        <v>AR-H2</v>
      </c>
      <c r="W695" s="5" t="s">
        <v>17</v>
      </c>
      <c r="X695" s="27">
        <v>1</v>
      </c>
      <c r="Y695" s="5" t="s">
        <v>17</v>
      </c>
      <c r="Z695">
        <v>3</v>
      </c>
      <c r="AA695" s="5">
        <v>1.71</v>
      </c>
      <c r="AB695" s="5" t="s">
        <v>17</v>
      </c>
      <c r="AC695" s="5">
        <v>0</v>
      </c>
      <c r="AD695" s="5" t="s">
        <v>17</v>
      </c>
      <c r="AE695" s="5" t="s">
        <v>17</v>
      </c>
      <c r="AF695" s="5" t="s">
        <v>17</v>
      </c>
      <c r="AG695" s="81">
        <v>0.14000000000000001</v>
      </c>
      <c r="AH695" s="81">
        <v>0.81</v>
      </c>
      <c r="AI695" s="34">
        <v>0.61</v>
      </c>
      <c r="AJ695" s="4">
        <v>0.47487800000000002</v>
      </c>
      <c r="AK695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0</v>
      </c>
      <c r="AL695">
        <f>MATCH(SmallV[[#This Row],[t best]],SmallV[[#This Row],[t AR-BC]:[t V-H]],0)</f>
        <v>7</v>
      </c>
      <c r="AM695" t="str">
        <f>INDEX(SmallV[[#Headers],[t AR-BC]:[t V-H]],SmallV[[#This Row],[t Match]])</f>
        <v>t D-BPC</v>
      </c>
    </row>
    <row r="696" spans="1:39" ht="15" customHeight="1">
      <c r="A696" s="5" t="s">
        <v>56</v>
      </c>
      <c r="B696" s="5">
        <v>3</v>
      </c>
      <c r="C696" s="5">
        <v>5</v>
      </c>
      <c r="D696" s="5">
        <v>3</v>
      </c>
      <c r="E696" s="5">
        <v>5</v>
      </c>
      <c r="F696" s="5" t="s">
        <v>17</v>
      </c>
      <c r="G696" s="27">
        <v>3965.84</v>
      </c>
      <c r="H696" s="5" t="s">
        <v>17</v>
      </c>
      <c r="I696" s="5">
        <v>3965.8398999999999</v>
      </c>
      <c r="J696" s="5">
        <v>3981.71</v>
      </c>
      <c r="K696" s="10">
        <v>3981.71</v>
      </c>
      <c r="L696" s="5">
        <v>3965.84</v>
      </c>
      <c r="M696" s="5" t="s">
        <v>17</v>
      </c>
      <c r="N696" s="5" t="s">
        <v>17</v>
      </c>
      <c r="O696" s="27" t="s">
        <v>17</v>
      </c>
      <c r="P696" s="77">
        <v>3965.84</v>
      </c>
      <c r="Q696" s="80">
        <v>3965.84</v>
      </c>
      <c r="R696" s="35">
        <v>3965.84</v>
      </c>
      <c r="S696" s="4">
        <v>3981.71</v>
      </c>
      <c r="T696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3965.8398999999999</v>
      </c>
      <c r="U696" s="5">
        <f>MATCH(SmallV[[#This Row],[Best]],SmallV[[#This Row],[AR-BC]:[V-H]],0)</f>
        <v>4</v>
      </c>
      <c r="V696" s="5" t="str">
        <f>INDEX(SmallV[[#Headers],[AR-BC]:[V-H]],SmallV[[#This Row],[Match]])</f>
        <v>AR-H2</v>
      </c>
      <c r="W696" s="5" t="s">
        <v>17</v>
      </c>
      <c r="X696" s="27">
        <v>1</v>
      </c>
      <c r="Y696" s="5" t="s">
        <v>17</v>
      </c>
      <c r="Z696">
        <v>3</v>
      </c>
      <c r="AA696" s="5">
        <v>1.84</v>
      </c>
      <c r="AB696" s="5" t="s">
        <v>17</v>
      </c>
      <c r="AC696" s="5">
        <v>0</v>
      </c>
      <c r="AD696" s="5" t="s">
        <v>17</v>
      </c>
      <c r="AE696" s="5" t="s">
        <v>17</v>
      </c>
      <c r="AF696" s="5" t="s">
        <v>17</v>
      </c>
      <c r="AG696" s="81">
        <v>1.0900000000000001</v>
      </c>
      <c r="AH696" s="81">
        <v>1</v>
      </c>
      <c r="AI696" s="34">
        <v>0.68</v>
      </c>
      <c r="AJ696" s="4">
        <v>0.60880699999999999</v>
      </c>
      <c r="AK696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0</v>
      </c>
      <c r="AL696">
        <f>MATCH(SmallV[[#This Row],[t best]],SmallV[[#This Row],[t AR-BC]:[t V-H]],0)</f>
        <v>7</v>
      </c>
      <c r="AM696" t="str">
        <f>INDEX(SmallV[[#Headers],[t AR-BC]:[t V-H]],SmallV[[#This Row],[t Match]])</f>
        <v>t D-BPC</v>
      </c>
    </row>
    <row r="697" spans="1:39" ht="15" customHeight="1">
      <c r="A697" s="5" t="s">
        <v>56</v>
      </c>
      <c r="B697" s="5">
        <v>3</v>
      </c>
      <c r="C697" s="5">
        <v>5</v>
      </c>
      <c r="D697" s="5">
        <v>4</v>
      </c>
      <c r="E697" s="5">
        <v>5</v>
      </c>
      <c r="F697" s="5" t="s">
        <v>17</v>
      </c>
      <c r="G697" s="27">
        <v>3318.97</v>
      </c>
      <c r="H697" s="5" t="s">
        <v>17</v>
      </c>
      <c r="I697" s="5">
        <v>3319.0299500000001</v>
      </c>
      <c r="J697" s="5">
        <v>3391.85</v>
      </c>
      <c r="K697" s="10">
        <v>3318.97</v>
      </c>
      <c r="L697" s="5">
        <v>3318.97</v>
      </c>
      <c r="M697" s="5" t="s">
        <v>17</v>
      </c>
      <c r="N697" s="5" t="s">
        <v>17</v>
      </c>
      <c r="O697" s="27" t="s">
        <v>17</v>
      </c>
      <c r="P697" s="77">
        <v>3318.97</v>
      </c>
      <c r="Q697" s="80">
        <v>3318.97</v>
      </c>
      <c r="R697" s="35">
        <v>3318.97</v>
      </c>
      <c r="S697" s="4">
        <v>3318.97</v>
      </c>
      <c r="T697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3318.97</v>
      </c>
      <c r="U697" s="5">
        <f>MATCH(SmallV[[#This Row],[Best]],SmallV[[#This Row],[AR-BC]:[V-H]],0)</f>
        <v>2</v>
      </c>
      <c r="V697" s="5" t="str">
        <f>INDEX(SmallV[[#Headers],[AR-BC]:[V-H]],SmallV[[#This Row],[Match]])</f>
        <v>CL-BC</v>
      </c>
      <c r="W697" s="5" t="s">
        <v>17</v>
      </c>
      <c r="X697" s="27">
        <v>0</v>
      </c>
      <c r="Y697" s="5" t="s">
        <v>17</v>
      </c>
      <c r="Z697">
        <v>1</v>
      </c>
      <c r="AA697" s="5">
        <v>1.99</v>
      </c>
      <c r="AB697" s="5" t="s">
        <v>17</v>
      </c>
      <c r="AC697" s="5">
        <v>0</v>
      </c>
      <c r="AD697" s="5" t="s">
        <v>17</v>
      </c>
      <c r="AE697" s="5" t="s">
        <v>17</v>
      </c>
      <c r="AF697" s="5" t="s">
        <v>17</v>
      </c>
      <c r="AG697" s="81">
        <v>0.17</v>
      </c>
      <c r="AH697" s="81">
        <v>1.1299999999999999</v>
      </c>
      <c r="AI697" s="34">
        <v>0.42</v>
      </c>
      <c r="AJ697" s="4">
        <v>0.36272500000000002</v>
      </c>
      <c r="AK697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0</v>
      </c>
      <c r="AL697">
        <f>MATCH(SmallV[[#This Row],[t best]],SmallV[[#This Row],[t AR-BC]:[t V-H]],0)</f>
        <v>2</v>
      </c>
      <c r="AM697" t="str">
        <f>INDEX(SmallV[[#Headers],[t AR-BC]:[t V-H]],SmallV[[#This Row],[t Match]])</f>
        <v>t CL-BC</v>
      </c>
    </row>
    <row r="698" spans="1:39" ht="15" customHeight="1">
      <c r="A698" s="5" t="s">
        <v>56</v>
      </c>
      <c r="B698" s="5">
        <v>3</v>
      </c>
      <c r="C698" s="5">
        <v>5</v>
      </c>
      <c r="D698" s="5">
        <v>5</v>
      </c>
      <c r="E698" s="5">
        <v>5</v>
      </c>
      <c r="F698" s="5" t="s">
        <v>17</v>
      </c>
      <c r="G698" s="27">
        <v>2008.54</v>
      </c>
      <c r="H698" s="5" t="s">
        <v>17</v>
      </c>
      <c r="I698" s="5">
        <v>2008.5399500000001</v>
      </c>
      <c r="J698" s="5">
        <v>2008.53</v>
      </c>
      <c r="K698" s="10">
        <v>2008.54</v>
      </c>
      <c r="L698" s="5">
        <v>2008.54</v>
      </c>
      <c r="M698" s="5" t="s">
        <v>17</v>
      </c>
      <c r="N698" s="5" t="s">
        <v>17</v>
      </c>
      <c r="O698" s="27" t="s">
        <v>17</v>
      </c>
      <c r="P698" s="77">
        <v>2008.54</v>
      </c>
      <c r="Q698" s="80">
        <v>2008.54</v>
      </c>
      <c r="R698" s="35">
        <v>2008.54</v>
      </c>
      <c r="S698" s="4">
        <v>2008.54</v>
      </c>
      <c r="T698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2008.53</v>
      </c>
      <c r="U698" s="5">
        <f>MATCH(SmallV[[#This Row],[Best]],SmallV[[#This Row],[AR-BC]:[V-H]],0)</f>
        <v>5</v>
      </c>
      <c r="V698" s="5" t="str">
        <f>INDEX(SmallV[[#Headers],[AR-BC]:[V-H]],SmallV[[#This Row],[Match]])</f>
        <v>C-H</v>
      </c>
      <c r="W698" s="5" t="s">
        <v>17</v>
      </c>
      <c r="X698" s="27">
        <v>1</v>
      </c>
      <c r="Y698" s="5" t="s">
        <v>17</v>
      </c>
      <c r="Z698">
        <v>2</v>
      </c>
      <c r="AA698" s="5">
        <v>1.76</v>
      </c>
      <c r="AB698" s="5" t="s">
        <v>17</v>
      </c>
      <c r="AC698" s="5">
        <v>0</v>
      </c>
      <c r="AD698" s="5" t="s">
        <v>17</v>
      </c>
      <c r="AE698" s="5" t="s">
        <v>17</v>
      </c>
      <c r="AF698" s="5" t="s">
        <v>17</v>
      </c>
      <c r="AG698" s="81">
        <v>0.25</v>
      </c>
      <c r="AH698" s="81">
        <v>0.95</v>
      </c>
      <c r="AI698" s="34">
        <v>0.53</v>
      </c>
      <c r="AJ698" s="4">
        <v>0.59389800000000004</v>
      </c>
      <c r="AK698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0</v>
      </c>
      <c r="AL698">
        <f>MATCH(SmallV[[#This Row],[t best]],SmallV[[#This Row],[t AR-BC]:[t V-H]],0)</f>
        <v>7</v>
      </c>
      <c r="AM698" t="str">
        <f>INDEX(SmallV[[#Headers],[t AR-BC]:[t V-H]],SmallV[[#This Row],[t Match]])</f>
        <v>t D-BPC</v>
      </c>
    </row>
    <row r="699" spans="1:39" ht="15" customHeight="1">
      <c r="A699" s="5" t="s">
        <v>56</v>
      </c>
      <c r="B699" s="5">
        <v>3</v>
      </c>
      <c r="C699" s="5">
        <v>10</v>
      </c>
      <c r="D699" s="5">
        <v>1</v>
      </c>
      <c r="E699" s="5">
        <v>5</v>
      </c>
      <c r="F699" s="5" t="s">
        <v>17</v>
      </c>
      <c r="G699" s="27">
        <v>3728.78</v>
      </c>
      <c r="H699" s="5" t="s">
        <v>17</v>
      </c>
      <c r="I699" s="5">
        <v>3728.77988</v>
      </c>
      <c r="J699" s="5">
        <v>3906.82</v>
      </c>
      <c r="K699" s="10">
        <v>3807.82</v>
      </c>
      <c r="L699" s="5">
        <v>3728.78</v>
      </c>
      <c r="M699" s="27" t="s">
        <v>17</v>
      </c>
      <c r="N699" s="5" t="s">
        <v>17</v>
      </c>
      <c r="O699" s="27" t="s">
        <v>17</v>
      </c>
      <c r="P699" s="80">
        <v>3728.78</v>
      </c>
      <c r="Q699" s="80">
        <v>3730.04</v>
      </c>
      <c r="R699" s="35">
        <v>3728.78</v>
      </c>
      <c r="S699" s="4">
        <v>3740.08</v>
      </c>
      <c r="T699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3728.77988</v>
      </c>
      <c r="U699" s="5">
        <f>MATCH(SmallV[[#This Row],[Best]],SmallV[[#This Row],[AR-BC]:[V-H]],0)</f>
        <v>4</v>
      </c>
      <c r="V699" s="5" t="str">
        <f>INDEX(SmallV[[#Headers],[AR-BC]:[V-H]],SmallV[[#This Row],[Match]])</f>
        <v>AR-H2</v>
      </c>
      <c r="W699" s="5" t="s">
        <v>17</v>
      </c>
      <c r="X699" s="27">
        <v>375</v>
      </c>
      <c r="Y699" s="5" t="s">
        <v>17</v>
      </c>
      <c r="Z699">
        <v>581</v>
      </c>
      <c r="AA699" s="5">
        <v>3.48</v>
      </c>
      <c r="AB699" s="5" t="s">
        <v>17</v>
      </c>
      <c r="AC699" s="5">
        <v>0.1</v>
      </c>
      <c r="AD699" s="27" t="s">
        <v>17</v>
      </c>
      <c r="AE699" s="5" t="s">
        <v>17</v>
      </c>
      <c r="AF699" s="5" t="s">
        <v>17</v>
      </c>
      <c r="AG699" s="81">
        <v>8.25</v>
      </c>
      <c r="AH699" s="81">
        <v>5.31</v>
      </c>
      <c r="AI699" s="34">
        <v>387.07</v>
      </c>
      <c r="AJ699" s="4">
        <v>7.1288999999999998</v>
      </c>
      <c r="AK699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0.1</v>
      </c>
      <c r="AL699">
        <f>MATCH(SmallV[[#This Row],[t best]],SmallV[[#This Row],[t AR-BC]:[t V-H]],0)</f>
        <v>7</v>
      </c>
      <c r="AM699" t="str">
        <f>INDEX(SmallV[[#Headers],[t AR-BC]:[t V-H]],SmallV[[#This Row],[t Match]])</f>
        <v>t D-BPC</v>
      </c>
    </row>
    <row r="700" spans="1:39" ht="15" customHeight="1">
      <c r="A700" s="5" t="s">
        <v>56</v>
      </c>
      <c r="B700" s="5">
        <v>3</v>
      </c>
      <c r="C700" s="5">
        <v>10</v>
      </c>
      <c r="D700" s="5">
        <v>2</v>
      </c>
      <c r="E700" s="5">
        <v>5</v>
      </c>
      <c r="F700" s="5" t="s">
        <v>17</v>
      </c>
      <c r="G700" s="27">
        <v>4681.34</v>
      </c>
      <c r="H700" s="5" t="s">
        <v>17</v>
      </c>
      <c r="I700" s="5">
        <v>4681.3399600000002</v>
      </c>
      <c r="J700" s="5">
        <v>4992.25</v>
      </c>
      <c r="K700" s="10">
        <v>4770.34</v>
      </c>
      <c r="L700" s="5">
        <v>4681.34</v>
      </c>
      <c r="M700" s="5" t="s">
        <v>17</v>
      </c>
      <c r="N700" s="5" t="s">
        <v>17</v>
      </c>
      <c r="O700" s="27" t="s">
        <v>17</v>
      </c>
      <c r="P700" s="77">
        <v>4681.34</v>
      </c>
      <c r="Q700" s="80">
        <v>4681.34</v>
      </c>
      <c r="R700" s="35">
        <v>4681.34</v>
      </c>
      <c r="S700" s="4">
        <v>4804.93</v>
      </c>
      <c r="T700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4681.3399600000002</v>
      </c>
      <c r="U700" s="5">
        <f>MATCH(SmallV[[#This Row],[Best]],SmallV[[#This Row],[AR-BC]:[V-H]],0)</f>
        <v>4</v>
      </c>
      <c r="V700" s="5" t="str">
        <f>INDEX(SmallV[[#Headers],[AR-BC]:[V-H]],SmallV[[#This Row],[Match]])</f>
        <v>AR-H2</v>
      </c>
      <c r="W700" s="5" t="s">
        <v>17</v>
      </c>
      <c r="X700" s="27">
        <v>452</v>
      </c>
      <c r="Y700" s="5" t="s">
        <v>17</v>
      </c>
      <c r="Z700">
        <v>495</v>
      </c>
      <c r="AA700" s="5">
        <v>3.15</v>
      </c>
      <c r="AB700" s="5" t="s">
        <v>17</v>
      </c>
      <c r="AC700" s="5">
        <v>0.6</v>
      </c>
      <c r="AD700" s="5" t="s">
        <v>17</v>
      </c>
      <c r="AE700" s="5" t="s">
        <v>17</v>
      </c>
      <c r="AF700" s="5" t="s">
        <v>17</v>
      </c>
      <c r="AG700" s="81">
        <v>8.89</v>
      </c>
      <c r="AH700" s="81">
        <v>5.8</v>
      </c>
      <c r="AI700" s="34">
        <v>127.08</v>
      </c>
      <c r="AJ700" s="4">
        <v>9.95791</v>
      </c>
      <c r="AK700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0.6</v>
      </c>
      <c r="AL700">
        <f>MATCH(SmallV[[#This Row],[t best]],SmallV[[#This Row],[t AR-BC]:[t V-H]],0)</f>
        <v>7</v>
      </c>
      <c r="AM700" t="str">
        <f>INDEX(SmallV[[#Headers],[t AR-BC]:[t V-H]],SmallV[[#This Row],[t Match]])</f>
        <v>t D-BPC</v>
      </c>
    </row>
    <row r="701" spans="1:39" ht="15" customHeight="1">
      <c r="A701" s="5" t="s">
        <v>56</v>
      </c>
      <c r="B701" s="5">
        <v>3</v>
      </c>
      <c r="C701" s="5">
        <v>10</v>
      </c>
      <c r="D701" s="5">
        <v>3</v>
      </c>
      <c r="E701" s="5">
        <v>5</v>
      </c>
      <c r="F701" s="5" t="s">
        <v>17</v>
      </c>
      <c r="G701" s="27">
        <v>3401.18</v>
      </c>
      <c r="H701" s="5" t="s">
        <v>17</v>
      </c>
      <c r="I701" s="5">
        <v>3401.1799500000002</v>
      </c>
      <c r="J701" s="5">
        <v>3539.32</v>
      </c>
      <c r="K701" s="10">
        <v>3458.9</v>
      </c>
      <c r="L701" s="5">
        <v>3401.18</v>
      </c>
      <c r="M701" s="27" t="s">
        <v>17</v>
      </c>
      <c r="N701" s="5" t="s">
        <v>17</v>
      </c>
      <c r="O701" s="27" t="s">
        <v>17</v>
      </c>
      <c r="P701" s="77">
        <v>3401.18</v>
      </c>
      <c r="Q701" s="80">
        <v>3402.5</v>
      </c>
      <c r="R701" s="35">
        <v>3401.18</v>
      </c>
      <c r="S701" s="4">
        <v>3405.68</v>
      </c>
      <c r="T701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3401.1799500000002</v>
      </c>
      <c r="U701" s="5">
        <f>MATCH(SmallV[[#This Row],[Best]],SmallV[[#This Row],[AR-BC]:[V-H]],0)</f>
        <v>4</v>
      </c>
      <c r="V701" s="5" t="str">
        <f>INDEX(SmallV[[#Headers],[AR-BC]:[V-H]],SmallV[[#This Row],[Match]])</f>
        <v>AR-H2</v>
      </c>
      <c r="W701" s="5" t="s">
        <v>17</v>
      </c>
      <c r="X701" s="27">
        <v>421</v>
      </c>
      <c r="Y701" s="5" t="s">
        <v>17</v>
      </c>
      <c r="Z701">
        <v>275</v>
      </c>
      <c r="AA701" s="5">
        <v>3.11</v>
      </c>
      <c r="AB701" s="5" t="s">
        <v>17</v>
      </c>
      <c r="AC701" s="5">
        <v>3.5</v>
      </c>
      <c r="AD701" s="27" t="s">
        <v>17</v>
      </c>
      <c r="AE701" s="5" t="s">
        <v>17</v>
      </c>
      <c r="AF701" s="5" t="s">
        <v>17</v>
      </c>
      <c r="AG701" s="81">
        <v>10.73</v>
      </c>
      <c r="AH701" s="81">
        <v>4.88</v>
      </c>
      <c r="AI701" s="34">
        <v>168.39</v>
      </c>
      <c r="AJ701" s="4">
        <v>7.0186999999999999</v>
      </c>
      <c r="AK701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3.11</v>
      </c>
      <c r="AL701">
        <f>MATCH(SmallV[[#This Row],[t best]],SmallV[[#This Row],[t AR-BC]:[t V-H]],0)</f>
        <v>5</v>
      </c>
      <c r="AM701" t="str">
        <f>INDEX(SmallV[[#Headers],[t AR-BC]:[t V-H]],SmallV[[#This Row],[t Match]])</f>
        <v>t C-H</v>
      </c>
    </row>
    <row r="702" spans="1:39" ht="15" customHeight="1">
      <c r="A702" s="5" t="s">
        <v>56</v>
      </c>
      <c r="B702" s="5">
        <v>3</v>
      </c>
      <c r="C702" s="5">
        <v>10</v>
      </c>
      <c r="D702" s="5">
        <v>4</v>
      </c>
      <c r="E702" s="5">
        <v>5</v>
      </c>
      <c r="F702" s="5" t="s">
        <v>17</v>
      </c>
      <c r="G702" s="27">
        <v>4156.96</v>
      </c>
      <c r="H702" s="5" t="s">
        <v>17</v>
      </c>
      <c r="I702" s="5">
        <v>4156.9597899999999</v>
      </c>
      <c r="J702" s="5">
        <v>4445.22</v>
      </c>
      <c r="K702" s="10">
        <v>4156.96</v>
      </c>
      <c r="L702" s="5">
        <v>4156.96</v>
      </c>
      <c r="M702" s="27" t="s">
        <v>17</v>
      </c>
      <c r="N702" s="5" t="s">
        <v>17</v>
      </c>
      <c r="O702" s="27" t="s">
        <v>17</v>
      </c>
      <c r="P702" s="77">
        <v>4156.96</v>
      </c>
      <c r="Q702" s="80">
        <v>4156.96</v>
      </c>
      <c r="R702" s="35">
        <v>4156.96</v>
      </c>
      <c r="S702" s="4">
        <v>4156.96</v>
      </c>
      <c r="T702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4156.9597899999999</v>
      </c>
      <c r="U702" s="5">
        <f>MATCH(SmallV[[#This Row],[Best]],SmallV[[#This Row],[AR-BC]:[V-H]],0)</f>
        <v>4</v>
      </c>
      <c r="V702" s="5" t="str">
        <f>INDEX(SmallV[[#Headers],[AR-BC]:[V-H]],SmallV[[#This Row],[Match]])</f>
        <v>AR-H2</v>
      </c>
      <c r="W702" s="5" t="s">
        <v>17</v>
      </c>
      <c r="X702" s="27">
        <v>37</v>
      </c>
      <c r="Y702" s="5" t="s">
        <v>17</v>
      </c>
      <c r="Z702">
        <v>91</v>
      </c>
      <c r="AA702" s="5">
        <v>4.33</v>
      </c>
      <c r="AB702" s="5" t="s">
        <v>17</v>
      </c>
      <c r="AC702" s="5">
        <v>15.1</v>
      </c>
      <c r="AD702" s="27" t="s">
        <v>17</v>
      </c>
      <c r="AE702" s="5" t="s">
        <v>17</v>
      </c>
      <c r="AF702" s="5" t="s">
        <v>17</v>
      </c>
      <c r="AG702" s="81">
        <v>4.5199999999999996</v>
      </c>
      <c r="AH702" s="81">
        <v>6.29</v>
      </c>
      <c r="AI702" s="34">
        <v>52.7</v>
      </c>
      <c r="AJ702" s="4">
        <v>6.7964500000000001</v>
      </c>
      <c r="AK702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4.33</v>
      </c>
      <c r="AL702">
        <f>MATCH(SmallV[[#This Row],[t best]],SmallV[[#This Row],[t AR-BC]:[t V-H]],0)</f>
        <v>5</v>
      </c>
      <c r="AM702" t="str">
        <f>INDEX(SmallV[[#Headers],[t AR-BC]:[t V-H]],SmallV[[#This Row],[t Match]])</f>
        <v>t C-H</v>
      </c>
    </row>
    <row r="703" spans="1:39" ht="15" customHeight="1">
      <c r="A703" s="5" t="s">
        <v>56</v>
      </c>
      <c r="B703" s="5">
        <v>3</v>
      </c>
      <c r="C703" s="5">
        <v>10</v>
      </c>
      <c r="D703" s="5">
        <v>5</v>
      </c>
      <c r="E703" s="5">
        <v>5</v>
      </c>
      <c r="F703" s="5" t="s">
        <v>17</v>
      </c>
      <c r="G703" s="27">
        <v>2993.89</v>
      </c>
      <c r="H703" s="5" t="s">
        <v>17</v>
      </c>
      <c r="I703" s="5">
        <v>2993.8901099999998</v>
      </c>
      <c r="J703" s="5">
        <v>3228.19</v>
      </c>
      <c r="K703" s="10">
        <v>2993.89</v>
      </c>
      <c r="L703" s="5">
        <v>2993.89</v>
      </c>
      <c r="M703" s="5" t="s">
        <v>17</v>
      </c>
      <c r="N703" s="5" t="s">
        <v>17</v>
      </c>
      <c r="O703" s="27" t="s">
        <v>17</v>
      </c>
      <c r="P703" s="77">
        <v>2993.89</v>
      </c>
      <c r="Q703" s="80">
        <v>2993.89</v>
      </c>
      <c r="R703" s="35">
        <v>2993.89</v>
      </c>
      <c r="S703" s="4">
        <v>3040.89</v>
      </c>
      <c r="T703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2993.89</v>
      </c>
      <c r="U703" s="5">
        <f>MATCH(SmallV[[#This Row],[Best]],SmallV[[#This Row],[AR-BC]:[V-H]],0)</f>
        <v>2</v>
      </c>
      <c r="V703" s="5" t="str">
        <f>INDEX(SmallV[[#Headers],[AR-BC]:[V-H]],SmallV[[#This Row],[Match]])</f>
        <v>CL-BC</v>
      </c>
      <c r="W703" s="5" t="s">
        <v>17</v>
      </c>
      <c r="X703" s="27">
        <v>26</v>
      </c>
      <c r="Y703" s="5" t="s">
        <v>17</v>
      </c>
      <c r="Z703">
        <v>79</v>
      </c>
      <c r="AA703" s="5">
        <v>3.55</v>
      </c>
      <c r="AB703" s="5" t="s">
        <v>17</v>
      </c>
      <c r="AC703" s="5">
        <v>0.1</v>
      </c>
      <c r="AD703" s="5" t="s">
        <v>17</v>
      </c>
      <c r="AE703" s="5" t="s">
        <v>17</v>
      </c>
      <c r="AF703" s="5" t="s">
        <v>17</v>
      </c>
      <c r="AG703" s="81">
        <v>4.1900000000000004</v>
      </c>
      <c r="AH703" s="81">
        <v>5.23</v>
      </c>
      <c r="AI703" s="34">
        <v>7.29</v>
      </c>
      <c r="AJ703" s="4">
        <v>6.2804399999999996</v>
      </c>
      <c r="AK703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0.1</v>
      </c>
      <c r="AL703">
        <f>MATCH(SmallV[[#This Row],[t best]],SmallV[[#This Row],[t AR-BC]:[t V-H]],0)</f>
        <v>7</v>
      </c>
      <c r="AM703" t="str">
        <f>INDEX(SmallV[[#Headers],[t AR-BC]:[t V-H]],SmallV[[#This Row],[t Match]])</f>
        <v>t D-BPC</v>
      </c>
    </row>
    <row r="704" spans="1:39" ht="15" customHeight="1">
      <c r="A704" s="5" t="s">
        <v>56</v>
      </c>
      <c r="B704" s="5">
        <v>3</v>
      </c>
      <c r="C704" s="5">
        <v>15</v>
      </c>
      <c r="D704" s="5">
        <v>1</v>
      </c>
      <c r="E704" s="5">
        <v>5</v>
      </c>
      <c r="F704" s="5" t="s">
        <v>17</v>
      </c>
      <c r="G704" s="27">
        <v>3580.81</v>
      </c>
      <c r="H704" s="5" t="s">
        <v>17</v>
      </c>
      <c r="I704" s="5">
        <v>3580.8799399999998</v>
      </c>
      <c r="J704" s="5">
        <v>3583.37</v>
      </c>
      <c r="K704" s="10">
        <v>3740.23</v>
      </c>
      <c r="L704" s="5">
        <v>3580.81</v>
      </c>
      <c r="M704" s="5" t="s">
        <v>17</v>
      </c>
      <c r="N704" s="5" t="s">
        <v>17</v>
      </c>
      <c r="O704" s="27" t="s">
        <v>17</v>
      </c>
      <c r="P704" s="80">
        <v>3580.81</v>
      </c>
      <c r="Q704" s="80">
        <v>3580.81</v>
      </c>
      <c r="R704" s="35">
        <v>3580.81</v>
      </c>
      <c r="S704" s="4">
        <v>3602.54</v>
      </c>
      <c r="T704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3580.81</v>
      </c>
      <c r="U704" s="5">
        <f>MATCH(SmallV[[#This Row],[Best]],SmallV[[#This Row],[AR-BC]:[V-H]],0)</f>
        <v>2</v>
      </c>
      <c r="V704" s="5" t="str">
        <f>INDEX(SmallV[[#Headers],[AR-BC]:[V-H]],SmallV[[#This Row],[Match]])</f>
        <v>CL-BC</v>
      </c>
      <c r="W704" s="5" t="s">
        <v>17</v>
      </c>
      <c r="X704" s="27">
        <v>2037</v>
      </c>
      <c r="Y704" s="5" t="s">
        <v>17</v>
      </c>
      <c r="Z704">
        <v>621</v>
      </c>
      <c r="AA704" s="5">
        <v>9.32</v>
      </c>
      <c r="AB704" s="5" t="s">
        <v>17</v>
      </c>
      <c r="AC704" s="5">
        <v>14.1</v>
      </c>
      <c r="AD704" s="5" t="s">
        <v>17</v>
      </c>
      <c r="AE704" s="5" t="s">
        <v>17</v>
      </c>
      <c r="AF704" s="5" t="s">
        <v>17</v>
      </c>
      <c r="AG704" s="81">
        <v>43.48</v>
      </c>
      <c r="AH704" s="81">
        <v>17.579999999999998</v>
      </c>
      <c r="AI704" s="34">
        <v>555.32000000000005</v>
      </c>
      <c r="AJ704" s="4">
        <v>9.1624499999999998</v>
      </c>
      <c r="AK704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9.1624499999999998</v>
      </c>
      <c r="AL704">
        <f>MATCH(SmallV[[#This Row],[t best]],SmallV[[#This Row],[t AR-BC]:[t V-H]],0)</f>
        <v>14</v>
      </c>
      <c r="AM704" t="str">
        <f>INDEX(SmallV[[#Headers],[t AR-BC]:[t V-H]],SmallV[[#This Row],[t Match]])</f>
        <v>t V-H</v>
      </c>
    </row>
    <row r="705" spans="1:39" ht="15" customHeight="1">
      <c r="A705" s="5" t="s">
        <v>56</v>
      </c>
      <c r="B705" s="5">
        <v>3</v>
      </c>
      <c r="C705" s="5">
        <v>15</v>
      </c>
      <c r="D705" s="5">
        <v>2</v>
      </c>
      <c r="E705" s="5">
        <v>5</v>
      </c>
      <c r="F705" s="5" t="s">
        <v>17</v>
      </c>
      <c r="G705" s="27">
        <v>3889.43</v>
      </c>
      <c r="H705" s="5" t="s">
        <v>17</v>
      </c>
      <c r="I705" s="5">
        <v>3889.4299299999998</v>
      </c>
      <c r="J705" s="5">
        <v>4046.71</v>
      </c>
      <c r="K705" s="10">
        <v>3889.43</v>
      </c>
      <c r="L705" s="5">
        <v>3889.43</v>
      </c>
      <c r="M705" s="5" t="s">
        <v>17</v>
      </c>
      <c r="N705" s="5" t="s">
        <v>17</v>
      </c>
      <c r="O705" s="27" t="s">
        <v>17</v>
      </c>
      <c r="P705" s="80">
        <v>3889.43</v>
      </c>
      <c r="Q705" s="80">
        <v>3890.69</v>
      </c>
      <c r="R705" s="35">
        <v>3889.43</v>
      </c>
      <c r="S705" s="4">
        <v>3914.5</v>
      </c>
      <c r="T705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3889.4299299999998</v>
      </c>
      <c r="U705" s="5">
        <f>MATCH(SmallV[[#This Row],[Best]],SmallV[[#This Row],[AR-BC]:[V-H]],0)</f>
        <v>4</v>
      </c>
      <c r="V705" s="5" t="str">
        <f>INDEX(SmallV[[#Headers],[AR-BC]:[V-H]],SmallV[[#This Row],[Match]])</f>
        <v>AR-H2</v>
      </c>
      <c r="W705" s="5" t="s">
        <v>17</v>
      </c>
      <c r="X705" s="27">
        <v>7203</v>
      </c>
      <c r="Y705" s="5" t="s">
        <v>17</v>
      </c>
      <c r="Z705">
        <v>609</v>
      </c>
      <c r="AA705" s="5">
        <v>9.08</v>
      </c>
      <c r="AB705" s="5" t="s">
        <v>17</v>
      </c>
      <c r="AC705" s="5">
        <v>38.200000000000003</v>
      </c>
      <c r="AD705" s="5" t="s">
        <v>17</v>
      </c>
      <c r="AE705" s="5" t="s">
        <v>17</v>
      </c>
      <c r="AF705" s="5" t="s">
        <v>17</v>
      </c>
      <c r="AG705" s="81">
        <v>50.09</v>
      </c>
      <c r="AH705" s="81">
        <v>17.45</v>
      </c>
      <c r="AI705" s="34">
        <v>792.73</v>
      </c>
      <c r="AJ705" s="4">
        <v>7.7728000000000002</v>
      </c>
      <c r="AK705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7.7728000000000002</v>
      </c>
      <c r="AL705">
        <f>MATCH(SmallV[[#This Row],[t best]],SmallV[[#This Row],[t AR-BC]:[t V-H]],0)</f>
        <v>14</v>
      </c>
      <c r="AM705" t="str">
        <f>INDEX(SmallV[[#Headers],[t AR-BC]:[t V-H]],SmallV[[#This Row],[t Match]])</f>
        <v>t V-H</v>
      </c>
    </row>
    <row r="706" spans="1:39" ht="15" customHeight="1">
      <c r="A706" s="5" t="s">
        <v>56</v>
      </c>
      <c r="B706" s="5">
        <v>3</v>
      </c>
      <c r="C706" s="5">
        <v>15</v>
      </c>
      <c r="D706" s="5">
        <v>3</v>
      </c>
      <c r="E706" s="5">
        <v>5</v>
      </c>
      <c r="F706" s="5" t="s">
        <v>17</v>
      </c>
      <c r="G706" s="27">
        <v>4133.6000000000004</v>
      </c>
      <c r="H706" s="5" t="s">
        <v>17</v>
      </c>
      <c r="I706" s="5">
        <v>4150.0099300000002</v>
      </c>
      <c r="J706" s="5">
        <v>4330.8599999999997</v>
      </c>
      <c r="K706" s="10">
        <v>4232.66</v>
      </c>
      <c r="L706" s="5">
        <v>4133.6000000000004</v>
      </c>
      <c r="M706" s="5" t="s">
        <v>17</v>
      </c>
      <c r="N706" s="5" t="s">
        <v>17</v>
      </c>
      <c r="O706" s="27" t="s">
        <v>17</v>
      </c>
      <c r="P706" s="77">
        <v>4133.6000000000004</v>
      </c>
      <c r="Q706" s="80">
        <v>4134.71</v>
      </c>
      <c r="R706" s="35">
        <v>4133.6000000000004</v>
      </c>
      <c r="S706" s="4">
        <v>4234.66</v>
      </c>
      <c r="T706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4133.6000000000004</v>
      </c>
      <c r="U706" s="5">
        <f>MATCH(SmallV[[#This Row],[Best]],SmallV[[#This Row],[AR-BC]:[V-H]],0)</f>
        <v>2</v>
      </c>
      <c r="V706" s="5" t="str">
        <f>INDEX(SmallV[[#Headers],[AR-BC]:[V-H]],SmallV[[#This Row],[Match]])</f>
        <v>CL-BC</v>
      </c>
      <c r="W706" s="5" t="s">
        <v>17</v>
      </c>
      <c r="X706" s="27">
        <v>964</v>
      </c>
      <c r="Y706" s="5" t="s">
        <v>17</v>
      </c>
      <c r="Z706">
        <v>613</v>
      </c>
      <c r="AA706" s="5">
        <v>7.77</v>
      </c>
      <c r="AB706" s="5" t="s">
        <v>17</v>
      </c>
      <c r="AC706" s="5">
        <v>11.3</v>
      </c>
      <c r="AD706" s="5" t="s">
        <v>17</v>
      </c>
      <c r="AE706" s="5" t="s">
        <v>17</v>
      </c>
      <c r="AF706" s="5" t="s">
        <v>17</v>
      </c>
      <c r="AG706" s="81">
        <v>40.26</v>
      </c>
      <c r="AH706" s="81">
        <v>14.82</v>
      </c>
      <c r="AI706" s="34">
        <v>882.66</v>
      </c>
      <c r="AJ706" s="4">
        <v>7.7077</v>
      </c>
      <c r="AK706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7.7077</v>
      </c>
      <c r="AL706">
        <f>MATCH(SmallV[[#This Row],[t best]],SmallV[[#This Row],[t AR-BC]:[t V-H]],0)</f>
        <v>14</v>
      </c>
      <c r="AM706" t="str">
        <f>INDEX(SmallV[[#Headers],[t AR-BC]:[t V-H]],SmallV[[#This Row],[t Match]])</f>
        <v>t V-H</v>
      </c>
    </row>
    <row r="707" spans="1:39" ht="15" customHeight="1">
      <c r="A707" s="5" t="s">
        <v>56</v>
      </c>
      <c r="B707" s="5">
        <v>3</v>
      </c>
      <c r="C707" s="5">
        <v>15</v>
      </c>
      <c r="D707" s="5">
        <v>4</v>
      </c>
      <c r="E707" s="5">
        <v>5</v>
      </c>
      <c r="F707" s="5" t="s">
        <v>17</v>
      </c>
      <c r="G707" s="27">
        <v>3572.53</v>
      </c>
      <c r="H707" s="5" t="s">
        <v>17</v>
      </c>
      <c r="I707" s="5">
        <v>3581.5800899999999</v>
      </c>
      <c r="J707" s="5">
        <v>3816.72</v>
      </c>
      <c r="K707" s="10">
        <v>3657.71</v>
      </c>
      <c r="L707" s="5">
        <v>3572.53</v>
      </c>
      <c r="M707" s="5" t="s">
        <v>17</v>
      </c>
      <c r="N707" s="5" t="s">
        <v>17</v>
      </c>
      <c r="O707" s="27" t="s">
        <v>17</v>
      </c>
      <c r="P707" s="77">
        <v>3572.53</v>
      </c>
      <c r="Q707" s="80">
        <v>3572.53</v>
      </c>
      <c r="R707" s="35">
        <v>3572.53</v>
      </c>
      <c r="S707" s="4">
        <v>3572.53</v>
      </c>
      <c r="T707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3572.53</v>
      </c>
      <c r="U707" s="5">
        <f>MATCH(SmallV[[#This Row],[Best]],SmallV[[#This Row],[AR-BC]:[V-H]],0)</f>
        <v>2</v>
      </c>
      <c r="V707" s="5" t="str">
        <f>INDEX(SmallV[[#Headers],[AR-BC]:[V-H]],SmallV[[#This Row],[Match]])</f>
        <v>CL-BC</v>
      </c>
      <c r="W707" s="5" t="s">
        <v>17</v>
      </c>
      <c r="X707" s="27">
        <v>277</v>
      </c>
      <c r="Y707" s="5" t="s">
        <v>17</v>
      </c>
      <c r="Z707">
        <v>410</v>
      </c>
      <c r="AA707" s="5">
        <v>7.86</v>
      </c>
      <c r="AB707" s="5" t="s">
        <v>17</v>
      </c>
      <c r="AC707" s="5">
        <v>0.9</v>
      </c>
      <c r="AD707" s="5" t="s">
        <v>17</v>
      </c>
      <c r="AE707" s="5" t="s">
        <v>17</v>
      </c>
      <c r="AF707" s="5" t="s">
        <v>17</v>
      </c>
      <c r="AG707" s="81">
        <v>19.96</v>
      </c>
      <c r="AH707" s="81">
        <v>19.32</v>
      </c>
      <c r="AI707" s="34">
        <v>239.58</v>
      </c>
      <c r="AJ707" s="4">
        <v>11.5299</v>
      </c>
      <c r="AK707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0.9</v>
      </c>
      <c r="AL707">
        <f>MATCH(SmallV[[#This Row],[t best]],SmallV[[#This Row],[t AR-BC]:[t V-H]],0)</f>
        <v>7</v>
      </c>
      <c r="AM707" t="str">
        <f>INDEX(SmallV[[#Headers],[t AR-BC]:[t V-H]],SmallV[[#This Row],[t Match]])</f>
        <v>t D-BPC</v>
      </c>
    </row>
    <row r="708" spans="1:39" ht="15" customHeight="1">
      <c r="A708" s="5" t="s">
        <v>56</v>
      </c>
      <c r="B708" s="5">
        <v>3</v>
      </c>
      <c r="C708" s="5">
        <v>15</v>
      </c>
      <c r="D708" s="5">
        <v>5</v>
      </c>
      <c r="E708" s="5">
        <v>5</v>
      </c>
      <c r="F708" s="5" t="s">
        <v>17</v>
      </c>
      <c r="G708" s="27">
        <v>4256.1499999999996</v>
      </c>
      <c r="H708" s="5" t="s">
        <v>17</v>
      </c>
      <c r="I708" s="5">
        <v>4287.5101999999997</v>
      </c>
      <c r="J708" s="5">
        <v>4331.88</v>
      </c>
      <c r="K708" s="10">
        <v>4416.26</v>
      </c>
      <c r="L708" s="5">
        <v>4256.1499999999996</v>
      </c>
      <c r="M708" s="5" t="s">
        <v>17</v>
      </c>
      <c r="N708" s="5" t="s">
        <v>17</v>
      </c>
      <c r="O708" s="27" t="s">
        <v>17</v>
      </c>
      <c r="P708" s="77">
        <v>4256.17</v>
      </c>
      <c r="Q708" s="80">
        <v>4272.7</v>
      </c>
      <c r="R708" s="35">
        <v>4256.1499999999996</v>
      </c>
      <c r="S708" s="4">
        <v>4327.88</v>
      </c>
      <c r="T708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4256.1499999999996</v>
      </c>
      <c r="U708" s="5">
        <f>MATCH(SmallV[[#This Row],[Best]],SmallV[[#This Row],[AR-BC]:[V-H]],0)</f>
        <v>2</v>
      </c>
      <c r="V708" s="5" t="str">
        <f>INDEX(SmallV[[#Headers],[AR-BC]:[V-H]],SmallV[[#This Row],[Match]])</f>
        <v>CL-BC</v>
      </c>
      <c r="W708" s="5" t="s">
        <v>17</v>
      </c>
      <c r="X708" s="27">
        <v>6045</v>
      </c>
      <c r="Y708" s="5" t="s">
        <v>17</v>
      </c>
      <c r="Z708">
        <v>607</v>
      </c>
      <c r="AA708" s="5">
        <v>7.53</v>
      </c>
      <c r="AB708" s="5" t="s">
        <v>17</v>
      </c>
      <c r="AC708" s="5">
        <v>5086.6000000000004</v>
      </c>
      <c r="AD708" s="5" t="s">
        <v>17</v>
      </c>
      <c r="AE708" s="5" t="s">
        <v>17</v>
      </c>
      <c r="AF708" s="5" t="s">
        <v>17</v>
      </c>
      <c r="AG708" s="81">
        <v>762.99</v>
      </c>
      <c r="AH708" s="81">
        <v>18.48</v>
      </c>
      <c r="AI708" s="34">
        <v>742.96</v>
      </c>
      <c r="AJ708" s="4">
        <v>8.9711300000000005</v>
      </c>
      <c r="AK708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7.53</v>
      </c>
      <c r="AL708">
        <f>MATCH(SmallV[[#This Row],[t best]],SmallV[[#This Row],[t AR-BC]:[t V-H]],0)</f>
        <v>5</v>
      </c>
      <c r="AM708" t="str">
        <f>INDEX(SmallV[[#Headers],[t AR-BC]:[t V-H]],SmallV[[#This Row],[t Match]])</f>
        <v>t C-H</v>
      </c>
    </row>
    <row r="709" spans="1:39" ht="15" customHeight="1">
      <c r="A709" s="5" t="s">
        <v>56</v>
      </c>
      <c r="B709" s="5">
        <v>3</v>
      </c>
      <c r="C709" s="5">
        <v>20</v>
      </c>
      <c r="D709" s="5">
        <v>1</v>
      </c>
      <c r="E709" s="5">
        <v>5</v>
      </c>
      <c r="F709" s="5" t="s">
        <v>17</v>
      </c>
      <c r="G709" s="27">
        <v>4404.7700000000004</v>
      </c>
      <c r="H709" s="5" t="s">
        <v>17</v>
      </c>
      <c r="I709" s="5">
        <v>4434.1197899999997</v>
      </c>
      <c r="J709" s="5">
        <v>4637.58</v>
      </c>
      <c r="K709" s="10">
        <v>4870.9799999999996</v>
      </c>
      <c r="L709" s="5">
        <v>4404.7700000000004</v>
      </c>
      <c r="M709" s="5" t="s">
        <v>17</v>
      </c>
      <c r="N709" s="5" t="s">
        <v>17</v>
      </c>
      <c r="O709" s="27" t="s">
        <v>17</v>
      </c>
      <c r="P709" s="80">
        <v>4404.7700000000004</v>
      </c>
      <c r="Q709" s="80">
        <v>4404.7700000000004</v>
      </c>
      <c r="R709" s="35">
        <v>4404.7700000000004</v>
      </c>
      <c r="S709" s="4">
        <v>4404.7700000000004</v>
      </c>
      <c r="T709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4404.7700000000004</v>
      </c>
      <c r="U709" s="5">
        <f>MATCH(SmallV[[#This Row],[Best]],SmallV[[#This Row],[AR-BC]:[V-H]],0)</f>
        <v>2</v>
      </c>
      <c r="V709" s="5" t="str">
        <f>INDEX(SmallV[[#Headers],[AR-BC]:[V-H]],SmallV[[#This Row],[Match]])</f>
        <v>CL-BC</v>
      </c>
      <c r="W709" s="5" t="s">
        <v>17</v>
      </c>
      <c r="X709" s="27">
        <v>3975</v>
      </c>
      <c r="Y709" s="5" t="s">
        <v>17</v>
      </c>
      <c r="Z709">
        <v>642</v>
      </c>
      <c r="AA709" s="5">
        <v>19.59</v>
      </c>
      <c r="AB709" s="5" t="s">
        <v>17</v>
      </c>
      <c r="AC709" s="5">
        <v>3</v>
      </c>
      <c r="AD709" s="5" t="s">
        <v>17</v>
      </c>
      <c r="AE709" s="5" t="s">
        <v>17</v>
      </c>
      <c r="AF709" s="5" t="s">
        <v>17</v>
      </c>
      <c r="AG709" s="81">
        <v>34.799999999999997</v>
      </c>
      <c r="AH709" s="81">
        <v>36.950000000000003</v>
      </c>
      <c r="AI709" s="34">
        <v>2615.3832000000002</v>
      </c>
      <c r="AJ709" s="4">
        <v>13.0611</v>
      </c>
      <c r="AK709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3</v>
      </c>
      <c r="AL709">
        <f>MATCH(SmallV[[#This Row],[t best]],SmallV[[#This Row],[t AR-BC]:[t V-H]],0)</f>
        <v>7</v>
      </c>
      <c r="AM709" t="str">
        <f>INDEX(SmallV[[#Headers],[t AR-BC]:[t V-H]],SmallV[[#This Row],[t Match]])</f>
        <v>t D-BPC</v>
      </c>
    </row>
    <row r="710" spans="1:39" ht="15" customHeight="1">
      <c r="A710" s="5" t="s">
        <v>56</v>
      </c>
      <c r="B710" s="5">
        <v>3</v>
      </c>
      <c r="C710" s="5">
        <v>20</v>
      </c>
      <c r="D710" s="5">
        <v>2</v>
      </c>
      <c r="E710" s="5">
        <v>5</v>
      </c>
      <c r="F710" s="5" t="s">
        <v>17</v>
      </c>
      <c r="G710" s="27">
        <v>3344.11</v>
      </c>
      <c r="H710" s="5" t="s">
        <v>17</v>
      </c>
      <c r="I710" s="5">
        <v>3346.21002</v>
      </c>
      <c r="J710" s="5">
        <v>3461.54</v>
      </c>
      <c r="K710" s="10">
        <v>3430.59</v>
      </c>
      <c r="L710" s="5">
        <v>3344.11</v>
      </c>
      <c r="M710" s="5" t="s">
        <v>17</v>
      </c>
      <c r="N710" s="5" t="s">
        <v>17</v>
      </c>
      <c r="O710" s="27" t="s">
        <v>17</v>
      </c>
      <c r="P710" s="77">
        <v>3344.11</v>
      </c>
      <c r="Q710" s="80">
        <v>3347.02</v>
      </c>
      <c r="R710" s="35">
        <v>3344.11</v>
      </c>
      <c r="S710" s="4">
        <v>3351.63</v>
      </c>
      <c r="T710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3344.11</v>
      </c>
      <c r="U710" s="5">
        <f>MATCH(SmallV[[#This Row],[Best]],SmallV[[#This Row],[AR-BC]:[V-H]],0)</f>
        <v>2</v>
      </c>
      <c r="V710" s="5" t="str">
        <f>INDEX(SmallV[[#Headers],[AR-BC]:[V-H]],SmallV[[#This Row],[Match]])</f>
        <v>CL-BC</v>
      </c>
      <c r="W710" s="5" t="s">
        <v>17</v>
      </c>
      <c r="X710" s="27">
        <v>1823</v>
      </c>
      <c r="Y710" s="5" t="s">
        <v>17</v>
      </c>
      <c r="Z710">
        <v>621</v>
      </c>
      <c r="AA710" s="5">
        <v>22.61</v>
      </c>
      <c r="AB710" s="5" t="s">
        <v>17</v>
      </c>
      <c r="AC710" s="5">
        <v>73.7</v>
      </c>
      <c r="AD710" s="5" t="s">
        <v>17</v>
      </c>
      <c r="AE710" s="5" t="s">
        <v>17</v>
      </c>
      <c r="AF710" s="5" t="s">
        <v>17</v>
      </c>
      <c r="AG710" s="81">
        <v>45.11</v>
      </c>
      <c r="AH710" s="81">
        <v>32.840000000000003</v>
      </c>
      <c r="AI710" s="34">
        <v>925.19</v>
      </c>
      <c r="AJ710" s="4">
        <v>8.0132700000000003</v>
      </c>
      <c r="AK710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8.0132700000000003</v>
      </c>
      <c r="AL710">
        <f>MATCH(SmallV[[#This Row],[t best]],SmallV[[#This Row],[t AR-BC]:[t V-H]],0)</f>
        <v>14</v>
      </c>
      <c r="AM710" t="str">
        <f>INDEX(SmallV[[#Headers],[t AR-BC]:[t V-H]],SmallV[[#This Row],[t Match]])</f>
        <v>t V-H</v>
      </c>
    </row>
    <row r="711" spans="1:39" ht="15" customHeight="1">
      <c r="A711" s="5" t="s">
        <v>56</v>
      </c>
      <c r="B711" s="5">
        <v>3</v>
      </c>
      <c r="C711" s="5">
        <v>20</v>
      </c>
      <c r="D711" s="5">
        <v>3</v>
      </c>
      <c r="E711" s="5">
        <v>5</v>
      </c>
      <c r="F711" s="5" t="s">
        <v>17</v>
      </c>
      <c r="G711" s="27">
        <v>4046.48</v>
      </c>
      <c r="H711" s="5" t="s">
        <v>17</v>
      </c>
      <c r="I711" s="5">
        <v>4092.4800399999999</v>
      </c>
      <c r="J711" s="5">
        <v>4016.48</v>
      </c>
      <c r="K711" s="10">
        <v>4016.48</v>
      </c>
      <c r="L711" s="5">
        <v>4016.48</v>
      </c>
      <c r="M711" s="5" t="s">
        <v>17</v>
      </c>
      <c r="N711" s="5" t="s">
        <v>17</v>
      </c>
      <c r="O711" s="27" t="s">
        <v>17</v>
      </c>
      <c r="P711" s="77">
        <v>4016.48</v>
      </c>
      <c r="Q711" s="80">
        <v>4016.48</v>
      </c>
      <c r="R711" s="35">
        <v>4016.48</v>
      </c>
      <c r="S711" s="4">
        <v>4127.16</v>
      </c>
      <c r="T711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4016.48</v>
      </c>
      <c r="U711" s="5">
        <f>MATCH(SmallV[[#This Row],[Best]],SmallV[[#This Row],[AR-BC]:[V-H]],0)</f>
        <v>5</v>
      </c>
      <c r="V711" s="5" t="str">
        <f>INDEX(SmallV[[#Headers],[AR-BC]:[V-H]],SmallV[[#This Row],[Match]])</f>
        <v>C-H</v>
      </c>
      <c r="W711" s="5" t="s">
        <v>17</v>
      </c>
      <c r="X711" s="27">
        <v>7204</v>
      </c>
      <c r="Y711" s="5" t="s">
        <v>17</v>
      </c>
      <c r="Z711">
        <v>1223</v>
      </c>
      <c r="AA711" s="5">
        <v>19.52</v>
      </c>
      <c r="AB711" s="5" t="s">
        <v>17</v>
      </c>
      <c r="AC711" s="5">
        <v>149.69999999999999</v>
      </c>
      <c r="AD711" s="5" t="s">
        <v>17</v>
      </c>
      <c r="AE711" s="5" t="s">
        <v>17</v>
      </c>
      <c r="AF711" s="5" t="s">
        <v>17</v>
      </c>
      <c r="AG711" s="81">
        <v>154.41999999999999</v>
      </c>
      <c r="AH711" s="81">
        <v>32.08</v>
      </c>
      <c r="AI711" s="34">
        <v>1158.57</v>
      </c>
      <c r="AJ711" s="4">
        <v>8.2389500000000009</v>
      </c>
      <c r="AK711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8.2389500000000009</v>
      </c>
      <c r="AL711">
        <f>MATCH(SmallV[[#This Row],[t best]],SmallV[[#This Row],[t AR-BC]:[t V-H]],0)</f>
        <v>14</v>
      </c>
      <c r="AM711" t="str">
        <f>INDEX(SmallV[[#Headers],[t AR-BC]:[t V-H]],SmallV[[#This Row],[t Match]])</f>
        <v>t V-H</v>
      </c>
    </row>
    <row r="712" spans="1:39" ht="15" customHeight="1">
      <c r="A712" s="5" t="s">
        <v>56</v>
      </c>
      <c r="B712" s="5">
        <v>3</v>
      </c>
      <c r="C712" s="5">
        <v>20</v>
      </c>
      <c r="D712" s="5">
        <v>4</v>
      </c>
      <c r="E712" s="5">
        <v>5</v>
      </c>
      <c r="F712" s="5" t="s">
        <v>17</v>
      </c>
      <c r="G712" s="27">
        <v>5260.42</v>
      </c>
      <c r="H712" s="5" t="s">
        <v>17</v>
      </c>
      <c r="I712" s="5">
        <v>5582.9301800000003</v>
      </c>
      <c r="J712" s="5">
        <v>5418.28</v>
      </c>
      <c r="K712" s="10">
        <v>5215.78</v>
      </c>
      <c r="L712" s="5">
        <v>5215.78</v>
      </c>
      <c r="M712" s="5" t="s">
        <v>17</v>
      </c>
      <c r="N712" s="5" t="s">
        <v>17</v>
      </c>
      <c r="O712" s="27" t="s">
        <v>17</v>
      </c>
      <c r="P712" s="77">
        <v>5215.78</v>
      </c>
      <c r="Q712" s="80">
        <v>5215.78</v>
      </c>
      <c r="R712" s="35">
        <v>5215.78</v>
      </c>
      <c r="S712" s="4">
        <v>5223.5200000000004</v>
      </c>
      <c r="T712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5215.78</v>
      </c>
      <c r="U712" s="5">
        <f>MATCH(SmallV[[#This Row],[Best]],SmallV[[#This Row],[AR-BC]:[V-H]],0)</f>
        <v>6</v>
      </c>
      <c r="V712" s="5" t="str">
        <f>INDEX(SmallV[[#Headers],[AR-BC]:[V-H]],SmallV[[#This Row],[Match]])</f>
        <v>Al-H</v>
      </c>
      <c r="W712" s="5" t="s">
        <v>17</v>
      </c>
      <c r="X712" s="27">
        <v>7204</v>
      </c>
      <c r="Y712" s="5" t="s">
        <v>17</v>
      </c>
      <c r="Z712">
        <v>755</v>
      </c>
      <c r="AA712" s="5">
        <v>15.57</v>
      </c>
      <c r="AB712" s="5" t="s">
        <v>17</v>
      </c>
      <c r="AC712" s="5">
        <v>1881.9</v>
      </c>
      <c r="AD712" s="5" t="s">
        <v>17</v>
      </c>
      <c r="AE712" s="5" t="s">
        <v>17</v>
      </c>
      <c r="AF712" s="5" t="s">
        <v>17</v>
      </c>
      <c r="AG712" s="81">
        <v>2955.44</v>
      </c>
      <c r="AH712" s="81">
        <v>46.09</v>
      </c>
      <c r="AI712" s="34">
        <v>7200</v>
      </c>
      <c r="AJ712" s="4">
        <v>13.3626</v>
      </c>
      <c r="AK712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13.3626</v>
      </c>
      <c r="AL712">
        <f>MATCH(SmallV[[#This Row],[t best]],SmallV[[#This Row],[t AR-BC]:[t V-H]],0)</f>
        <v>14</v>
      </c>
      <c r="AM712" t="str">
        <f>INDEX(SmallV[[#Headers],[t AR-BC]:[t V-H]],SmallV[[#This Row],[t Match]])</f>
        <v>t V-H</v>
      </c>
    </row>
    <row r="713" spans="1:39" ht="15" customHeight="1">
      <c r="A713" s="5" t="s">
        <v>56</v>
      </c>
      <c r="B713" s="5">
        <v>3</v>
      </c>
      <c r="C713" s="5">
        <v>20</v>
      </c>
      <c r="D713" s="5">
        <v>5</v>
      </c>
      <c r="E713" s="5">
        <v>5</v>
      </c>
      <c r="F713" s="5" t="s">
        <v>17</v>
      </c>
      <c r="G713" s="27">
        <v>5570.48</v>
      </c>
      <c r="H713" s="5" t="s">
        <v>17</v>
      </c>
      <c r="I713" s="5">
        <v>5602.76</v>
      </c>
      <c r="J713" s="5">
        <v>5743.39</v>
      </c>
      <c r="K713" s="10">
        <v>5576.23</v>
      </c>
      <c r="L713" s="5">
        <v>5506.02</v>
      </c>
      <c r="M713" s="5" t="s">
        <v>17</v>
      </c>
      <c r="N713" s="5" t="s">
        <v>17</v>
      </c>
      <c r="O713" s="27" t="s">
        <v>17</v>
      </c>
      <c r="P713" s="77">
        <v>5506.02</v>
      </c>
      <c r="Q713" s="80">
        <v>5604.79</v>
      </c>
      <c r="R713" s="35">
        <v>5506.02</v>
      </c>
      <c r="S713" s="4">
        <v>5635.58</v>
      </c>
      <c r="T713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5506.02</v>
      </c>
      <c r="U713" s="5">
        <f>MATCH(SmallV[[#This Row],[Best]],SmallV[[#This Row],[AR-BC]:[V-H]],0)</f>
        <v>7</v>
      </c>
      <c r="V713" s="5" t="str">
        <f>INDEX(SmallV[[#Headers],[AR-BC]:[V-H]],SmallV[[#This Row],[Match]])</f>
        <v>D-BPC</v>
      </c>
      <c r="W713" s="5" t="s">
        <v>17</v>
      </c>
      <c r="X713" s="27">
        <v>7207</v>
      </c>
      <c r="Y713" s="5" t="s">
        <v>17</v>
      </c>
      <c r="Z713">
        <v>1048</v>
      </c>
      <c r="AA713" s="5">
        <v>20.87</v>
      </c>
      <c r="AB713" s="5" t="s">
        <v>17</v>
      </c>
      <c r="AC713" s="5">
        <v>1024.5999999999999</v>
      </c>
      <c r="AD713" s="5" t="s">
        <v>17</v>
      </c>
      <c r="AE713" s="5" t="s">
        <v>17</v>
      </c>
      <c r="AF713" s="5" t="s">
        <v>17</v>
      </c>
      <c r="AG713" s="81">
        <v>7200.07</v>
      </c>
      <c r="AH713" s="81">
        <v>40.51</v>
      </c>
      <c r="AI713" s="34">
        <v>7200</v>
      </c>
      <c r="AJ713" s="4">
        <v>13.9991</v>
      </c>
      <c r="AK713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13.9991</v>
      </c>
      <c r="AL713">
        <f>MATCH(SmallV[[#This Row],[t best]],SmallV[[#This Row],[t AR-BC]:[t V-H]],0)</f>
        <v>14</v>
      </c>
      <c r="AM713" t="str">
        <f>INDEX(SmallV[[#Headers],[t AR-BC]:[t V-H]],SmallV[[#This Row],[t Match]])</f>
        <v>t V-H</v>
      </c>
    </row>
    <row r="714" spans="1:39" ht="15" customHeight="1">
      <c r="A714" s="5" t="s">
        <v>56</v>
      </c>
      <c r="B714" s="5">
        <v>3</v>
      </c>
      <c r="C714" s="5">
        <v>25</v>
      </c>
      <c r="D714" s="5">
        <v>1</v>
      </c>
      <c r="E714" s="5">
        <v>5</v>
      </c>
      <c r="F714" s="5" t="s">
        <v>17</v>
      </c>
      <c r="G714" s="27">
        <v>4095.2</v>
      </c>
      <c r="H714" s="5" t="s">
        <v>17</v>
      </c>
      <c r="I714" s="5">
        <v>4095.1998899999999</v>
      </c>
      <c r="J714" s="5">
        <v>4138.74</v>
      </c>
      <c r="K714" s="10">
        <v>4095.2</v>
      </c>
      <c r="L714" s="5">
        <v>4095.2</v>
      </c>
      <c r="M714" s="5" t="s">
        <v>17</v>
      </c>
      <c r="N714" s="5" t="s">
        <v>17</v>
      </c>
      <c r="O714" s="27" t="s">
        <v>17</v>
      </c>
      <c r="P714" s="80">
        <v>4095.2</v>
      </c>
      <c r="Q714" s="80">
        <v>4095.2</v>
      </c>
      <c r="R714" s="35">
        <v>4095.2</v>
      </c>
      <c r="S714" s="4">
        <v>4138.74</v>
      </c>
      <c r="T714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4095.1998899999999</v>
      </c>
      <c r="U714" s="5">
        <f>MATCH(SmallV[[#This Row],[Best]],SmallV[[#This Row],[AR-BC]:[V-H]],0)</f>
        <v>4</v>
      </c>
      <c r="V714" s="5" t="str">
        <f>INDEX(SmallV[[#Headers],[AR-BC]:[V-H]],SmallV[[#This Row],[Match]])</f>
        <v>AR-H2</v>
      </c>
      <c r="W714" s="5" t="s">
        <v>17</v>
      </c>
      <c r="X714" s="27">
        <v>2236</v>
      </c>
      <c r="Y714" s="5" t="s">
        <v>17</v>
      </c>
      <c r="Z714">
        <v>712</v>
      </c>
      <c r="AA714" s="5">
        <v>26.66</v>
      </c>
      <c r="AB714" s="5" t="s">
        <v>17</v>
      </c>
      <c r="AC714" s="5">
        <v>29.5</v>
      </c>
      <c r="AD714" s="5" t="s">
        <v>17</v>
      </c>
      <c r="AE714" s="5" t="s">
        <v>17</v>
      </c>
      <c r="AF714" s="5" t="s">
        <v>17</v>
      </c>
      <c r="AG714" s="81">
        <v>659.91</v>
      </c>
      <c r="AH714" s="81">
        <v>60.68</v>
      </c>
      <c r="AI714" s="34">
        <v>497.79</v>
      </c>
      <c r="AJ714" s="4">
        <v>13.988</v>
      </c>
      <c r="AK714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13.988</v>
      </c>
      <c r="AL714">
        <f>MATCH(SmallV[[#This Row],[t best]],SmallV[[#This Row],[t AR-BC]:[t V-H]],0)</f>
        <v>14</v>
      </c>
      <c r="AM714" t="str">
        <f>INDEX(SmallV[[#Headers],[t AR-BC]:[t V-H]],SmallV[[#This Row],[t Match]])</f>
        <v>t V-H</v>
      </c>
    </row>
    <row r="715" spans="1:39" ht="15" customHeight="1">
      <c r="A715" s="5" t="s">
        <v>56</v>
      </c>
      <c r="B715" s="5">
        <v>3</v>
      </c>
      <c r="C715" s="5">
        <v>25</v>
      </c>
      <c r="D715" s="5">
        <v>2</v>
      </c>
      <c r="E715" s="5">
        <v>5</v>
      </c>
      <c r="F715" s="5" t="s">
        <v>17</v>
      </c>
      <c r="G715" s="27">
        <v>5164.82</v>
      </c>
      <c r="H715" s="5" t="s">
        <v>17</v>
      </c>
      <c r="I715" s="5">
        <v>5027.1300799999999</v>
      </c>
      <c r="J715" s="5">
        <v>5200.58</v>
      </c>
      <c r="K715" s="10">
        <v>5010.8599999999997</v>
      </c>
      <c r="L715" s="5">
        <v>5009.76</v>
      </c>
      <c r="M715" s="5" t="s">
        <v>17</v>
      </c>
      <c r="N715" s="5" t="s">
        <v>17</v>
      </c>
      <c r="O715" s="27" t="s">
        <v>17</v>
      </c>
      <c r="P715" s="80">
        <v>5009.76</v>
      </c>
      <c r="Q715" s="80">
        <v>5009.76</v>
      </c>
      <c r="R715" s="35">
        <v>5026.4399999999996</v>
      </c>
      <c r="S715" s="4">
        <v>5224.3900000000003</v>
      </c>
      <c r="T715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5009.76</v>
      </c>
      <c r="U715" s="5">
        <f>MATCH(SmallV[[#This Row],[Best]],SmallV[[#This Row],[AR-BC]:[V-H]],0)</f>
        <v>7</v>
      </c>
      <c r="V715" s="5" t="str">
        <f>INDEX(SmallV[[#Headers],[AR-BC]:[V-H]],SmallV[[#This Row],[Match]])</f>
        <v>D-BPC</v>
      </c>
      <c r="W715" s="5" t="s">
        <v>17</v>
      </c>
      <c r="X715" s="27">
        <v>7215</v>
      </c>
      <c r="Y715" s="5" t="s">
        <v>17</v>
      </c>
      <c r="Z715">
        <v>677</v>
      </c>
      <c r="AA715" s="5">
        <v>37.229999999999997</v>
      </c>
      <c r="AB715" s="5" t="s">
        <v>17</v>
      </c>
      <c r="AC715" s="5">
        <v>4442.8999999999996</v>
      </c>
      <c r="AD715" s="5" t="s">
        <v>17</v>
      </c>
      <c r="AE715" s="5" t="s">
        <v>17</v>
      </c>
      <c r="AF715" s="5" t="s">
        <v>17</v>
      </c>
      <c r="AG715" s="81">
        <v>5495.45</v>
      </c>
      <c r="AH715" s="81">
        <v>79.540000000000006</v>
      </c>
      <c r="AI715" s="34">
        <v>7200</v>
      </c>
      <c r="AJ715" s="4">
        <v>19.377199999999998</v>
      </c>
      <c r="AK715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19.377199999999998</v>
      </c>
      <c r="AL715">
        <f>MATCH(SmallV[[#This Row],[t best]],SmallV[[#This Row],[t AR-BC]:[t V-H]],0)</f>
        <v>14</v>
      </c>
      <c r="AM715" t="str">
        <f>INDEX(SmallV[[#Headers],[t AR-BC]:[t V-H]],SmallV[[#This Row],[t Match]])</f>
        <v>t V-H</v>
      </c>
    </row>
    <row r="716" spans="1:39" ht="15" customHeight="1">
      <c r="A716" s="5" t="s">
        <v>56</v>
      </c>
      <c r="B716" s="5">
        <v>3</v>
      </c>
      <c r="C716" s="5">
        <v>25</v>
      </c>
      <c r="D716" s="5">
        <v>3</v>
      </c>
      <c r="E716" s="5">
        <v>5</v>
      </c>
      <c r="F716" s="5" t="s">
        <v>17</v>
      </c>
      <c r="G716" s="27">
        <v>5506.6</v>
      </c>
      <c r="H716" s="5" t="s">
        <v>17</v>
      </c>
      <c r="I716" s="5">
        <v>5352.03982</v>
      </c>
      <c r="J716" s="5">
        <v>5249.66</v>
      </c>
      <c r="K716" s="10">
        <v>5229.32</v>
      </c>
      <c r="L716" s="5">
        <v>5229.32</v>
      </c>
      <c r="M716" s="5" t="s">
        <v>17</v>
      </c>
      <c r="N716" s="5" t="s">
        <v>17</v>
      </c>
      <c r="O716" s="27" t="s">
        <v>17</v>
      </c>
      <c r="P716" s="77">
        <v>5229.32</v>
      </c>
      <c r="Q716" s="80">
        <v>5229.32</v>
      </c>
      <c r="R716" s="35">
        <v>5229.32</v>
      </c>
      <c r="S716" s="4">
        <v>5544.69</v>
      </c>
      <c r="T716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5229.32</v>
      </c>
      <c r="U716" s="5">
        <f>MATCH(SmallV[[#This Row],[Best]],SmallV[[#This Row],[AR-BC]:[V-H]],0)</f>
        <v>6</v>
      </c>
      <c r="V716" s="5" t="str">
        <f>INDEX(SmallV[[#Headers],[AR-BC]:[V-H]],SmallV[[#This Row],[Match]])</f>
        <v>Al-H</v>
      </c>
      <c r="W716" s="5" t="s">
        <v>17</v>
      </c>
      <c r="X716" s="27">
        <v>7211</v>
      </c>
      <c r="Y716" s="5" t="s">
        <v>17</v>
      </c>
      <c r="Z716">
        <v>884</v>
      </c>
      <c r="AA716" s="5">
        <v>29.77</v>
      </c>
      <c r="AB716" s="5" t="s">
        <v>17</v>
      </c>
      <c r="AC716" s="5">
        <v>10.199999999999999</v>
      </c>
      <c r="AD716" s="5" t="s">
        <v>17</v>
      </c>
      <c r="AE716" s="5" t="s">
        <v>17</v>
      </c>
      <c r="AF716" s="5" t="s">
        <v>17</v>
      </c>
      <c r="AG716" s="81">
        <v>2446.62</v>
      </c>
      <c r="AH716" s="81">
        <v>71.52</v>
      </c>
      <c r="AI716" s="34">
        <v>4935.8756100000001</v>
      </c>
      <c r="AJ716" s="4">
        <v>15.468299999999999</v>
      </c>
      <c r="AK716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10.199999999999999</v>
      </c>
      <c r="AL716">
        <f>MATCH(SmallV[[#This Row],[t best]],SmallV[[#This Row],[t AR-BC]:[t V-H]],0)</f>
        <v>7</v>
      </c>
      <c r="AM716" t="str">
        <f>INDEX(SmallV[[#Headers],[t AR-BC]:[t V-H]],SmallV[[#This Row],[t Match]])</f>
        <v>t D-BPC</v>
      </c>
    </row>
    <row r="717" spans="1:39" ht="15" customHeight="1">
      <c r="A717" s="5" t="s">
        <v>56</v>
      </c>
      <c r="B717" s="5">
        <v>3</v>
      </c>
      <c r="C717" s="5">
        <v>25</v>
      </c>
      <c r="D717" s="5">
        <v>4</v>
      </c>
      <c r="E717" s="5">
        <v>5</v>
      </c>
      <c r="F717" s="5" t="s">
        <v>17</v>
      </c>
      <c r="G717" s="27">
        <v>4378.75</v>
      </c>
      <c r="H717" s="5" t="s">
        <v>17</v>
      </c>
      <c r="I717" s="5">
        <v>4442.85016</v>
      </c>
      <c r="J717" s="5">
        <v>4443.87</v>
      </c>
      <c r="K717" s="10">
        <v>4378.75</v>
      </c>
      <c r="L717" s="5">
        <v>4379.1099999999997</v>
      </c>
      <c r="M717" s="5" t="s">
        <v>17</v>
      </c>
      <c r="N717" s="5" t="s">
        <v>17</v>
      </c>
      <c r="O717" s="27" t="s">
        <v>17</v>
      </c>
      <c r="P717" s="77">
        <v>4378.75</v>
      </c>
      <c r="Q717" s="80">
        <v>4399.1400000000003</v>
      </c>
      <c r="R717" s="35">
        <v>4378.75</v>
      </c>
      <c r="S717" s="4">
        <v>4478.75</v>
      </c>
      <c r="T717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4378.75</v>
      </c>
      <c r="U717" s="5">
        <f>MATCH(SmallV[[#This Row],[Best]],SmallV[[#This Row],[AR-BC]:[V-H]],0)</f>
        <v>2</v>
      </c>
      <c r="V717" s="5" t="str">
        <f>INDEX(SmallV[[#Headers],[AR-BC]:[V-H]],SmallV[[#This Row],[Match]])</f>
        <v>CL-BC</v>
      </c>
      <c r="W717" s="5" t="s">
        <v>17</v>
      </c>
      <c r="X717" s="27">
        <v>6113</v>
      </c>
      <c r="Y717" s="5" t="s">
        <v>17</v>
      </c>
      <c r="Z717">
        <v>768</v>
      </c>
      <c r="AA717" s="5">
        <v>30.23</v>
      </c>
      <c r="AB717" s="5" t="s">
        <v>17</v>
      </c>
      <c r="AC717" s="5">
        <v>7202.1</v>
      </c>
      <c r="AD717" s="5" t="s">
        <v>17</v>
      </c>
      <c r="AE717" s="5" t="s">
        <v>17</v>
      </c>
      <c r="AF717" s="5" t="s">
        <v>17</v>
      </c>
      <c r="AG717" s="81">
        <v>993.97</v>
      </c>
      <c r="AH717" s="81">
        <v>70.78</v>
      </c>
      <c r="AI717" s="34">
        <v>428.87</v>
      </c>
      <c r="AJ717" s="4">
        <v>21.531199999999998</v>
      </c>
      <c r="AK717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21.531199999999998</v>
      </c>
      <c r="AL717">
        <f>MATCH(SmallV[[#This Row],[t best]],SmallV[[#This Row],[t AR-BC]:[t V-H]],0)</f>
        <v>14</v>
      </c>
      <c r="AM717" t="str">
        <f>INDEX(SmallV[[#Headers],[t AR-BC]:[t V-H]],SmallV[[#This Row],[t Match]])</f>
        <v>t V-H</v>
      </c>
    </row>
    <row r="718" spans="1:39" ht="15" customHeight="1">
      <c r="A718" s="5" t="s">
        <v>56</v>
      </c>
      <c r="B718" s="5">
        <v>3</v>
      </c>
      <c r="C718" s="5">
        <v>25</v>
      </c>
      <c r="D718" s="5">
        <v>5</v>
      </c>
      <c r="E718" s="5">
        <v>5</v>
      </c>
      <c r="F718" s="5" t="s">
        <v>17</v>
      </c>
      <c r="G718" s="27">
        <v>5962.45</v>
      </c>
      <c r="H718" s="5" t="s">
        <v>17</v>
      </c>
      <c r="I718" s="5">
        <v>5485.3301199999996</v>
      </c>
      <c r="J718" s="5">
        <v>5315.03</v>
      </c>
      <c r="K718" s="10">
        <v>5541.89</v>
      </c>
      <c r="L718" s="5">
        <v>5314.12</v>
      </c>
      <c r="M718" s="5" t="s">
        <v>17</v>
      </c>
      <c r="N718" s="5" t="s">
        <v>17</v>
      </c>
      <c r="O718" s="27" t="s">
        <v>17</v>
      </c>
      <c r="P718" s="77">
        <v>5314.12</v>
      </c>
      <c r="Q718" s="80">
        <v>5380.82</v>
      </c>
      <c r="R718" s="35">
        <v>5399.02</v>
      </c>
      <c r="S718" s="4">
        <v>5500.85</v>
      </c>
      <c r="T718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5314.12</v>
      </c>
      <c r="U718" s="5">
        <f>MATCH(SmallV[[#This Row],[Best]],SmallV[[#This Row],[AR-BC]:[V-H]],0)</f>
        <v>7</v>
      </c>
      <c r="V718" s="5" t="str">
        <f>INDEX(SmallV[[#Headers],[AR-BC]:[V-H]],SmallV[[#This Row],[Match]])</f>
        <v>D-BPC</v>
      </c>
      <c r="W718" s="5" t="s">
        <v>17</v>
      </c>
      <c r="X718" s="27">
        <v>7207</v>
      </c>
      <c r="Y718" s="5" t="s">
        <v>17</v>
      </c>
      <c r="Z718">
        <v>658</v>
      </c>
      <c r="AA718" s="5">
        <v>25.01</v>
      </c>
      <c r="AB718" s="5" t="s">
        <v>17</v>
      </c>
      <c r="AC718" s="5">
        <v>18</v>
      </c>
      <c r="AD718" s="5" t="s">
        <v>17</v>
      </c>
      <c r="AE718" s="5" t="s">
        <v>17</v>
      </c>
      <c r="AF718" s="5" t="s">
        <v>17</v>
      </c>
      <c r="AG718" s="81">
        <v>3211.61</v>
      </c>
      <c r="AH718" s="81">
        <v>69.77</v>
      </c>
      <c r="AI718" s="34">
        <v>7200</v>
      </c>
      <c r="AJ718" s="4">
        <v>25.879899999999999</v>
      </c>
      <c r="AK718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18</v>
      </c>
      <c r="AL718">
        <f>MATCH(SmallV[[#This Row],[t best]],SmallV[[#This Row],[t AR-BC]:[t V-H]],0)</f>
        <v>7</v>
      </c>
      <c r="AM718" t="str">
        <f>INDEX(SmallV[[#Headers],[t AR-BC]:[t V-H]],SmallV[[#This Row],[t Match]])</f>
        <v>t D-BPC</v>
      </c>
    </row>
    <row r="719" spans="1:39" ht="15" customHeight="1">
      <c r="A719" s="5" t="s">
        <v>56</v>
      </c>
      <c r="B719" s="5">
        <v>3</v>
      </c>
      <c r="C719" s="5">
        <v>30</v>
      </c>
      <c r="D719" s="5">
        <v>1</v>
      </c>
      <c r="E719" s="5">
        <v>5</v>
      </c>
      <c r="F719" s="5" t="s">
        <v>17</v>
      </c>
      <c r="G719" s="27">
        <v>5832.04</v>
      </c>
      <c r="H719" s="5" t="s">
        <v>17</v>
      </c>
      <c r="I719" s="5">
        <v>5439.91975</v>
      </c>
      <c r="J719" s="5">
        <v>5360.16</v>
      </c>
      <c r="K719" s="10">
        <v>5805.08</v>
      </c>
      <c r="L719" s="5">
        <v>5314.74</v>
      </c>
      <c r="M719" s="5" t="s">
        <v>17</v>
      </c>
      <c r="N719" s="5" t="s">
        <v>17</v>
      </c>
      <c r="O719" s="27" t="s">
        <v>17</v>
      </c>
      <c r="P719" s="80">
        <v>5314.74</v>
      </c>
      <c r="Q719" s="80">
        <v>5361.77</v>
      </c>
      <c r="R719" s="35">
        <v>5428.88</v>
      </c>
      <c r="S719" s="4">
        <v>5324.46</v>
      </c>
      <c r="T719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5314.74</v>
      </c>
      <c r="U719" s="5">
        <f>MATCH(SmallV[[#This Row],[Best]],SmallV[[#This Row],[AR-BC]:[V-H]],0)</f>
        <v>7</v>
      </c>
      <c r="V719" s="5" t="str">
        <f>INDEX(SmallV[[#Headers],[AR-BC]:[V-H]],SmallV[[#This Row],[Match]])</f>
        <v>D-BPC</v>
      </c>
      <c r="W719" s="5" t="s">
        <v>17</v>
      </c>
      <c r="X719" s="27">
        <v>7214</v>
      </c>
      <c r="Y719" s="5" t="s">
        <v>17</v>
      </c>
      <c r="Z719">
        <v>697</v>
      </c>
      <c r="AA719" s="5">
        <v>40.03</v>
      </c>
      <c r="AB719" s="5" t="s">
        <v>17</v>
      </c>
      <c r="AC719" s="5">
        <v>3376.8</v>
      </c>
      <c r="AD719" s="5" t="s">
        <v>17</v>
      </c>
      <c r="AE719" s="5" t="s">
        <v>17</v>
      </c>
      <c r="AF719" s="5" t="s">
        <v>17</v>
      </c>
      <c r="AG719" s="81">
        <v>7200.1</v>
      </c>
      <c r="AH719" s="81">
        <v>133.41</v>
      </c>
      <c r="AI719" s="34">
        <v>7200</v>
      </c>
      <c r="AJ719" s="4">
        <v>26.125699999999998</v>
      </c>
      <c r="AK719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26.125699999999998</v>
      </c>
      <c r="AL719">
        <f>MATCH(SmallV[[#This Row],[t best]],SmallV[[#This Row],[t AR-BC]:[t V-H]],0)</f>
        <v>14</v>
      </c>
      <c r="AM719" t="str">
        <f>INDEX(SmallV[[#Headers],[t AR-BC]:[t V-H]],SmallV[[#This Row],[t Match]])</f>
        <v>t V-H</v>
      </c>
    </row>
    <row r="720" spans="1:39" ht="15" customHeight="1">
      <c r="A720" s="5" t="s">
        <v>56</v>
      </c>
      <c r="B720" s="5">
        <v>3</v>
      </c>
      <c r="C720" s="5">
        <v>30</v>
      </c>
      <c r="D720" s="5">
        <v>2</v>
      </c>
      <c r="E720" s="5">
        <v>5</v>
      </c>
      <c r="F720" s="5" t="s">
        <v>17</v>
      </c>
      <c r="G720" s="27">
        <v>4910.08</v>
      </c>
      <c r="H720" s="5" t="s">
        <v>17</v>
      </c>
      <c r="I720" s="5">
        <v>4958.6501200000002</v>
      </c>
      <c r="J720" s="5">
        <v>4879.3599999999997</v>
      </c>
      <c r="K720" s="10">
        <v>4924.3599999999997</v>
      </c>
      <c r="L720" s="5">
        <v>4881.3599999999997</v>
      </c>
      <c r="M720" s="5" t="s">
        <v>17</v>
      </c>
      <c r="N720" s="5" t="s">
        <v>17</v>
      </c>
      <c r="O720" s="27" t="s">
        <v>17</v>
      </c>
      <c r="P720" s="77">
        <v>4879.3599999999997</v>
      </c>
      <c r="Q720" s="80">
        <v>4883.8900000000003</v>
      </c>
      <c r="R720" s="35">
        <v>4879.3599999999997</v>
      </c>
      <c r="S720" s="4">
        <v>4884.6499999999996</v>
      </c>
      <c r="T720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4879.3599999999997</v>
      </c>
      <c r="U720" s="5">
        <f>MATCH(SmallV[[#This Row],[Best]],SmallV[[#This Row],[AR-BC]:[V-H]],0)</f>
        <v>5</v>
      </c>
      <c r="V720" s="5" t="str">
        <f>INDEX(SmallV[[#Headers],[AR-BC]:[V-H]],SmallV[[#This Row],[Match]])</f>
        <v>C-H</v>
      </c>
      <c r="W720" s="5" t="s">
        <v>17</v>
      </c>
      <c r="X720" s="27">
        <v>7213</v>
      </c>
      <c r="Y720" s="5" t="s">
        <v>17</v>
      </c>
      <c r="Z720">
        <v>697</v>
      </c>
      <c r="AA720" s="5">
        <v>51.03</v>
      </c>
      <c r="AB720" s="5" t="s">
        <v>17</v>
      </c>
      <c r="AC720" s="5">
        <v>7200.9</v>
      </c>
      <c r="AD720" s="5" t="s">
        <v>17</v>
      </c>
      <c r="AE720" s="5" t="s">
        <v>17</v>
      </c>
      <c r="AF720" s="5" t="s">
        <v>17</v>
      </c>
      <c r="AG720" s="81">
        <v>7200.09</v>
      </c>
      <c r="AH720" s="81">
        <v>116.57</v>
      </c>
      <c r="AI720" s="34">
        <v>7200</v>
      </c>
      <c r="AJ720" s="4">
        <v>26.912800000000001</v>
      </c>
      <c r="AK720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26.912800000000001</v>
      </c>
      <c r="AL720">
        <f>MATCH(SmallV[[#This Row],[t best]],SmallV[[#This Row],[t AR-BC]:[t V-H]],0)</f>
        <v>14</v>
      </c>
      <c r="AM720" t="str">
        <f>INDEX(SmallV[[#Headers],[t AR-BC]:[t V-H]],SmallV[[#This Row],[t Match]])</f>
        <v>t V-H</v>
      </c>
    </row>
    <row r="721" spans="1:39" ht="15" customHeight="1">
      <c r="A721" s="5" t="s">
        <v>56</v>
      </c>
      <c r="B721" s="5">
        <v>3</v>
      </c>
      <c r="C721" s="5">
        <v>30</v>
      </c>
      <c r="D721" s="5">
        <v>3</v>
      </c>
      <c r="E721" s="5">
        <v>5</v>
      </c>
      <c r="F721" s="5" t="s">
        <v>17</v>
      </c>
      <c r="G721" s="27">
        <v>4702.29</v>
      </c>
      <c r="H721" s="5" t="s">
        <v>17</v>
      </c>
      <c r="I721" s="5">
        <v>4555.0298000000003</v>
      </c>
      <c r="J721" s="5">
        <v>4458.92</v>
      </c>
      <c r="K721" s="10">
        <v>4609.51</v>
      </c>
      <c r="L721" s="5">
        <v>4458.9399999999996</v>
      </c>
      <c r="M721" s="5" t="s">
        <v>17</v>
      </c>
      <c r="N721" s="5" t="s">
        <v>17</v>
      </c>
      <c r="O721" s="27" t="s">
        <v>17</v>
      </c>
      <c r="P721" s="77">
        <v>4458.9399999999996</v>
      </c>
      <c r="Q721" s="80">
        <v>4515.45</v>
      </c>
      <c r="R721" s="35">
        <v>4458.9399999999996</v>
      </c>
      <c r="S721" s="4">
        <v>4596.8999999999996</v>
      </c>
      <c r="T721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4458.92</v>
      </c>
      <c r="U721" s="5">
        <f>MATCH(SmallV[[#This Row],[Best]],SmallV[[#This Row],[AR-BC]:[V-H]],0)</f>
        <v>5</v>
      </c>
      <c r="V721" s="5" t="str">
        <f>INDEX(SmallV[[#Headers],[AR-BC]:[V-H]],SmallV[[#This Row],[Match]])</f>
        <v>C-H</v>
      </c>
      <c r="W721" s="5" t="s">
        <v>17</v>
      </c>
      <c r="X721" s="27">
        <v>7215</v>
      </c>
      <c r="Y721" s="5" t="s">
        <v>17</v>
      </c>
      <c r="Z721">
        <v>684</v>
      </c>
      <c r="AA721" s="5">
        <v>40.61</v>
      </c>
      <c r="AB721" s="5" t="s">
        <v>17</v>
      </c>
      <c r="AC721" s="5">
        <v>10.199999999999999</v>
      </c>
      <c r="AD721" s="5" t="s">
        <v>17</v>
      </c>
      <c r="AE721" s="5" t="s">
        <v>17</v>
      </c>
      <c r="AF721" s="5" t="s">
        <v>17</v>
      </c>
      <c r="AG721" s="81">
        <v>202.12</v>
      </c>
      <c r="AH721" s="81">
        <v>104.88</v>
      </c>
      <c r="AI721" s="34">
        <v>1542.4</v>
      </c>
      <c r="AJ721" s="4">
        <v>15.513500000000001</v>
      </c>
      <c r="AK721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10.199999999999999</v>
      </c>
      <c r="AL721">
        <f>MATCH(SmallV[[#This Row],[t best]],SmallV[[#This Row],[t AR-BC]:[t V-H]],0)</f>
        <v>7</v>
      </c>
      <c r="AM721" t="str">
        <f>INDEX(SmallV[[#Headers],[t AR-BC]:[t V-H]],SmallV[[#This Row],[t Match]])</f>
        <v>t D-BPC</v>
      </c>
    </row>
    <row r="722" spans="1:39" ht="15" customHeight="1">
      <c r="A722" s="5" t="s">
        <v>56</v>
      </c>
      <c r="B722" s="5">
        <v>3</v>
      </c>
      <c r="C722" s="5">
        <v>30</v>
      </c>
      <c r="D722" s="5">
        <v>4</v>
      </c>
      <c r="E722" s="5">
        <v>5</v>
      </c>
      <c r="F722" s="5" t="s">
        <v>17</v>
      </c>
      <c r="G722" s="27">
        <v>6010.59</v>
      </c>
      <c r="H722" s="5" t="s">
        <v>17</v>
      </c>
      <c r="I722" s="5">
        <v>5221.2897700000003</v>
      </c>
      <c r="J722" s="5">
        <v>5044.4799999999996</v>
      </c>
      <c r="K722" s="10">
        <v>5119.97</v>
      </c>
      <c r="L722" s="5">
        <v>7503.96</v>
      </c>
      <c r="M722" s="5" t="s">
        <v>17</v>
      </c>
      <c r="N722" s="5" t="s">
        <v>17</v>
      </c>
      <c r="O722" s="27" t="s">
        <v>17</v>
      </c>
      <c r="P722" s="77">
        <v>4882.53</v>
      </c>
      <c r="Q722" s="80">
        <v>5051.83</v>
      </c>
      <c r="R722" s="35">
        <v>4935.3999999999996</v>
      </c>
      <c r="S722" s="4">
        <v>5094.3100000000004</v>
      </c>
      <c r="T722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4882.53</v>
      </c>
      <c r="U722" s="5">
        <f>MATCH(SmallV[[#This Row],[Best]],SmallV[[#This Row],[AR-BC]:[V-H]],0)</f>
        <v>11</v>
      </c>
      <c r="V722" s="5" t="str">
        <f>INDEX(SmallV[[#Headers],[AR-BC]:[V-H]],SmallV[[#This Row],[Match]])</f>
        <v>M-BC</v>
      </c>
      <c r="W722" s="5" t="s">
        <v>17</v>
      </c>
      <c r="X722" s="27">
        <v>7215</v>
      </c>
      <c r="Y722" s="5" t="s">
        <v>17</v>
      </c>
      <c r="Z722">
        <v>659</v>
      </c>
      <c r="AA722" s="5">
        <v>36.770000000000003</v>
      </c>
      <c r="AB722" s="5" t="s">
        <v>17</v>
      </c>
      <c r="AC722" s="5">
        <v>7203</v>
      </c>
      <c r="AD722" s="5" t="s">
        <v>17</v>
      </c>
      <c r="AE722" s="5" t="s">
        <v>17</v>
      </c>
      <c r="AF722" s="5" t="s">
        <v>17</v>
      </c>
      <c r="AG722" s="81">
        <v>2204.9899999999998</v>
      </c>
      <c r="AH722" s="81">
        <v>120.99</v>
      </c>
      <c r="AI722" s="34">
        <v>7200</v>
      </c>
      <c r="AJ722" s="4">
        <v>52.157200000000003</v>
      </c>
      <c r="AK722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36.770000000000003</v>
      </c>
      <c r="AL722">
        <f>MATCH(SmallV[[#This Row],[t best]],SmallV[[#This Row],[t AR-BC]:[t V-H]],0)</f>
        <v>5</v>
      </c>
      <c r="AM722" t="str">
        <f>INDEX(SmallV[[#Headers],[t AR-BC]:[t V-H]],SmallV[[#This Row],[t Match]])</f>
        <v>t C-H</v>
      </c>
    </row>
    <row r="723" spans="1:39" ht="15" customHeight="1">
      <c r="A723" s="5" t="s">
        <v>56</v>
      </c>
      <c r="B723" s="5">
        <v>3</v>
      </c>
      <c r="C723" s="5">
        <v>30</v>
      </c>
      <c r="D723" s="5">
        <v>5</v>
      </c>
      <c r="E723" s="5">
        <v>5</v>
      </c>
      <c r="F723" s="5" t="s">
        <v>17</v>
      </c>
      <c r="G723" s="27">
        <v>4549.82</v>
      </c>
      <c r="H723" s="5" t="s">
        <v>17</v>
      </c>
      <c r="I723" s="5">
        <v>4534.2202100000004</v>
      </c>
      <c r="J723" s="5">
        <v>4352.1499999999996</v>
      </c>
      <c r="K723" s="10">
        <v>4394.08</v>
      </c>
      <c r="L723" s="5">
        <v>4352.16</v>
      </c>
      <c r="M723" s="5" t="s">
        <v>17</v>
      </c>
      <c r="N723" s="5" t="s">
        <v>17</v>
      </c>
      <c r="O723" s="27" t="s">
        <v>17</v>
      </c>
      <c r="P723" s="77">
        <v>4352.16</v>
      </c>
      <c r="Q723" s="80">
        <v>4401.8999999999996</v>
      </c>
      <c r="R723" s="35">
        <v>4475.3999999999996</v>
      </c>
      <c r="S723" s="4">
        <v>4460.5200000000004</v>
      </c>
      <c r="T723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4352.1499999999996</v>
      </c>
      <c r="U723" s="5">
        <f>MATCH(SmallV[[#This Row],[Best]],SmallV[[#This Row],[AR-BC]:[V-H]],0)</f>
        <v>5</v>
      </c>
      <c r="V723" s="5" t="str">
        <f>INDEX(SmallV[[#Headers],[AR-BC]:[V-H]],SmallV[[#This Row],[Match]])</f>
        <v>C-H</v>
      </c>
      <c r="W723" s="5" t="s">
        <v>17</v>
      </c>
      <c r="X723" s="27">
        <v>7218</v>
      </c>
      <c r="Y723" s="5" t="s">
        <v>17</v>
      </c>
      <c r="Z723">
        <v>679</v>
      </c>
      <c r="AA723" s="5">
        <v>43.19</v>
      </c>
      <c r="AB723" s="5" t="s">
        <v>17</v>
      </c>
      <c r="AC723" s="5">
        <v>904.6</v>
      </c>
      <c r="AD723" s="5" t="s">
        <v>17</v>
      </c>
      <c r="AE723" s="5" t="s">
        <v>17</v>
      </c>
      <c r="AF723" s="5" t="s">
        <v>17</v>
      </c>
      <c r="AG723" s="81">
        <v>7200.04</v>
      </c>
      <c r="AH723" s="81">
        <v>132.69</v>
      </c>
      <c r="AI723" s="34">
        <v>7200</v>
      </c>
      <c r="AJ723" s="4">
        <v>22.471599999999999</v>
      </c>
      <c r="AK723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22.471599999999999</v>
      </c>
      <c r="AL723">
        <f>MATCH(SmallV[[#This Row],[t best]],SmallV[[#This Row],[t AR-BC]:[t V-H]],0)</f>
        <v>14</v>
      </c>
      <c r="AM723" t="str">
        <f>INDEX(SmallV[[#Headers],[t AR-BC]:[t V-H]],SmallV[[#This Row],[t Match]])</f>
        <v>t V-H</v>
      </c>
    </row>
    <row r="724" spans="1:39" ht="15" customHeight="1">
      <c r="A724" s="5" t="s">
        <v>56</v>
      </c>
      <c r="B724" s="5">
        <v>3</v>
      </c>
      <c r="C724" s="5">
        <v>35</v>
      </c>
      <c r="D724" s="5">
        <v>1</v>
      </c>
      <c r="E724" s="5">
        <v>5</v>
      </c>
      <c r="F724" s="5" t="s">
        <v>17</v>
      </c>
      <c r="G724" s="27">
        <v>5295.43</v>
      </c>
      <c r="H724" s="5" t="s">
        <v>17</v>
      </c>
      <c r="I724" s="5">
        <v>4934.5697899999996</v>
      </c>
      <c r="J724" s="5">
        <v>4818.34</v>
      </c>
      <c r="K724" s="10">
        <v>5030.28</v>
      </c>
      <c r="L724" s="5">
        <v>4764.9799999999996</v>
      </c>
      <c r="M724" s="5" t="s">
        <v>17</v>
      </c>
      <c r="N724" s="5" t="s">
        <v>17</v>
      </c>
      <c r="O724" s="27" t="s">
        <v>17</v>
      </c>
      <c r="P724" s="80">
        <v>4764.9799999999996</v>
      </c>
      <c r="Q724" s="80">
        <v>4801.96</v>
      </c>
      <c r="R724" s="35">
        <v>4801.96</v>
      </c>
      <c r="S724" s="4">
        <v>4865</v>
      </c>
      <c r="T724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4764.9799999999996</v>
      </c>
      <c r="U724" s="5">
        <f>MATCH(SmallV[[#This Row],[Best]],SmallV[[#This Row],[AR-BC]:[V-H]],0)</f>
        <v>7</v>
      </c>
      <c r="V724" s="5" t="str">
        <f>INDEX(SmallV[[#Headers],[AR-BC]:[V-H]],SmallV[[#This Row],[Match]])</f>
        <v>D-BPC</v>
      </c>
      <c r="W724" s="5" t="s">
        <v>17</v>
      </c>
      <c r="X724" s="27">
        <v>7225</v>
      </c>
      <c r="Y724" s="5" t="s">
        <v>17</v>
      </c>
      <c r="Z724">
        <v>790</v>
      </c>
      <c r="AA724" s="5">
        <v>57.3</v>
      </c>
      <c r="AB724" s="5" t="s">
        <v>17</v>
      </c>
      <c r="AC724" s="5">
        <v>408</v>
      </c>
      <c r="AD724" s="5" t="s">
        <v>17</v>
      </c>
      <c r="AE724" s="5" t="s">
        <v>17</v>
      </c>
      <c r="AF724" s="5" t="s">
        <v>17</v>
      </c>
      <c r="AG724" s="81">
        <v>5798.74</v>
      </c>
      <c r="AH724" s="81">
        <v>193.03</v>
      </c>
      <c r="AI724" s="34">
        <v>7200</v>
      </c>
      <c r="AJ724" s="4">
        <v>20.404900000000001</v>
      </c>
      <c r="AK724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20.404900000000001</v>
      </c>
      <c r="AL724">
        <f>MATCH(SmallV[[#This Row],[t best]],SmallV[[#This Row],[t AR-BC]:[t V-H]],0)</f>
        <v>14</v>
      </c>
      <c r="AM724" t="str">
        <f>INDEX(SmallV[[#Headers],[t AR-BC]:[t V-H]],SmallV[[#This Row],[t Match]])</f>
        <v>t V-H</v>
      </c>
    </row>
    <row r="725" spans="1:39" ht="15" customHeight="1">
      <c r="A725" s="5" t="s">
        <v>56</v>
      </c>
      <c r="B725" s="5">
        <v>3</v>
      </c>
      <c r="C725" s="5">
        <v>35</v>
      </c>
      <c r="D725" s="5">
        <v>2</v>
      </c>
      <c r="E725" s="5">
        <v>5</v>
      </c>
      <c r="F725" s="5" t="s">
        <v>17</v>
      </c>
      <c r="G725" s="27">
        <v>5411.96</v>
      </c>
      <c r="H725" s="5" t="s">
        <v>17</v>
      </c>
      <c r="I725" s="5">
        <v>5357.4598400000004</v>
      </c>
      <c r="J725" s="5">
        <v>5052.93</v>
      </c>
      <c r="K725" s="10">
        <v>5138.6400000000003</v>
      </c>
      <c r="L725" s="5">
        <v>5013.75</v>
      </c>
      <c r="M725" s="5" t="s">
        <v>17</v>
      </c>
      <c r="N725" s="5" t="s">
        <v>17</v>
      </c>
      <c r="O725" s="27" t="s">
        <v>17</v>
      </c>
      <c r="P725" s="80">
        <v>5006.57</v>
      </c>
      <c r="Q725" s="80">
        <v>5029.26</v>
      </c>
      <c r="R725" s="35">
        <v>5006.57</v>
      </c>
      <c r="S725" s="4">
        <v>5172.1499999999996</v>
      </c>
      <c r="T725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5006.57</v>
      </c>
      <c r="U725" s="5">
        <f>MATCH(SmallV[[#This Row],[Best]],SmallV[[#This Row],[AR-BC]:[V-H]],0)</f>
        <v>11</v>
      </c>
      <c r="V725" s="5" t="str">
        <f>INDEX(SmallV[[#Headers],[AR-BC]:[V-H]],SmallV[[#This Row],[Match]])</f>
        <v>M-BC</v>
      </c>
      <c r="W725" s="5" t="s">
        <v>17</v>
      </c>
      <c r="X725" s="27">
        <v>7225</v>
      </c>
      <c r="Y725" s="5" t="s">
        <v>17</v>
      </c>
      <c r="Z725">
        <v>757</v>
      </c>
      <c r="AA725" s="5">
        <v>58.31</v>
      </c>
      <c r="AB725" s="5" t="s">
        <v>17</v>
      </c>
      <c r="AC725" s="5">
        <v>7200.9</v>
      </c>
      <c r="AD725" s="5" t="s">
        <v>17</v>
      </c>
      <c r="AE725" s="5" t="s">
        <v>17</v>
      </c>
      <c r="AF725" s="5" t="s">
        <v>17</v>
      </c>
      <c r="AG725" s="81">
        <v>7200.13</v>
      </c>
      <c r="AH725" s="81">
        <v>179.88</v>
      </c>
      <c r="AI725" s="34">
        <v>3067.42688</v>
      </c>
      <c r="AJ725" s="4">
        <v>39.574199999999998</v>
      </c>
      <c r="AK725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39.574199999999998</v>
      </c>
      <c r="AL725">
        <f>MATCH(SmallV[[#This Row],[t best]],SmallV[[#This Row],[t AR-BC]:[t V-H]],0)</f>
        <v>14</v>
      </c>
      <c r="AM725" t="str">
        <f>INDEX(SmallV[[#Headers],[t AR-BC]:[t V-H]],SmallV[[#This Row],[t Match]])</f>
        <v>t V-H</v>
      </c>
    </row>
    <row r="726" spans="1:39" ht="15" customHeight="1">
      <c r="A726" s="5" t="s">
        <v>56</v>
      </c>
      <c r="B726" s="5">
        <v>3</v>
      </c>
      <c r="C726" s="5">
        <v>35</v>
      </c>
      <c r="D726" s="5">
        <v>3</v>
      </c>
      <c r="E726" s="5">
        <v>5</v>
      </c>
      <c r="F726" s="5" t="s">
        <v>17</v>
      </c>
      <c r="G726" s="27">
        <v>6331.66</v>
      </c>
      <c r="H726" s="5" t="s">
        <v>17</v>
      </c>
      <c r="I726" s="5">
        <v>6032.0299800000003</v>
      </c>
      <c r="J726" s="5">
        <v>5921.13</v>
      </c>
      <c r="K726" s="10">
        <v>6296.06</v>
      </c>
      <c r="L726" s="5">
        <v>5918.14</v>
      </c>
      <c r="M726" s="5" t="s">
        <v>17</v>
      </c>
      <c r="N726" s="5" t="s">
        <v>17</v>
      </c>
      <c r="O726" s="27" t="s">
        <v>17</v>
      </c>
      <c r="P726" s="77">
        <v>5918.14</v>
      </c>
      <c r="Q726" s="80">
        <v>6017.15</v>
      </c>
      <c r="R726" s="35">
        <v>5997.14</v>
      </c>
      <c r="S726" s="4">
        <v>6224.66</v>
      </c>
      <c r="T726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5918.14</v>
      </c>
      <c r="U726" s="5">
        <f>MATCH(SmallV[[#This Row],[Best]],SmallV[[#This Row],[AR-BC]:[V-H]],0)</f>
        <v>7</v>
      </c>
      <c r="V726" s="5" t="str">
        <f>INDEX(SmallV[[#Headers],[AR-BC]:[V-H]],SmallV[[#This Row],[Match]])</f>
        <v>D-BPC</v>
      </c>
      <c r="W726" s="5" t="s">
        <v>17</v>
      </c>
      <c r="X726" s="27">
        <v>7230</v>
      </c>
      <c r="Y726" s="5" t="s">
        <v>17</v>
      </c>
      <c r="Z726">
        <v>736</v>
      </c>
      <c r="AA726" s="5">
        <v>57.02</v>
      </c>
      <c r="AB726" s="5" t="s">
        <v>17</v>
      </c>
      <c r="AC726" s="5">
        <v>2553.1</v>
      </c>
      <c r="AD726" s="5" t="s">
        <v>17</v>
      </c>
      <c r="AE726" s="5" t="s">
        <v>17</v>
      </c>
      <c r="AF726" s="5" t="s">
        <v>17</v>
      </c>
      <c r="AG726" s="81">
        <v>7200.11</v>
      </c>
      <c r="AH726" s="81">
        <v>193.98</v>
      </c>
      <c r="AI726" s="34">
        <v>7200</v>
      </c>
      <c r="AJ726" s="4">
        <v>47.449100000000001</v>
      </c>
      <c r="AK726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47.449100000000001</v>
      </c>
      <c r="AL726">
        <f>MATCH(SmallV[[#This Row],[t best]],SmallV[[#This Row],[t AR-BC]:[t V-H]],0)</f>
        <v>14</v>
      </c>
      <c r="AM726" t="str">
        <f>INDEX(SmallV[[#Headers],[t AR-BC]:[t V-H]],SmallV[[#This Row],[t Match]])</f>
        <v>t V-H</v>
      </c>
    </row>
    <row r="727" spans="1:39" ht="15" customHeight="1">
      <c r="A727" s="5" t="s">
        <v>56</v>
      </c>
      <c r="B727" s="5">
        <v>3</v>
      </c>
      <c r="C727" s="5">
        <v>35</v>
      </c>
      <c r="D727" s="5">
        <v>4</v>
      </c>
      <c r="E727" s="5">
        <v>5</v>
      </c>
      <c r="F727" s="5" t="s">
        <v>17</v>
      </c>
      <c r="G727" s="27">
        <v>6042.22</v>
      </c>
      <c r="H727" s="5" t="s">
        <v>17</v>
      </c>
      <c r="I727" s="5">
        <v>5099.54018</v>
      </c>
      <c r="J727" s="5">
        <v>4895.5600000000004</v>
      </c>
      <c r="K727" s="10">
        <v>4864.66</v>
      </c>
      <c r="L727" s="5">
        <v>4864.66</v>
      </c>
      <c r="M727" s="5" t="s">
        <v>17</v>
      </c>
      <c r="N727" s="5" t="s">
        <v>17</v>
      </c>
      <c r="O727" s="27" t="s">
        <v>17</v>
      </c>
      <c r="P727" s="77">
        <v>4864.66</v>
      </c>
      <c r="Q727" s="80">
        <v>4864.66</v>
      </c>
      <c r="R727" s="35">
        <v>4909.6000000000004</v>
      </c>
      <c r="S727" s="4">
        <v>5000.54</v>
      </c>
      <c r="T727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4864.66</v>
      </c>
      <c r="U727" s="5">
        <f>MATCH(SmallV[[#This Row],[Best]],SmallV[[#This Row],[AR-BC]:[V-H]],0)</f>
        <v>6</v>
      </c>
      <c r="V727" s="5" t="str">
        <f>INDEX(SmallV[[#Headers],[AR-BC]:[V-H]],SmallV[[#This Row],[Match]])</f>
        <v>Al-H</v>
      </c>
      <c r="W727" s="5" t="s">
        <v>17</v>
      </c>
      <c r="X727" s="27">
        <v>7236</v>
      </c>
      <c r="Y727" s="5" t="s">
        <v>17</v>
      </c>
      <c r="Z727">
        <v>755</v>
      </c>
      <c r="AA727" s="5">
        <v>54.63</v>
      </c>
      <c r="AB727" s="5" t="s">
        <v>17</v>
      </c>
      <c r="AC727" s="5">
        <v>63.1</v>
      </c>
      <c r="AD727" s="5" t="s">
        <v>17</v>
      </c>
      <c r="AE727" s="5" t="s">
        <v>17</v>
      </c>
      <c r="AF727" s="5" t="s">
        <v>17</v>
      </c>
      <c r="AG727" s="81">
        <v>3691.58</v>
      </c>
      <c r="AH727" s="81">
        <v>180.43</v>
      </c>
      <c r="AI727" s="34">
        <v>7200</v>
      </c>
      <c r="AJ727" s="4">
        <v>26.285499999999999</v>
      </c>
      <c r="AK727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26.285499999999999</v>
      </c>
      <c r="AL727">
        <f>MATCH(SmallV[[#This Row],[t best]],SmallV[[#This Row],[t AR-BC]:[t V-H]],0)</f>
        <v>14</v>
      </c>
      <c r="AM727" t="str">
        <f>INDEX(SmallV[[#Headers],[t AR-BC]:[t V-H]],SmallV[[#This Row],[t Match]])</f>
        <v>t V-H</v>
      </c>
    </row>
    <row r="728" spans="1:39" ht="15" customHeight="1">
      <c r="A728" s="5" t="s">
        <v>56</v>
      </c>
      <c r="B728" s="5">
        <v>3</v>
      </c>
      <c r="C728" s="5">
        <v>35</v>
      </c>
      <c r="D728" s="5">
        <v>5</v>
      </c>
      <c r="E728" s="5">
        <v>5</v>
      </c>
      <c r="F728" s="5" t="s">
        <v>17</v>
      </c>
      <c r="G728" s="27">
        <v>5490.65</v>
      </c>
      <c r="H728" s="5" t="s">
        <v>17</v>
      </c>
      <c r="I728" s="5">
        <v>5070.6501799999996</v>
      </c>
      <c r="J728" s="5">
        <v>4936.87</v>
      </c>
      <c r="K728" s="10">
        <v>4851.18</v>
      </c>
      <c r="L728" s="5">
        <v>4835.1000000000004</v>
      </c>
      <c r="M728" s="5" t="s">
        <v>17</v>
      </c>
      <c r="N728" s="5" t="s">
        <v>17</v>
      </c>
      <c r="O728" s="27" t="s">
        <v>17</v>
      </c>
      <c r="P728" s="77">
        <v>4835.1000000000004</v>
      </c>
      <c r="Q728" s="80">
        <v>5020.0200000000004</v>
      </c>
      <c r="R728" s="35">
        <v>5031.0200000000004</v>
      </c>
      <c r="S728" s="4">
        <v>4845.42</v>
      </c>
      <c r="T728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4835.1000000000004</v>
      </c>
      <c r="U728" s="5">
        <f>MATCH(SmallV[[#This Row],[Best]],SmallV[[#This Row],[AR-BC]:[V-H]],0)</f>
        <v>7</v>
      </c>
      <c r="V728" s="5" t="str">
        <f>INDEX(SmallV[[#Headers],[AR-BC]:[V-H]],SmallV[[#This Row],[Match]])</f>
        <v>D-BPC</v>
      </c>
      <c r="W728" s="5" t="s">
        <v>17</v>
      </c>
      <c r="X728" s="27">
        <v>7223</v>
      </c>
      <c r="Y728" s="5" t="s">
        <v>17</v>
      </c>
      <c r="Z728">
        <v>742</v>
      </c>
      <c r="AA728" s="5">
        <v>62.9</v>
      </c>
      <c r="AB728" s="5" t="s">
        <v>17</v>
      </c>
      <c r="AC728" s="5">
        <v>161.1</v>
      </c>
      <c r="AD728" s="5" t="s">
        <v>17</v>
      </c>
      <c r="AE728" s="5" t="s">
        <v>17</v>
      </c>
      <c r="AF728" s="5" t="s">
        <v>17</v>
      </c>
      <c r="AG728" s="81">
        <v>7200.07</v>
      </c>
      <c r="AH728" s="81">
        <v>211.38</v>
      </c>
      <c r="AI728" s="34">
        <v>7200</v>
      </c>
      <c r="AJ728" s="4">
        <v>22.981999999999999</v>
      </c>
      <c r="AK728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22.981999999999999</v>
      </c>
      <c r="AL728">
        <f>MATCH(SmallV[[#This Row],[t best]],SmallV[[#This Row],[t AR-BC]:[t V-H]],0)</f>
        <v>14</v>
      </c>
      <c r="AM728" t="str">
        <f>INDEX(SmallV[[#Headers],[t AR-BC]:[t V-H]],SmallV[[#This Row],[t Match]])</f>
        <v>t V-H</v>
      </c>
    </row>
    <row r="729" spans="1:39" ht="15" customHeight="1">
      <c r="A729" s="5" t="s">
        <v>56</v>
      </c>
      <c r="B729" s="5">
        <v>3</v>
      </c>
      <c r="C729" s="5">
        <v>40</v>
      </c>
      <c r="D729" s="5">
        <v>1</v>
      </c>
      <c r="E729" s="5">
        <v>5</v>
      </c>
      <c r="F729" s="5" t="s">
        <v>17</v>
      </c>
      <c r="G729" s="27">
        <v>6617.19</v>
      </c>
      <c r="H729" s="5" t="s">
        <v>17</v>
      </c>
      <c r="I729" s="5">
        <v>5668.2802000000001</v>
      </c>
      <c r="J729" s="5">
        <v>5712.19</v>
      </c>
      <c r="K729" s="10">
        <v>6106.97</v>
      </c>
      <c r="L729" s="5">
        <v>5565.14</v>
      </c>
      <c r="M729" s="5" t="s">
        <v>17</v>
      </c>
      <c r="N729" s="5" t="s">
        <v>17</v>
      </c>
      <c r="O729" s="27" t="s">
        <v>17</v>
      </c>
      <c r="P729" s="80">
        <v>5566.08</v>
      </c>
      <c r="Q729" s="80">
        <v>5731.54</v>
      </c>
      <c r="R729" s="35">
        <v>5826.72</v>
      </c>
      <c r="S729" s="4">
        <v>5774.3</v>
      </c>
      <c r="T729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5565.14</v>
      </c>
      <c r="U729" s="5">
        <f>MATCH(SmallV[[#This Row],[Best]],SmallV[[#This Row],[AR-BC]:[V-H]],0)</f>
        <v>7</v>
      </c>
      <c r="V729" s="5" t="str">
        <f>INDEX(SmallV[[#Headers],[AR-BC]:[V-H]],SmallV[[#This Row],[Match]])</f>
        <v>D-BPC</v>
      </c>
      <c r="W729" s="5" t="s">
        <v>17</v>
      </c>
      <c r="X729" s="27">
        <v>7234</v>
      </c>
      <c r="Y729" s="5" t="s">
        <v>17</v>
      </c>
      <c r="Z729">
        <v>882</v>
      </c>
      <c r="AA729" s="5">
        <v>74.78</v>
      </c>
      <c r="AB729" s="5" t="s">
        <v>17</v>
      </c>
      <c r="AC729" s="5">
        <v>7202.7</v>
      </c>
      <c r="AD729" s="5" t="s">
        <v>17</v>
      </c>
      <c r="AE729" s="5" t="s">
        <v>17</v>
      </c>
      <c r="AF729" s="5" t="s">
        <v>17</v>
      </c>
      <c r="AG729" s="81">
        <v>7200.12</v>
      </c>
      <c r="AH729" s="81">
        <v>291.62</v>
      </c>
      <c r="AI729" s="34">
        <v>7200</v>
      </c>
      <c r="AJ729" s="4">
        <v>30.0167</v>
      </c>
      <c r="AK729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30.0167</v>
      </c>
      <c r="AL729">
        <f>MATCH(SmallV[[#This Row],[t best]],SmallV[[#This Row],[t AR-BC]:[t V-H]],0)</f>
        <v>14</v>
      </c>
      <c r="AM729" t="str">
        <f>INDEX(SmallV[[#Headers],[t AR-BC]:[t V-H]],SmallV[[#This Row],[t Match]])</f>
        <v>t V-H</v>
      </c>
    </row>
    <row r="730" spans="1:39" ht="15" customHeight="1">
      <c r="A730" s="5" t="s">
        <v>56</v>
      </c>
      <c r="B730" s="5">
        <v>3</v>
      </c>
      <c r="C730" s="5">
        <v>40</v>
      </c>
      <c r="D730" s="5">
        <v>2</v>
      </c>
      <c r="E730" s="5">
        <v>5</v>
      </c>
      <c r="F730" s="5" t="s">
        <v>17</v>
      </c>
      <c r="G730" s="27">
        <v>6113.13</v>
      </c>
      <c r="H730" s="5" t="s">
        <v>17</v>
      </c>
      <c r="I730" s="5">
        <v>5703.5401599999996</v>
      </c>
      <c r="J730" s="5">
        <v>5569.87</v>
      </c>
      <c r="K730" s="10">
        <v>5624.04</v>
      </c>
      <c r="L730" s="5">
        <v>8953.66</v>
      </c>
      <c r="M730" s="5" t="s">
        <v>17</v>
      </c>
      <c r="N730" s="5" t="s">
        <v>17</v>
      </c>
      <c r="O730" s="27" t="s">
        <v>17</v>
      </c>
      <c r="P730" s="77">
        <v>5355.11</v>
      </c>
      <c r="Q730" s="80">
        <v>5621.11</v>
      </c>
      <c r="R730" s="35">
        <v>5454.58</v>
      </c>
      <c r="S730" s="4">
        <v>5496.68</v>
      </c>
      <c r="T730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5355.11</v>
      </c>
      <c r="U730" s="5">
        <f>MATCH(SmallV[[#This Row],[Best]],SmallV[[#This Row],[AR-BC]:[V-H]],0)</f>
        <v>11</v>
      </c>
      <c r="V730" s="5" t="str">
        <f>INDEX(SmallV[[#Headers],[AR-BC]:[V-H]],SmallV[[#This Row],[Match]])</f>
        <v>M-BC</v>
      </c>
      <c r="W730" s="5" t="s">
        <v>17</v>
      </c>
      <c r="X730" s="27">
        <v>7233</v>
      </c>
      <c r="Y730" s="5" t="s">
        <v>17</v>
      </c>
      <c r="Z730">
        <v>780</v>
      </c>
      <c r="AA730" s="5">
        <v>102.01</v>
      </c>
      <c r="AB730" s="5" t="s">
        <v>17</v>
      </c>
      <c r="AC730" s="5">
        <v>7204.6</v>
      </c>
      <c r="AD730" s="5" t="s">
        <v>17</v>
      </c>
      <c r="AE730" s="5" t="s">
        <v>17</v>
      </c>
      <c r="AF730" s="5" t="s">
        <v>17</v>
      </c>
      <c r="AG730" s="81">
        <v>6336.6</v>
      </c>
      <c r="AH730" s="81">
        <v>273.10000000000002</v>
      </c>
      <c r="AI730" s="34">
        <v>7200</v>
      </c>
      <c r="AJ730" s="4">
        <v>36.213000000000001</v>
      </c>
      <c r="AK730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36.213000000000001</v>
      </c>
      <c r="AL730">
        <f>MATCH(SmallV[[#This Row],[t best]],SmallV[[#This Row],[t AR-BC]:[t V-H]],0)</f>
        <v>14</v>
      </c>
      <c r="AM730" t="str">
        <f>INDEX(SmallV[[#Headers],[t AR-BC]:[t V-H]],SmallV[[#This Row],[t Match]])</f>
        <v>t V-H</v>
      </c>
    </row>
    <row r="731" spans="1:39" ht="15" customHeight="1">
      <c r="A731" s="5" t="s">
        <v>56</v>
      </c>
      <c r="B731" s="5">
        <v>3</v>
      </c>
      <c r="C731" s="5">
        <v>40</v>
      </c>
      <c r="D731" s="5">
        <v>3</v>
      </c>
      <c r="E731" s="5">
        <v>5</v>
      </c>
      <c r="F731" s="5" t="s">
        <v>17</v>
      </c>
      <c r="G731" s="27">
        <v>5969.69</v>
      </c>
      <c r="H731" s="5" t="s">
        <v>17</v>
      </c>
      <c r="I731" s="5">
        <v>5102.3399399999998</v>
      </c>
      <c r="J731" s="5">
        <v>4988.0600000000004</v>
      </c>
      <c r="K731" s="10">
        <v>5416.89</v>
      </c>
      <c r="L731" s="5">
        <v>4916.96</v>
      </c>
      <c r="M731" s="27" t="s">
        <v>17</v>
      </c>
      <c r="N731" s="5" t="s">
        <v>17</v>
      </c>
      <c r="O731" s="27" t="s">
        <v>17</v>
      </c>
      <c r="P731" s="77">
        <v>4916.96</v>
      </c>
      <c r="Q731" s="80">
        <v>4996.6400000000003</v>
      </c>
      <c r="R731" s="35">
        <v>4916.96</v>
      </c>
      <c r="S731" s="4">
        <v>5137.6000000000004</v>
      </c>
      <c r="T731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4916.96</v>
      </c>
      <c r="U731" s="5">
        <f>MATCH(SmallV[[#This Row],[Best]],SmallV[[#This Row],[AR-BC]:[V-H]],0)</f>
        <v>7</v>
      </c>
      <c r="V731" s="5" t="str">
        <f>INDEX(SmallV[[#Headers],[AR-BC]:[V-H]],SmallV[[#This Row],[Match]])</f>
        <v>D-BPC</v>
      </c>
      <c r="W731" s="5" t="s">
        <v>17</v>
      </c>
      <c r="X731" s="27">
        <v>7246</v>
      </c>
      <c r="Y731" s="5" t="s">
        <v>17</v>
      </c>
      <c r="Z731">
        <v>864</v>
      </c>
      <c r="AA731" s="5">
        <v>102.86</v>
      </c>
      <c r="AB731" s="5" t="s">
        <v>17</v>
      </c>
      <c r="AC731" s="5">
        <v>3392.5</v>
      </c>
      <c r="AD731" s="27" t="s">
        <v>17</v>
      </c>
      <c r="AE731" s="5" t="s">
        <v>17</v>
      </c>
      <c r="AF731" s="5" t="s">
        <v>17</v>
      </c>
      <c r="AG731" s="81">
        <v>7200.08</v>
      </c>
      <c r="AH731" s="81">
        <v>255.41</v>
      </c>
      <c r="AI731" s="34">
        <v>6216.7312700000002</v>
      </c>
      <c r="AJ731" s="4">
        <v>62.017400000000002</v>
      </c>
      <c r="AK731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62.017400000000002</v>
      </c>
      <c r="AL731">
        <f>MATCH(SmallV[[#This Row],[t best]],SmallV[[#This Row],[t AR-BC]:[t V-H]],0)</f>
        <v>14</v>
      </c>
      <c r="AM731" t="str">
        <f>INDEX(SmallV[[#Headers],[t AR-BC]:[t V-H]],SmallV[[#This Row],[t Match]])</f>
        <v>t V-H</v>
      </c>
    </row>
    <row r="732" spans="1:39" ht="15" customHeight="1">
      <c r="A732" s="5" t="s">
        <v>56</v>
      </c>
      <c r="B732" s="5">
        <v>3</v>
      </c>
      <c r="C732" s="5">
        <v>40</v>
      </c>
      <c r="D732" s="5">
        <v>4</v>
      </c>
      <c r="E732" s="5">
        <v>5</v>
      </c>
      <c r="F732" s="5" t="s">
        <v>17</v>
      </c>
      <c r="G732" s="27">
        <v>5519.91</v>
      </c>
      <c r="H732" s="5" t="s">
        <v>17</v>
      </c>
      <c r="I732" s="5">
        <v>4777.8801400000002</v>
      </c>
      <c r="J732" s="5">
        <v>4853.72</v>
      </c>
      <c r="K732" s="10">
        <v>5028.83</v>
      </c>
      <c r="L732" s="5">
        <v>4777.88</v>
      </c>
      <c r="M732" s="5" t="s">
        <v>17</v>
      </c>
      <c r="N732" s="5" t="s">
        <v>17</v>
      </c>
      <c r="O732" s="27" t="s">
        <v>17</v>
      </c>
      <c r="P732" s="77">
        <v>4777.88</v>
      </c>
      <c r="Q732" s="80">
        <v>4777.88</v>
      </c>
      <c r="R732" s="35">
        <v>4777.88</v>
      </c>
      <c r="S732" s="4">
        <v>4926.5</v>
      </c>
      <c r="T732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4777.88</v>
      </c>
      <c r="U732" s="5">
        <f>MATCH(SmallV[[#This Row],[Best]],SmallV[[#This Row],[AR-BC]:[V-H]],0)</f>
        <v>7</v>
      </c>
      <c r="V732" s="5" t="str">
        <f>INDEX(SmallV[[#Headers],[AR-BC]:[V-H]],SmallV[[#This Row],[Match]])</f>
        <v>D-BPC</v>
      </c>
      <c r="W732" s="5" t="s">
        <v>17</v>
      </c>
      <c r="X732" s="27">
        <v>7232</v>
      </c>
      <c r="Y732" s="5" t="s">
        <v>17</v>
      </c>
      <c r="Z732">
        <v>779</v>
      </c>
      <c r="AA732" s="5">
        <v>111.89</v>
      </c>
      <c r="AB732" s="5" t="s">
        <v>17</v>
      </c>
      <c r="AC732" s="5">
        <v>67.2</v>
      </c>
      <c r="AD732" s="5" t="s">
        <v>17</v>
      </c>
      <c r="AE732" s="5" t="s">
        <v>17</v>
      </c>
      <c r="AF732" s="5" t="s">
        <v>17</v>
      </c>
      <c r="AG732" s="81">
        <v>3791.31</v>
      </c>
      <c r="AH732" s="81">
        <v>270.86</v>
      </c>
      <c r="AI732" s="34">
        <v>3750.1992500000001</v>
      </c>
      <c r="AJ732" s="4">
        <v>28.864000000000001</v>
      </c>
      <c r="AK732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28.864000000000001</v>
      </c>
      <c r="AL732">
        <f>MATCH(SmallV[[#This Row],[t best]],SmallV[[#This Row],[t AR-BC]:[t V-H]],0)</f>
        <v>14</v>
      </c>
      <c r="AM732" t="str">
        <f>INDEX(SmallV[[#Headers],[t AR-BC]:[t V-H]],SmallV[[#This Row],[t Match]])</f>
        <v>t V-H</v>
      </c>
    </row>
    <row r="733" spans="1:39" ht="15" customHeight="1">
      <c r="A733" s="5" t="s">
        <v>56</v>
      </c>
      <c r="B733" s="5">
        <v>3</v>
      </c>
      <c r="C733" s="5">
        <v>40</v>
      </c>
      <c r="D733" s="5">
        <v>5</v>
      </c>
      <c r="E733" s="5">
        <v>5</v>
      </c>
      <c r="F733" s="5" t="s">
        <v>17</v>
      </c>
      <c r="G733" s="27">
        <v>6463.43</v>
      </c>
      <c r="H733" s="5" t="s">
        <v>17</v>
      </c>
      <c r="I733" s="5">
        <v>5250.2197900000001</v>
      </c>
      <c r="J733" s="5">
        <v>5260.65</v>
      </c>
      <c r="K733" s="10">
        <v>5539.49</v>
      </c>
      <c r="L733" s="5">
        <v>5046</v>
      </c>
      <c r="M733" s="5" t="s">
        <v>17</v>
      </c>
      <c r="N733" s="5" t="s">
        <v>17</v>
      </c>
      <c r="O733" s="27" t="s">
        <v>17</v>
      </c>
      <c r="P733" s="77">
        <v>5046</v>
      </c>
      <c r="Q733" s="80">
        <v>5209.0600000000004</v>
      </c>
      <c r="R733" s="35">
        <v>5235.13</v>
      </c>
      <c r="S733" s="4">
        <v>5046</v>
      </c>
      <c r="T733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5046</v>
      </c>
      <c r="U733" s="5">
        <f>MATCH(SmallV[[#This Row],[Best]],SmallV[[#This Row],[AR-BC]:[V-H]],0)</f>
        <v>7</v>
      </c>
      <c r="V733" s="5" t="str">
        <f>INDEX(SmallV[[#Headers],[AR-BC]:[V-H]],SmallV[[#This Row],[Match]])</f>
        <v>D-BPC</v>
      </c>
      <c r="W733" s="5" t="s">
        <v>17</v>
      </c>
      <c r="X733" s="27">
        <v>7267</v>
      </c>
      <c r="Y733" s="5" t="s">
        <v>17</v>
      </c>
      <c r="Z733">
        <v>987</v>
      </c>
      <c r="AA733" s="5">
        <v>111.49</v>
      </c>
      <c r="AB733" s="5" t="s">
        <v>17</v>
      </c>
      <c r="AC733" s="5">
        <v>205.2</v>
      </c>
      <c r="AD733" s="5" t="s">
        <v>17</v>
      </c>
      <c r="AE733" s="5" t="s">
        <v>17</v>
      </c>
      <c r="AF733" s="5" t="s">
        <v>17</v>
      </c>
      <c r="AG733" s="81">
        <v>7200.06</v>
      </c>
      <c r="AH733" s="81">
        <v>308.94</v>
      </c>
      <c r="AI733" s="34">
        <v>7200</v>
      </c>
      <c r="AJ733" s="4">
        <v>36.944200000000002</v>
      </c>
      <c r="AK733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36.944200000000002</v>
      </c>
      <c r="AL733">
        <f>MATCH(SmallV[[#This Row],[t best]],SmallV[[#This Row],[t AR-BC]:[t V-H]],0)</f>
        <v>14</v>
      </c>
      <c r="AM733" t="str">
        <f>INDEX(SmallV[[#Headers],[t AR-BC]:[t V-H]],SmallV[[#This Row],[t Match]])</f>
        <v>t V-H</v>
      </c>
    </row>
    <row r="734" spans="1:39" ht="15" customHeight="1">
      <c r="A734" s="5" t="s">
        <v>56</v>
      </c>
      <c r="B734" s="5">
        <v>3</v>
      </c>
      <c r="C734" s="5">
        <v>45</v>
      </c>
      <c r="D734" s="5">
        <v>1</v>
      </c>
      <c r="E734" s="5">
        <v>5</v>
      </c>
      <c r="F734" s="5" t="s">
        <v>17</v>
      </c>
      <c r="G734" s="27">
        <v>6909.97</v>
      </c>
      <c r="H734" s="5" t="s">
        <v>17</v>
      </c>
      <c r="I734" s="5">
        <v>5642.8999199999998</v>
      </c>
      <c r="J734" s="5">
        <v>5470.05</v>
      </c>
      <c r="K734" s="10">
        <v>5897.44</v>
      </c>
      <c r="L734" s="5">
        <v>5470.1</v>
      </c>
      <c r="M734" s="5" t="s">
        <v>17</v>
      </c>
      <c r="N734" s="5" t="s">
        <v>17</v>
      </c>
      <c r="O734" s="27" t="s">
        <v>17</v>
      </c>
      <c r="P734" s="80">
        <v>5519.54</v>
      </c>
      <c r="Q734" s="80">
        <v>5573.53</v>
      </c>
      <c r="R734" s="35">
        <v>5583.65</v>
      </c>
      <c r="S734" s="4">
        <v>5923.82</v>
      </c>
      <c r="T734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5470.05</v>
      </c>
      <c r="U734" s="5">
        <f>MATCH(SmallV[[#This Row],[Best]],SmallV[[#This Row],[AR-BC]:[V-H]],0)</f>
        <v>5</v>
      </c>
      <c r="V734" s="5" t="str">
        <f>INDEX(SmallV[[#Headers],[AR-BC]:[V-H]],SmallV[[#This Row],[Match]])</f>
        <v>C-H</v>
      </c>
      <c r="W734" s="5" t="s">
        <v>17</v>
      </c>
      <c r="X734" s="27">
        <v>7266</v>
      </c>
      <c r="Y734" s="5" t="s">
        <v>17</v>
      </c>
      <c r="Z734">
        <v>1221</v>
      </c>
      <c r="AA734" s="5">
        <v>103.3</v>
      </c>
      <c r="AB734" s="5" t="s">
        <v>17</v>
      </c>
      <c r="AC734" s="5">
        <v>7202.6</v>
      </c>
      <c r="AD734" s="5" t="s">
        <v>17</v>
      </c>
      <c r="AE734" s="5" t="s">
        <v>17</v>
      </c>
      <c r="AF734" s="5" t="s">
        <v>17</v>
      </c>
      <c r="AG734" s="81">
        <v>7200.2</v>
      </c>
      <c r="AH734" s="81">
        <v>455.71</v>
      </c>
      <c r="AI734" s="34">
        <v>7200</v>
      </c>
      <c r="AJ734" s="4">
        <v>54.518500000000003</v>
      </c>
      <c r="AK734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54.518500000000003</v>
      </c>
      <c r="AL734">
        <f>MATCH(SmallV[[#This Row],[t best]],SmallV[[#This Row],[t AR-BC]:[t V-H]],0)</f>
        <v>14</v>
      </c>
      <c r="AM734" t="str">
        <f>INDEX(SmallV[[#Headers],[t AR-BC]:[t V-H]],SmallV[[#This Row],[t Match]])</f>
        <v>t V-H</v>
      </c>
    </row>
    <row r="735" spans="1:39" ht="15" customHeight="1">
      <c r="A735" s="5" t="s">
        <v>56</v>
      </c>
      <c r="B735" s="5">
        <v>3</v>
      </c>
      <c r="C735" s="5">
        <v>45</v>
      </c>
      <c r="D735" s="5">
        <v>2</v>
      </c>
      <c r="E735" s="5">
        <v>5</v>
      </c>
      <c r="F735" s="5" t="s">
        <v>17</v>
      </c>
      <c r="G735" s="27">
        <v>8799.56</v>
      </c>
      <c r="H735" s="5" t="s">
        <v>17</v>
      </c>
      <c r="I735" s="5">
        <v>6518.88004</v>
      </c>
      <c r="J735" s="5">
        <v>6115.88</v>
      </c>
      <c r="K735" s="10">
        <v>6157.46</v>
      </c>
      <c r="L735" s="5">
        <v>5971.94</v>
      </c>
      <c r="M735" s="27" t="s">
        <v>17</v>
      </c>
      <c r="N735" s="5" t="s">
        <v>17</v>
      </c>
      <c r="O735" s="27" t="s">
        <v>17</v>
      </c>
      <c r="P735" s="80">
        <v>5971.94</v>
      </c>
      <c r="Q735" s="80">
        <v>6029.64</v>
      </c>
      <c r="R735" s="35">
        <v>6042.81</v>
      </c>
      <c r="S735" s="4">
        <v>6085.21</v>
      </c>
      <c r="T735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5971.94</v>
      </c>
      <c r="U735" s="5">
        <f>MATCH(SmallV[[#This Row],[Best]],SmallV[[#This Row],[AR-BC]:[V-H]],0)</f>
        <v>7</v>
      </c>
      <c r="V735" s="5" t="str">
        <f>INDEX(SmallV[[#Headers],[AR-BC]:[V-H]],SmallV[[#This Row],[Match]])</f>
        <v>D-BPC</v>
      </c>
      <c r="W735" s="5" t="s">
        <v>17</v>
      </c>
      <c r="X735" s="27">
        <v>7272</v>
      </c>
      <c r="Y735" s="5" t="s">
        <v>17</v>
      </c>
      <c r="Z735">
        <v>919</v>
      </c>
      <c r="AA735" s="5">
        <v>107.47</v>
      </c>
      <c r="AB735" s="5" t="s">
        <v>17</v>
      </c>
      <c r="AC735" s="5">
        <v>7201.7</v>
      </c>
      <c r="AD735" s="27" t="s">
        <v>17</v>
      </c>
      <c r="AE735" s="5" t="s">
        <v>17</v>
      </c>
      <c r="AF735" s="5" t="s">
        <v>17</v>
      </c>
      <c r="AG735" s="81">
        <v>7200.08</v>
      </c>
      <c r="AH735" s="81">
        <v>405.71</v>
      </c>
      <c r="AI735" s="34">
        <v>7200</v>
      </c>
      <c r="AJ735" s="4">
        <v>29.935700000000001</v>
      </c>
      <c r="AK735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29.935700000000001</v>
      </c>
      <c r="AL735">
        <f>MATCH(SmallV[[#This Row],[t best]],SmallV[[#This Row],[t AR-BC]:[t V-H]],0)</f>
        <v>14</v>
      </c>
      <c r="AM735" t="str">
        <f>INDEX(SmallV[[#Headers],[t AR-BC]:[t V-H]],SmallV[[#This Row],[t Match]])</f>
        <v>t V-H</v>
      </c>
    </row>
    <row r="736" spans="1:39" ht="15" customHeight="1">
      <c r="A736" s="5" t="s">
        <v>56</v>
      </c>
      <c r="B736" s="5">
        <v>3</v>
      </c>
      <c r="C736" s="5">
        <v>45</v>
      </c>
      <c r="D736" s="5">
        <v>3</v>
      </c>
      <c r="E736" s="5">
        <v>5</v>
      </c>
      <c r="F736" s="5" t="s">
        <v>17</v>
      </c>
      <c r="G736" s="27">
        <v>5312.37</v>
      </c>
      <c r="H736" s="5" t="s">
        <v>17</v>
      </c>
      <c r="I736" s="5">
        <v>5076.4098199999999</v>
      </c>
      <c r="J736" s="5">
        <v>4870.5200000000004</v>
      </c>
      <c r="K736" s="10">
        <v>5022.8900000000003</v>
      </c>
      <c r="L736" s="5">
        <v>4807.62</v>
      </c>
      <c r="M736" s="5" t="s">
        <v>17</v>
      </c>
      <c r="N736" s="5" t="s">
        <v>17</v>
      </c>
      <c r="O736" s="27" t="s">
        <v>17</v>
      </c>
      <c r="P736" s="77">
        <v>4807.62</v>
      </c>
      <c r="Q736" s="80">
        <v>4857.62</v>
      </c>
      <c r="R736" s="35">
        <v>4807.62</v>
      </c>
      <c r="S736" s="4">
        <v>4895.26</v>
      </c>
      <c r="T736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4807.62</v>
      </c>
      <c r="U736" s="5">
        <f>MATCH(SmallV[[#This Row],[Best]],SmallV[[#This Row],[AR-BC]:[V-H]],0)</f>
        <v>7</v>
      </c>
      <c r="V736" s="5" t="str">
        <f>INDEX(SmallV[[#Headers],[AR-BC]:[V-H]],SmallV[[#This Row],[Match]])</f>
        <v>D-BPC</v>
      </c>
      <c r="W736" s="5" t="s">
        <v>17</v>
      </c>
      <c r="X736" s="27">
        <v>7231</v>
      </c>
      <c r="Y736" s="5" t="s">
        <v>17</v>
      </c>
      <c r="Z736">
        <v>882</v>
      </c>
      <c r="AA736" s="5">
        <v>105.95</v>
      </c>
      <c r="AB736" s="5" t="s">
        <v>17</v>
      </c>
      <c r="AC736" s="5">
        <v>1428.5</v>
      </c>
      <c r="AD736" s="5" t="s">
        <v>17</v>
      </c>
      <c r="AE736" s="5" t="s">
        <v>17</v>
      </c>
      <c r="AF736" s="5" t="s">
        <v>17</v>
      </c>
      <c r="AG736" s="81">
        <v>7200.1</v>
      </c>
      <c r="AH736" s="81">
        <v>349.56</v>
      </c>
      <c r="AI736" s="34">
        <v>2495.5100000000002</v>
      </c>
      <c r="AJ736" s="4">
        <v>44.251399999999997</v>
      </c>
      <c r="AK736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44.251399999999997</v>
      </c>
      <c r="AL736">
        <f>MATCH(SmallV[[#This Row],[t best]],SmallV[[#This Row],[t AR-BC]:[t V-H]],0)</f>
        <v>14</v>
      </c>
      <c r="AM736" t="str">
        <f>INDEX(SmallV[[#Headers],[t AR-BC]:[t V-H]],SmallV[[#This Row],[t Match]])</f>
        <v>t V-H</v>
      </c>
    </row>
    <row r="737" spans="1:41" ht="15" customHeight="1">
      <c r="A737" s="5" t="s">
        <v>56</v>
      </c>
      <c r="B737" s="5">
        <v>3</v>
      </c>
      <c r="C737" s="5">
        <v>45</v>
      </c>
      <c r="D737" s="5">
        <v>4</v>
      </c>
      <c r="E737" s="5">
        <v>5</v>
      </c>
      <c r="F737" s="5" t="s">
        <v>17</v>
      </c>
      <c r="G737" s="27">
        <v>9034.2099999999991</v>
      </c>
      <c r="H737" s="5" t="s">
        <v>17</v>
      </c>
      <c r="I737" s="5">
        <v>6477.0299400000004</v>
      </c>
      <c r="J737" s="5">
        <v>6151.86</v>
      </c>
      <c r="K737" s="10">
        <v>6491.78</v>
      </c>
      <c r="L737" s="5">
        <v>9495.11</v>
      </c>
      <c r="M737" s="27" t="s">
        <v>17</v>
      </c>
      <c r="N737" s="5" t="s">
        <v>17</v>
      </c>
      <c r="O737" s="27" t="s">
        <v>17</v>
      </c>
      <c r="P737" s="77">
        <v>6083.45</v>
      </c>
      <c r="Q737" s="80">
        <v>6161.46</v>
      </c>
      <c r="R737" s="35">
        <v>6311.35</v>
      </c>
      <c r="S737" s="4">
        <v>6409.61</v>
      </c>
      <c r="T737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6083.45</v>
      </c>
      <c r="U737" s="5">
        <f>MATCH(SmallV[[#This Row],[Best]],SmallV[[#This Row],[AR-BC]:[V-H]],0)</f>
        <v>11</v>
      </c>
      <c r="V737" s="5" t="str">
        <f>INDEX(SmallV[[#Headers],[AR-BC]:[V-H]],SmallV[[#This Row],[Match]])</f>
        <v>M-BC</v>
      </c>
      <c r="W737" s="5" t="s">
        <v>17</v>
      </c>
      <c r="X737" s="27">
        <v>7279</v>
      </c>
      <c r="Y737" s="5" t="s">
        <v>17</v>
      </c>
      <c r="Z737">
        <v>1155</v>
      </c>
      <c r="AA737" s="5">
        <v>116.76</v>
      </c>
      <c r="AB737" s="5" t="s">
        <v>17</v>
      </c>
      <c r="AC737" s="5">
        <v>7201.4</v>
      </c>
      <c r="AD737" s="27" t="s">
        <v>17</v>
      </c>
      <c r="AE737" s="5" t="s">
        <v>17</v>
      </c>
      <c r="AF737" s="5" t="s">
        <v>17</v>
      </c>
      <c r="AG737" s="81">
        <v>7200.08</v>
      </c>
      <c r="AH737" s="81">
        <v>437.58</v>
      </c>
      <c r="AI737" s="34">
        <v>7200</v>
      </c>
      <c r="AJ737" s="4">
        <v>48.576500000000003</v>
      </c>
      <c r="AK737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48.576500000000003</v>
      </c>
      <c r="AL737">
        <f>MATCH(SmallV[[#This Row],[t best]],SmallV[[#This Row],[t AR-BC]:[t V-H]],0)</f>
        <v>14</v>
      </c>
      <c r="AM737" t="str">
        <f>INDEX(SmallV[[#Headers],[t AR-BC]:[t V-H]],SmallV[[#This Row],[t Match]])</f>
        <v>t V-H</v>
      </c>
    </row>
    <row r="738" spans="1:41" ht="15" customHeight="1">
      <c r="A738" s="5" t="s">
        <v>56</v>
      </c>
      <c r="B738" s="5">
        <v>3</v>
      </c>
      <c r="C738" s="5">
        <v>45</v>
      </c>
      <c r="D738" s="5">
        <v>5</v>
      </c>
      <c r="E738" s="5">
        <v>5</v>
      </c>
      <c r="F738" s="5" t="s">
        <v>17</v>
      </c>
      <c r="G738" s="27">
        <v>5369.46</v>
      </c>
      <c r="H738" s="5" t="s">
        <v>17</v>
      </c>
      <c r="I738" s="5">
        <v>4660.47984</v>
      </c>
      <c r="J738" s="5">
        <v>4614.46</v>
      </c>
      <c r="K738" s="10">
        <v>4785.51</v>
      </c>
      <c r="L738" s="5">
        <v>4614.46</v>
      </c>
      <c r="M738" s="5" t="s">
        <v>17</v>
      </c>
      <c r="N738" s="5" t="s">
        <v>17</v>
      </c>
      <c r="O738" s="27" t="s">
        <v>17</v>
      </c>
      <c r="P738" s="77">
        <v>4614.46</v>
      </c>
      <c r="Q738" s="80">
        <v>4674.6400000000003</v>
      </c>
      <c r="R738" s="35">
        <v>4639.34</v>
      </c>
      <c r="S738" s="4">
        <v>4802.04</v>
      </c>
      <c r="T738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4614.46</v>
      </c>
      <c r="U738" s="5">
        <f>MATCH(SmallV[[#This Row],[Best]],SmallV[[#This Row],[AR-BC]:[V-H]],0)</f>
        <v>5</v>
      </c>
      <c r="V738" s="5" t="str">
        <f>INDEX(SmallV[[#Headers],[AR-BC]:[V-H]],SmallV[[#This Row],[Match]])</f>
        <v>C-H</v>
      </c>
      <c r="W738" s="5" t="s">
        <v>17</v>
      </c>
      <c r="X738" s="27">
        <v>7273</v>
      </c>
      <c r="Y738" s="5" t="s">
        <v>17</v>
      </c>
      <c r="Z738">
        <v>797</v>
      </c>
      <c r="AA738" s="5">
        <v>99.37</v>
      </c>
      <c r="AB738" s="5" t="s">
        <v>17</v>
      </c>
      <c r="AC738" s="5">
        <v>7097.8</v>
      </c>
      <c r="AD738" s="5" t="s">
        <v>17</v>
      </c>
      <c r="AE738" s="5" t="s">
        <v>17</v>
      </c>
      <c r="AF738" s="5" t="s">
        <v>17</v>
      </c>
      <c r="AG738" s="81">
        <v>7200.09</v>
      </c>
      <c r="AH738" s="81">
        <v>378.55</v>
      </c>
      <c r="AI738" s="34">
        <v>7200</v>
      </c>
      <c r="AJ738" s="4">
        <v>52.8399</v>
      </c>
      <c r="AK738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52.8399</v>
      </c>
      <c r="AL738">
        <f>MATCH(SmallV[[#This Row],[t best]],SmallV[[#This Row],[t AR-BC]:[t V-H]],0)</f>
        <v>14</v>
      </c>
      <c r="AM738" t="str">
        <f>INDEX(SmallV[[#Headers],[t AR-BC]:[t V-H]],SmallV[[#This Row],[t Match]])</f>
        <v>t V-H</v>
      </c>
    </row>
    <row r="739" spans="1:41" ht="15" customHeight="1">
      <c r="A739" s="5" t="s">
        <v>56</v>
      </c>
      <c r="B739" s="5">
        <v>3</v>
      </c>
      <c r="C739" s="5">
        <v>50</v>
      </c>
      <c r="D739" s="5">
        <v>1</v>
      </c>
      <c r="E739" s="5">
        <v>5</v>
      </c>
      <c r="F739" s="5" t="s">
        <v>17</v>
      </c>
      <c r="G739" s="27" t="s">
        <v>17</v>
      </c>
      <c r="H739" s="5" t="s">
        <v>17</v>
      </c>
      <c r="I739" s="5">
        <v>6973.3098799999998</v>
      </c>
      <c r="J739" s="5">
        <v>6549.14</v>
      </c>
      <c r="K739" s="10">
        <v>7656.62</v>
      </c>
      <c r="L739" s="5">
        <v>10429.19</v>
      </c>
      <c r="M739" s="27">
        <v>7167.86</v>
      </c>
      <c r="N739" s="5" t="s">
        <v>17</v>
      </c>
      <c r="O739" s="27" t="s">
        <v>17</v>
      </c>
      <c r="P739" s="80">
        <v>6589.62</v>
      </c>
      <c r="Q739" s="80">
        <v>6899.63</v>
      </c>
      <c r="R739" s="35">
        <v>7096.04</v>
      </c>
      <c r="S739" s="4">
        <v>6758.6</v>
      </c>
      <c r="T739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6549.14</v>
      </c>
      <c r="U739" s="5">
        <f>MATCH(SmallV[[#This Row],[Best]],SmallV[[#This Row],[AR-BC]:[V-H]],0)</f>
        <v>5</v>
      </c>
      <c r="V739" s="5" t="str">
        <f>INDEX(SmallV[[#Headers],[AR-BC]:[V-H]],SmallV[[#This Row],[Match]])</f>
        <v>C-H</v>
      </c>
      <c r="W739" s="5" t="s">
        <v>17</v>
      </c>
      <c r="X739" s="27">
        <v>7390</v>
      </c>
      <c r="Y739" s="5" t="s">
        <v>17</v>
      </c>
      <c r="Z739">
        <v>1550</v>
      </c>
      <c r="AA739" s="5">
        <v>159.71</v>
      </c>
      <c r="AB739" s="5" t="s">
        <v>17</v>
      </c>
      <c r="AC739" s="5">
        <v>7202.4</v>
      </c>
      <c r="AD739" s="27">
        <v>5400</v>
      </c>
      <c r="AE739" s="5" t="s">
        <v>17</v>
      </c>
      <c r="AF739" s="5" t="s">
        <v>17</v>
      </c>
      <c r="AG739" s="81">
        <v>7200.1</v>
      </c>
      <c r="AH739" s="81">
        <v>718.14</v>
      </c>
      <c r="AI739" s="34">
        <v>7200</v>
      </c>
      <c r="AJ739" s="4">
        <v>58.4711</v>
      </c>
      <c r="AK739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58.4711</v>
      </c>
      <c r="AL739">
        <f>MATCH(SmallV[[#This Row],[t best]],SmallV[[#This Row],[t AR-BC]:[t V-H]],0)</f>
        <v>14</v>
      </c>
      <c r="AM739" t="str">
        <f>INDEX(SmallV[[#Headers],[t AR-BC]:[t V-H]],SmallV[[#This Row],[t Match]])</f>
        <v>t V-H</v>
      </c>
    </row>
    <row r="740" spans="1:41" ht="15" customHeight="1">
      <c r="A740" s="5" t="s">
        <v>56</v>
      </c>
      <c r="B740" s="5">
        <v>3</v>
      </c>
      <c r="C740" s="5">
        <v>50</v>
      </c>
      <c r="D740" s="5">
        <v>2</v>
      </c>
      <c r="E740" s="5">
        <v>5</v>
      </c>
      <c r="F740" s="5" t="s">
        <v>17</v>
      </c>
      <c r="G740" s="27" t="s">
        <v>17</v>
      </c>
      <c r="H740" s="5" t="s">
        <v>17</v>
      </c>
      <c r="I740" s="5">
        <v>7233.2000600000001</v>
      </c>
      <c r="J740" s="5">
        <v>6710.36</v>
      </c>
      <c r="K740" s="10">
        <v>7542.77</v>
      </c>
      <c r="L740" s="5">
        <v>11967.18</v>
      </c>
      <c r="M740" s="27">
        <v>9134.85</v>
      </c>
      <c r="N740" s="5" t="s">
        <v>17</v>
      </c>
      <c r="O740" s="27" t="s">
        <v>17</v>
      </c>
      <c r="P740" s="77">
        <v>6718.73</v>
      </c>
      <c r="Q740" s="80">
        <v>6733.2</v>
      </c>
      <c r="R740" s="35">
        <v>7326.36</v>
      </c>
      <c r="S740" s="4">
        <v>6759.28</v>
      </c>
      <c r="T740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6710.36</v>
      </c>
      <c r="U740" s="5">
        <f>MATCH(SmallV[[#This Row],[Best]],SmallV[[#This Row],[AR-BC]:[V-H]],0)</f>
        <v>5</v>
      </c>
      <c r="V740" s="5" t="str">
        <f>INDEX(SmallV[[#Headers],[AR-BC]:[V-H]],SmallV[[#This Row],[Match]])</f>
        <v>C-H</v>
      </c>
      <c r="W740" s="5" t="s">
        <v>17</v>
      </c>
      <c r="X740" s="27">
        <v>7297</v>
      </c>
      <c r="Y740" s="5" t="s">
        <v>17</v>
      </c>
      <c r="Z740">
        <v>990</v>
      </c>
      <c r="AA740" s="5">
        <v>162.93</v>
      </c>
      <c r="AB740" s="5" t="s">
        <v>17</v>
      </c>
      <c r="AC740" s="5">
        <v>7200.7</v>
      </c>
      <c r="AD740" s="27">
        <v>5400</v>
      </c>
      <c r="AE740" s="5" t="s">
        <v>17</v>
      </c>
      <c r="AF740" s="5" t="s">
        <v>17</v>
      </c>
      <c r="AG740" s="81">
        <v>7200.17</v>
      </c>
      <c r="AH740" s="81">
        <v>646.33000000000004</v>
      </c>
      <c r="AI740" s="34">
        <v>7200</v>
      </c>
      <c r="AJ740" s="4">
        <v>71.423699999999997</v>
      </c>
      <c r="AK740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71.423699999999997</v>
      </c>
      <c r="AL740">
        <f>MATCH(SmallV[[#This Row],[t best]],SmallV[[#This Row],[t AR-BC]:[t V-H]],0)</f>
        <v>14</v>
      </c>
      <c r="AM740" t="str">
        <f>INDEX(SmallV[[#Headers],[t AR-BC]:[t V-H]],SmallV[[#This Row],[t Match]])</f>
        <v>t V-H</v>
      </c>
    </row>
    <row r="741" spans="1:41" ht="15" customHeight="1">
      <c r="A741" s="5" t="s">
        <v>56</v>
      </c>
      <c r="B741" s="5">
        <v>3</v>
      </c>
      <c r="C741" s="5">
        <v>50</v>
      </c>
      <c r="D741" s="5">
        <v>3</v>
      </c>
      <c r="E741" s="5">
        <v>5</v>
      </c>
      <c r="F741" s="5" t="s">
        <v>17</v>
      </c>
      <c r="G741" s="27" t="s">
        <v>17</v>
      </c>
      <c r="H741" s="5" t="s">
        <v>17</v>
      </c>
      <c r="I741" s="5">
        <v>6250.71994</v>
      </c>
      <c r="J741" s="5">
        <v>6092.53</v>
      </c>
      <c r="K741" s="10">
        <v>6297.8</v>
      </c>
      <c r="L741" s="5">
        <v>10045.049999999999</v>
      </c>
      <c r="M741" s="27">
        <v>6889.06</v>
      </c>
      <c r="N741" s="5" t="s">
        <v>17</v>
      </c>
      <c r="O741" s="27" t="s">
        <v>17</v>
      </c>
      <c r="P741" s="77">
        <v>6091.41</v>
      </c>
      <c r="Q741" s="80">
        <v>6139.61</v>
      </c>
      <c r="R741" s="35">
        <v>6206.98</v>
      </c>
      <c r="S741" s="4">
        <v>6188</v>
      </c>
      <c r="T741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6091.41</v>
      </c>
      <c r="U741" s="5">
        <f>MATCH(SmallV[[#This Row],[Best]],SmallV[[#This Row],[AR-BC]:[V-H]],0)</f>
        <v>11</v>
      </c>
      <c r="V741" s="5" t="str">
        <f>INDEX(SmallV[[#Headers],[AR-BC]:[V-H]],SmallV[[#This Row],[Match]])</f>
        <v>M-BC</v>
      </c>
      <c r="W741" s="5" t="s">
        <v>17</v>
      </c>
      <c r="X741" s="27">
        <v>7337</v>
      </c>
      <c r="Y741" s="5" t="s">
        <v>17</v>
      </c>
      <c r="Z741">
        <v>1014</v>
      </c>
      <c r="AA741" s="5">
        <v>213.17</v>
      </c>
      <c r="AB741" s="5" t="s">
        <v>17</v>
      </c>
      <c r="AC741" s="5">
        <v>7204.3</v>
      </c>
      <c r="AD741" s="27">
        <v>5400</v>
      </c>
      <c r="AE741" s="5" t="s">
        <v>17</v>
      </c>
      <c r="AF741" s="5" t="s">
        <v>17</v>
      </c>
      <c r="AG741" s="81">
        <v>7200.22</v>
      </c>
      <c r="AH741" s="81">
        <v>648.04999999999995</v>
      </c>
      <c r="AI741" s="34">
        <v>7200</v>
      </c>
      <c r="AJ741" s="4">
        <v>57.690399999999997</v>
      </c>
      <c r="AK741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57.690399999999997</v>
      </c>
      <c r="AL741">
        <f>MATCH(SmallV[[#This Row],[t best]],SmallV[[#This Row],[t AR-BC]:[t V-H]],0)</f>
        <v>14</v>
      </c>
      <c r="AM741" t="str">
        <f>INDEX(SmallV[[#Headers],[t AR-BC]:[t V-H]],SmallV[[#This Row],[t Match]])</f>
        <v>t V-H</v>
      </c>
    </row>
    <row r="742" spans="1:41" ht="15" customHeight="1">
      <c r="A742" s="5" t="s">
        <v>56</v>
      </c>
      <c r="B742" s="5">
        <v>3</v>
      </c>
      <c r="C742" s="5">
        <v>50</v>
      </c>
      <c r="D742" s="5">
        <v>4</v>
      </c>
      <c r="E742" s="5">
        <v>5</v>
      </c>
      <c r="F742" s="5" t="s">
        <v>17</v>
      </c>
      <c r="G742" s="27" t="s">
        <v>17</v>
      </c>
      <c r="H742" s="5" t="s">
        <v>17</v>
      </c>
      <c r="I742" s="5">
        <v>6755.0200199999999</v>
      </c>
      <c r="J742" s="5">
        <v>6682.18</v>
      </c>
      <c r="K742" s="10">
        <v>7493.95</v>
      </c>
      <c r="L742" s="5">
        <v>9741.39</v>
      </c>
      <c r="M742" s="27">
        <v>7594.7</v>
      </c>
      <c r="N742" s="5" t="s">
        <v>17</v>
      </c>
      <c r="O742" s="5" t="s">
        <v>17</v>
      </c>
      <c r="P742" s="77">
        <v>6737.6</v>
      </c>
      <c r="Q742" s="80">
        <v>6786.02</v>
      </c>
      <c r="R742" s="35">
        <v>6941.07</v>
      </c>
      <c r="S742" s="4">
        <v>6981.43</v>
      </c>
      <c r="T742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6682.18</v>
      </c>
      <c r="U742" s="5">
        <f>MATCH(SmallV[[#This Row],[Best]],SmallV[[#This Row],[AR-BC]:[V-H]],0)</f>
        <v>5</v>
      </c>
      <c r="V742" s="5" t="str">
        <f>INDEX(SmallV[[#Headers],[AR-BC]:[V-H]],SmallV[[#This Row],[Match]])</f>
        <v>C-H</v>
      </c>
      <c r="W742" s="5" t="s">
        <v>17</v>
      </c>
      <c r="X742" s="27">
        <v>7303</v>
      </c>
      <c r="Y742" s="5" t="s">
        <v>17</v>
      </c>
      <c r="Z742">
        <v>1049</v>
      </c>
      <c r="AA742" s="5">
        <v>111.89</v>
      </c>
      <c r="AB742" s="5" t="s">
        <v>17</v>
      </c>
      <c r="AC742" s="5">
        <v>7202.3</v>
      </c>
      <c r="AD742" s="27">
        <v>5400</v>
      </c>
      <c r="AE742" s="5" t="s">
        <v>17</v>
      </c>
      <c r="AF742" s="5" t="s">
        <v>17</v>
      </c>
      <c r="AG742" s="81">
        <v>7200.12</v>
      </c>
      <c r="AH742" s="81">
        <v>684.39</v>
      </c>
      <c r="AI742" s="34">
        <v>7200</v>
      </c>
      <c r="AJ742" s="4">
        <v>59.509500000000003</v>
      </c>
      <c r="AK742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59.509500000000003</v>
      </c>
      <c r="AL742">
        <f>MATCH(SmallV[[#This Row],[t best]],SmallV[[#This Row],[t AR-BC]:[t V-H]],0)</f>
        <v>14</v>
      </c>
      <c r="AM742" t="str">
        <f>INDEX(SmallV[[#Headers],[t AR-BC]:[t V-H]],SmallV[[#This Row],[t Match]])</f>
        <v>t V-H</v>
      </c>
    </row>
    <row r="743" spans="1:41" ht="15" customHeight="1">
      <c r="A743" s="5" t="s">
        <v>56</v>
      </c>
      <c r="B743" s="5">
        <v>3</v>
      </c>
      <c r="C743" s="5">
        <v>50</v>
      </c>
      <c r="D743" s="5">
        <v>5</v>
      </c>
      <c r="E743" s="5">
        <v>5</v>
      </c>
      <c r="F743" s="5" t="s">
        <v>17</v>
      </c>
      <c r="G743" s="27" t="s">
        <v>17</v>
      </c>
      <c r="H743" s="5" t="s">
        <v>17</v>
      </c>
      <c r="I743" s="5">
        <v>6434.3000400000001</v>
      </c>
      <c r="J743" s="5">
        <v>6233.75</v>
      </c>
      <c r="K743" s="10">
        <v>6233.77</v>
      </c>
      <c r="L743" s="5">
        <v>6233.77</v>
      </c>
      <c r="M743" s="27">
        <v>7035.78</v>
      </c>
      <c r="N743" s="5" t="s">
        <v>17</v>
      </c>
      <c r="O743" s="5" t="s">
        <v>17</v>
      </c>
      <c r="P743" s="77">
        <v>6235.06</v>
      </c>
      <c r="Q743" s="80">
        <v>6406.68</v>
      </c>
      <c r="R743" s="35">
        <v>6684.42</v>
      </c>
      <c r="S743" s="4">
        <v>6233.77</v>
      </c>
      <c r="T743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6233.75</v>
      </c>
      <c r="U743" s="5">
        <f>MATCH(SmallV[[#This Row],[Best]],SmallV[[#This Row],[AR-BC]:[V-H]],0)</f>
        <v>5</v>
      </c>
      <c r="V743" s="5" t="str">
        <f>INDEX(SmallV[[#Headers],[AR-BC]:[V-H]],SmallV[[#This Row],[Match]])</f>
        <v>C-H</v>
      </c>
      <c r="W743" s="5" t="s">
        <v>17</v>
      </c>
      <c r="X743" s="27">
        <v>7289</v>
      </c>
      <c r="Y743" s="5" t="s">
        <v>17</v>
      </c>
      <c r="Z743">
        <v>1725</v>
      </c>
      <c r="AA743" s="5">
        <v>113.63</v>
      </c>
      <c r="AB743" s="5" t="s">
        <v>17</v>
      </c>
      <c r="AC743" s="5">
        <v>3743.7</v>
      </c>
      <c r="AD743" s="27">
        <v>5400</v>
      </c>
      <c r="AE743" s="5" t="s">
        <v>17</v>
      </c>
      <c r="AF743" s="5" t="s">
        <v>17</v>
      </c>
      <c r="AG743" s="81">
        <v>7200.11</v>
      </c>
      <c r="AH743" s="81">
        <v>694.02</v>
      </c>
      <c r="AI743" s="34">
        <v>7200</v>
      </c>
      <c r="AJ743" s="4">
        <v>37.764499999999998</v>
      </c>
      <c r="AK743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37.764499999999998</v>
      </c>
      <c r="AL743">
        <f>MATCH(SmallV[[#This Row],[t best]],SmallV[[#This Row],[t AR-BC]:[t V-H]],0)</f>
        <v>14</v>
      </c>
      <c r="AM743" t="str">
        <f>INDEX(SmallV[[#Headers],[t AR-BC]:[t V-H]],SmallV[[#This Row],[t Match]])</f>
        <v>t V-H</v>
      </c>
      <c r="AO743" s="81">
        <f>AVERAGE(AH644:AH743)</f>
        <v>201.91229999999999</v>
      </c>
    </row>
    <row r="744" spans="1:41" ht="15" customHeight="1">
      <c r="A744" s="5" t="s">
        <v>55</v>
      </c>
      <c r="B744" s="5">
        <v>6</v>
      </c>
      <c r="C744" s="5">
        <v>5</v>
      </c>
      <c r="D744" s="5">
        <v>1</v>
      </c>
      <c r="E744" s="5">
        <v>5</v>
      </c>
      <c r="F744" s="5" t="s">
        <v>17</v>
      </c>
      <c r="G744" s="27">
        <v>9042.98</v>
      </c>
      <c r="H744" s="5" t="s">
        <v>17</v>
      </c>
      <c r="I744" s="5">
        <v>9042.9800400000004</v>
      </c>
      <c r="J744" s="5">
        <v>9432.94</v>
      </c>
      <c r="K744" s="10">
        <v>9043.2900000000009</v>
      </c>
      <c r="L744" s="5">
        <v>9042.98</v>
      </c>
      <c r="M744" s="5" t="s">
        <v>17</v>
      </c>
      <c r="N744" s="5" t="s">
        <v>17</v>
      </c>
      <c r="O744" s="5" t="s">
        <v>17</v>
      </c>
      <c r="P744" s="80">
        <v>9042.98</v>
      </c>
      <c r="Q744" s="28">
        <v>9043.2900000000009</v>
      </c>
      <c r="R744" s="35">
        <v>9042.98</v>
      </c>
      <c r="S744" s="79">
        <v>9042.98</v>
      </c>
      <c r="T744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9042.98</v>
      </c>
      <c r="U744" s="5">
        <f>MATCH(SmallV[[#This Row],[Best]],SmallV[[#This Row],[AR-BC]:[V-H]],0)</f>
        <v>2</v>
      </c>
      <c r="V744" s="5" t="str">
        <f>INDEX(SmallV[[#Headers],[AR-BC]:[V-H]],SmallV[[#This Row],[Match]])</f>
        <v>CL-BC</v>
      </c>
      <c r="W744" s="5" t="s">
        <v>17</v>
      </c>
      <c r="X744" s="27">
        <v>157</v>
      </c>
      <c r="Y744" s="5" t="s">
        <v>17</v>
      </c>
      <c r="Z744">
        <v>702</v>
      </c>
      <c r="AA744" s="5">
        <v>7.12</v>
      </c>
      <c r="AB744" s="5" t="s">
        <v>17</v>
      </c>
      <c r="AC744" s="5">
        <v>1.8</v>
      </c>
      <c r="AD744" s="5" t="s">
        <v>17</v>
      </c>
      <c r="AE744" s="5" t="s">
        <v>17</v>
      </c>
      <c r="AF744" s="5" t="s">
        <v>17</v>
      </c>
      <c r="AG744" s="81">
        <v>8.41</v>
      </c>
      <c r="AH744" s="28">
        <v>7.6</v>
      </c>
      <c r="AI744" s="34">
        <v>334.46</v>
      </c>
      <c r="AJ744" s="27">
        <v>5.3907400000000001</v>
      </c>
      <c r="AK744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1.8</v>
      </c>
      <c r="AL744">
        <f>MATCH(SmallV[[#This Row],[t best]],SmallV[[#This Row],[t AR-BC]:[t V-H]],0)</f>
        <v>7</v>
      </c>
      <c r="AM744" t="str">
        <f>INDEX(SmallV[[#Headers],[t AR-BC]:[t V-H]],SmallV[[#This Row],[t Match]])</f>
        <v>t D-BPC</v>
      </c>
    </row>
    <row r="745" spans="1:41" ht="15" customHeight="1">
      <c r="A745" s="5" t="s">
        <v>55</v>
      </c>
      <c r="B745" s="5">
        <v>6</v>
      </c>
      <c r="C745" s="5">
        <v>5</v>
      </c>
      <c r="D745" s="5">
        <v>2</v>
      </c>
      <c r="E745" s="5">
        <v>5</v>
      </c>
      <c r="F745" s="5" t="s">
        <v>17</v>
      </c>
      <c r="G745" s="27">
        <v>8298.86</v>
      </c>
      <c r="H745" s="5" t="s">
        <v>17</v>
      </c>
      <c r="I745" s="5">
        <v>8298.8601799999997</v>
      </c>
      <c r="J745" s="5">
        <v>8784.86</v>
      </c>
      <c r="K745" s="10">
        <v>8312.7099999999991</v>
      </c>
      <c r="L745" s="5">
        <v>8298.86</v>
      </c>
      <c r="M745" s="5" t="s">
        <v>17</v>
      </c>
      <c r="N745" s="5" t="s">
        <v>17</v>
      </c>
      <c r="O745" s="27" t="s">
        <v>17</v>
      </c>
      <c r="P745" s="80">
        <v>8298.86</v>
      </c>
      <c r="Q745" s="28">
        <v>8303.39</v>
      </c>
      <c r="R745" s="35">
        <v>8298.86</v>
      </c>
      <c r="S745" s="79">
        <v>8303.39</v>
      </c>
      <c r="T745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8298.86</v>
      </c>
      <c r="U745" s="5">
        <f>MATCH(SmallV[[#This Row],[Best]],SmallV[[#This Row],[AR-BC]:[V-H]],0)</f>
        <v>2</v>
      </c>
      <c r="V745" s="5" t="str">
        <f>INDEX(SmallV[[#Headers],[AR-BC]:[V-H]],SmallV[[#This Row],[Match]])</f>
        <v>CL-BC</v>
      </c>
      <c r="W745" s="5" t="s">
        <v>17</v>
      </c>
      <c r="X745" s="27">
        <v>152</v>
      </c>
      <c r="Y745" s="5" t="s">
        <v>17</v>
      </c>
      <c r="Z745">
        <v>645</v>
      </c>
      <c r="AA745" s="5">
        <v>5.53</v>
      </c>
      <c r="AB745" s="5" t="s">
        <v>17</v>
      </c>
      <c r="AC745" s="5">
        <v>305.60000000000002</v>
      </c>
      <c r="AD745" s="5" t="s">
        <v>17</v>
      </c>
      <c r="AE745" s="5" t="s">
        <v>17</v>
      </c>
      <c r="AF745" s="5" t="s">
        <v>17</v>
      </c>
      <c r="AG745" s="81">
        <v>4.6500000000000004</v>
      </c>
      <c r="AH745" s="28">
        <v>6.67</v>
      </c>
      <c r="AI745" s="34">
        <v>281.91000000000003</v>
      </c>
      <c r="AJ745" s="27">
        <v>22.741800000000001</v>
      </c>
      <c r="AK745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5.53</v>
      </c>
      <c r="AL745">
        <f>MATCH(SmallV[[#This Row],[t best]],SmallV[[#This Row],[t AR-BC]:[t V-H]],0)</f>
        <v>5</v>
      </c>
      <c r="AM745" t="str">
        <f>INDEX(SmallV[[#Headers],[t AR-BC]:[t V-H]],SmallV[[#This Row],[t Match]])</f>
        <v>t C-H</v>
      </c>
    </row>
    <row r="746" spans="1:41" ht="15" customHeight="1">
      <c r="A746" s="5" t="s">
        <v>55</v>
      </c>
      <c r="B746" s="5">
        <v>6</v>
      </c>
      <c r="C746" s="5">
        <v>5</v>
      </c>
      <c r="D746" s="5">
        <v>3</v>
      </c>
      <c r="E746" s="5">
        <v>5</v>
      </c>
      <c r="F746" s="5" t="s">
        <v>17</v>
      </c>
      <c r="G746" s="27">
        <v>13399.1</v>
      </c>
      <c r="H746" s="5" t="s">
        <v>17</v>
      </c>
      <c r="I746" s="5">
        <v>13594.04012</v>
      </c>
      <c r="J746" s="5">
        <v>13954.7</v>
      </c>
      <c r="K746" s="10">
        <v>13671.35</v>
      </c>
      <c r="L746" s="5">
        <v>13399.13</v>
      </c>
      <c r="M746" s="5" t="s">
        <v>17</v>
      </c>
      <c r="N746" s="5" t="s">
        <v>17</v>
      </c>
      <c r="O746" s="27" t="s">
        <v>17</v>
      </c>
      <c r="P746" s="80">
        <v>13399.13</v>
      </c>
      <c r="Q746" s="28">
        <v>13399.13</v>
      </c>
      <c r="R746" s="35">
        <v>13399.13</v>
      </c>
      <c r="S746" s="79">
        <v>13399.1</v>
      </c>
      <c r="T746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13399.1</v>
      </c>
      <c r="U746" s="5">
        <f>MATCH(SmallV[[#This Row],[Best]],SmallV[[#This Row],[AR-BC]:[V-H]],0)</f>
        <v>2</v>
      </c>
      <c r="V746" s="5" t="str">
        <f>INDEX(SmallV[[#Headers],[AR-BC]:[V-H]],SmallV[[#This Row],[Match]])</f>
        <v>CL-BC</v>
      </c>
      <c r="W746" s="5" t="s">
        <v>17</v>
      </c>
      <c r="X746" s="27">
        <v>70</v>
      </c>
      <c r="Y746" s="5" t="s">
        <v>17</v>
      </c>
      <c r="Z746">
        <v>1202</v>
      </c>
      <c r="AA746" s="5">
        <v>5.91</v>
      </c>
      <c r="AB746" s="5" t="s">
        <v>17</v>
      </c>
      <c r="AC746" s="5">
        <v>10.7</v>
      </c>
      <c r="AD746" s="5" t="s">
        <v>17</v>
      </c>
      <c r="AE746" s="5" t="s">
        <v>17</v>
      </c>
      <c r="AF746" s="5" t="s">
        <v>17</v>
      </c>
      <c r="AG746" s="81">
        <v>4.25</v>
      </c>
      <c r="AH746" s="28">
        <v>6.68</v>
      </c>
      <c r="AI746" s="34">
        <v>93.55</v>
      </c>
      <c r="AJ746" s="27">
        <v>6.6791999999999998</v>
      </c>
      <c r="AK746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5.91</v>
      </c>
      <c r="AL746">
        <f>MATCH(SmallV[[#This Row],[t best]],SmallV[[#This Row],[t AR-BC]:[t V-H]],0)</f>
        <v>5</v>
      </c>
      <c r="AM746" t="str">
        <f>INDEX(SmallV[[#Headers],[t AR-BC]:[t V-H]],SmallV[[#This Row],[t Match]])</f>
        <v>t C-H</v>
      </c>
    </row>
    <row r="747" spans="1:41" ht="15" customHeight="1">
      <c r="A747" s="5" t="s">
        <v>55</v>
      </c>
      <c r="B747" s="5">
        <v>6</v>
      </c>
      <c r="C747" s="5">
        <v>5</v>
      </c>
      <c r="D747" s="5">
        <v>4</v>
      </c>
      <c r="E747" s="5">
        <v>5</v>
      </c>
      <c r="F747" s="5" t="s">
        <v>17</v>
      </c>
      <c r="G747" s="27">
        <v>8179.58</v>
      </c>
      <c r="H747" s="5" t="s">
        <v>17</v>
      </c>
      <c r="I747" s="5">
        <v>8179.5798599999998</v>
      </c>
      <c r="J747" s="5">
        <v>8707.98</v>
      </c>
      <c r="K747" s="10">
        <v>8200.2000000000007</v>
      </c>
      <c r="L747" s="5">
        <v>8179.58</v>
      </c>
      <c r="M747" s="5" t="s">
        <v>17</v>
      </c>
      <c r="N747" s="5" t="s">
        <v>17</v>
      </c>
      <c r="O747" s="27" t="s">
        <v>17</v>
      </c>
      <c r="P747" s="80">
        <v>8179.58</v>
      </c>
      <c r="Q747" s="28">
        <v>8182.62</v>
      </c>
      <c r="R747" s="35">
        <v>8179.58</v>
      </c>
      <c r="S747" s="79">
        <v>8179.58</v>
      </c>
      <c r="T747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8179.5798599999998</v>
      </c>
      <c r="U747" s="5">
        <f>MATCH(SmallV[[#This Row],[Best]],SmallV[[#This Row],[AR-BC]:[V-H]],0)</f>
        <v>4</v>
      </c>
      <c r="V747" s="5" t="str">
        <f>INDEX(SmallV[[#Headers],[AR-BC]:[V-H]],SmallV[[#This Row],[Match]])</f>
        <v>AR-H2</v>
      </c>
      <c r="W747" s="5" t="s">
        <v>17</v>
      </c>
      <c r="X747" s="27">
        <v>21</v>
      </c>
      <c r="Y747" s="5" t="s">
        <v>17</v>
      </c>
      <c r="Z747">
        <v>201</v>
      </c>
      <c r="AA747" s="5">
        <v>9.0399999999999991</v>
      </c>
      <c r="AB747" s="5" t="s">
        <v>17</v>
      </c>
      <c r="AC747" s="5">
        <v>0.4</v>
      </c>
      <c r="AD747" s="5" t="s">
        <v>17</v>
      </c>
      <c r="AE747" s="5" t="s">
        <v>17</v>
      </c>
      <c r="AF747" s="5" t="s">
        <v>17</v>
      </c>
      <c r="AG747" s="81">
        <v>3.82</v>
      </c>
      <c r="AH747" s="28">
        <v>7.61</v>
      </c>
      <c r="AI747" s="34">
        <v>147.33000000000001</v>
      </c>
      <c r="AJ747" s="27">
        <v>28.089600000000001</v>
      </c>
      <c r="AK747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0.4</v>
      </c>
      <c r="AL747">
        <f>MATCH(SmallV[[#This Row],[t best]],SmallV[[#This Row],[t AR-BC]:[t V-H]],0)</f>
        <v>7</v>
      </c>
      <c r="AM747" t="str">
        <f>INDEX(SmallV[[#Headers],[t AR-BC]:[t V-H]],SmallV[[#This Row],[t Match]])</f>
        <v>t D-BPC</v>
      </c>
    </row>
    <row r="748" spans="1:41" ht="15" customHeight="1">
      <c r="A748" s="5" t="s">
        <v>55</v>
      </c>
      <c r="B748" s="5">
        <v>6</v>
      </c>
      <c r="C748" s="5">
        <v>5</v>
      </c>
      <c r="D748" s="5">
        <v>5</v>
      </c>
      <c r="E748" s="5">
        <v>5</v>
      </c>
      <c r="F748" s="5" t="s">
        <v>17</v>
      </c>
      <c r="G748" s="27" t="s">
        <v>17</v>
      </c>
      <c r="H748" s="5" t="s">
        <v>17</v>
      </c>
      <c r="I748" s="5" t="s">
        <v>17</v>
      </c>
      <c r="J748" s="5" t="s">
        <v>17</v>
      </c>
      <c r="K748" s="10" t="s">
        <v>17</v>
      </c>
      <c r="L748" s="5" t="s">
        <v>17</v>
      </c>
      <c r="M748" s="5" t="s">
        <v>17</v>
      </c>
      <c r="N748" s="5" t="s">
        <v>17</v>
      </c>
      <c r="O748" s="27" t="s">
        <v>17</v>
      </c>
      <c r="P748" s="80" t="s">
        <v>17</v>
      </c>
      <c r="Q748" s="80" t="s">
        <v>17</v>
      </c>
      <c r="R748" s="35" t="s">
        <v>17</v>
      </c>
      <c r="S748" s="27">
        <v>0</v>
      </c>
      <c r="T748" s="27" t="s">
        <v>17</v>
      </c>
      <c r="U748" s="5" t="s">
        <v>17</v>
      </c>
      <c r="V748" s="5" t="s">
        <v>17</v>
      </c>
      <c r="W748" s="5" t="s">
        <v>17</v>
      </c>
      <c r="X748" s="27" t="s">
        <v>17</v>
      </c>
      <c r="Y748" s="5" t="s">
        <v>17</v>
      </c>
      <c r="Z748" t="s">
        <v>17</v>
      </c>
      <c r="AA748" s="5" t="s">
        <v>17</v>
      </c>
      <c r="AB748" s="5" t="s">
        <v>17</v>
      </c>
      <c r="AC748" s="5" t="s">
        <v>17</v>
      </c>
      <c r="AD748" s="5" t="s">
        <v>17</v>
      </c>
      <c r="AE748" s="5" t="s">
        <v>17</v>
      </c>
      <c r="AF748" s="5" t="s">
        <v>17</v>
      </c>
      <c r="AG748" s="81" t="s">
        <v>17</v>
      </c>
      <c r="AH748" s="81" t="s">
        <v>17</v>
      </c>
      <c r="AI748" s="34" t="s">
        <v>17</v>
      </c>
      <c r="AJ748" s="27" t="e">
        <v>#N/A</v>
      </c>
      <c r="AK748" t="e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#N/A</v>
      </c>
      <c r="AL748" t="e">
        <f>MATCH(SmallV[[#This Row],[t best]],SmallV[[#This Row],[t AR-BC]:[t V-H]],0)</f>
        <v>#N/A</v>
      </c>
      <c r="AM748" t="e">
        <f>INDEX(SmallV[[#Headers],[t AR-BC]:[t V-H]],SmallV[[#This Row],[t Match]])</f>
        <v>#N/A</v>
      </c>
    </row>
    <row r="749" spans="1:41" ht="15" customHeight="1">
      <c r="A749" s="5" t="s">
        <v>55</v>
      </c>
      <c r="B749" s="5">
        <v>6</v>
      </c>
      <c r="C749" s="5">
        <v>10</v>
      </c>
      <c r="D749" s="5">
        <v>1</v>
      </c>
      <c r="E749" s="5">
        <v>5</v>
      </c>
      <c r="F749" s="5" t="s">
        <v>17</v>
      </c>
      <c r="G749" s="27">
        <v>14309.6</v>
      </c>
      <c r="H749" s="5" t="s">
        <v>17</v>
      </c>
      <c r="I749" s="5">
        <v>14712.389880000001</v>
      </c>
      <c r="J749" s="5">
        <v>15608.9</v>
      </c>
      <c r="K749" s="10">
        <v>14454.14</v>
      </c>
      <c r="L749" s="5">
        <v>14146.09</v>
      </c>
      <c r="M749" s="5" t="s">
        <v>17</v>
      </c>
      <c r="N749" s="5" t="s">
        <v>17</v>
      </c>
      <c r="O749" s="27" t="s">
        <v>17</v>
      </c>
      <c r="P749" s="80">
        <v>14146.09</v>
      </c>
      <c r="Q749" s="80">
        <v>14439.31</v>
      </c>
      <c r="R749" s="35">
        <v>14185.19</v>
      </c>
      <c r="S749" s="27">
        <v>14185.4</v>
      </c>
      <c r="T749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14146.09</v>
      </c>
      <c r="U749" s="5">
        <f>MATCH(SmallV[[#This Row],[Best]],SmallV[[#This Row],[AR-BC]:[V-H]],0)</f>
        <v>7</v>
      </c>
      <c r="V749" s="5" t="str">
        <f>INDEX(SmallV[[#Headers],[AR-BC]:[V-H]],SmallV[[#This Row],[Match]])</f>
        <v>D-BPC</v>
      </c>
      <c r="W749" s="5" t="s">
        <v>17</v>
      </c>
      <c r="X749" s="27">
        <v>7205</v>
      </c>
      <c r="Y749" s="5" t="s">
        <v>17</v>
      </c>
      <c r="Z749">
        <v>1217</v>
      </c>
      <c r="AA749" s="5">
        <v>8.65</v>
      </c>
      <c r="AB749" s="5" t="s">
        <v>17</v>
      </c>
      <c r="AC749" s="5">
        <v>7200.1</v>
      </c>
      <c r="AD749" s="5" t="s">
        <v>17</v>
      </c>
      <c r="AE749" s="5" t="s">
        <v>17</v>
      </c>
      <c r="AF749" s="5" t="s">
        <v>17</v>
      </c>
      <c r="AG749" s="81">
        <v>303.83</v>
      </c>
      <c r="AH749" s="81">
        <v>51.33</v>
      </c>
      <c r="AI749" s="34">
        <v>7200</v>
      </c>
      <c r="AJ749" s="27">
        <v>114.679</v>
      </c>
      <c r="AK749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8.65</v>
      </c>
      <c r="AL749">
        <f>MATCH(SmallV[[#This Row],[t best]],SmallV[[#This Row],[t AR-BC]:[t V-H]],0)</f>
        <v>5</v>
      </c>
      <c r="AM749" t="str">
        <f>INDEX(SmallV[[#Headers],[t AR-BC]:[t V-H]],SmallV[[#This Row],[t Match]])</f>
        <v>t C-H</v>
      </c>
    </row>
    <row r="750" spans="1:41" ht="15" customHeight="1">
      <c r="A750" s="5" t="s">
        <v>55</v>
      </c>
      <c r="B750" s="5">
        <v>6</v>
      </c>
      <c r="C750" s="5">
        <v>10</v>
      </c>
      <c r="D750" s="5">
        <v>2</v>
      </c>
      <c r="E750" s="5">
        <v>5</v>
      </c>
      <c r="F750" s="5" t="s">
        <v>17</v>
      </c>
      <c r="G750" s="27">
        <v>15183.6</v>
      </c>
      <c r="H750" s="5" t="s">
        <v>17</v>
      </c>
      <c r="I750" s="5">
        <v>15235.06043</v>
      </c>
      <c r="J750" s="5">
        <v>16230.7</v>
      </c>
      <c r="K750" s="10">
        <v>15293.68</v>
      </c>
      <c r="L750" s="5">
        <v>14949.48</v>
      </c>
      <c r="M750" s="5" t="s">
        <v>17</v>
      </c>
      <c r="N750" s="5" t="s">
        <v>17</v>
      </c>
      <c r="O750" s="27" t="s">
        <v>17</v>
      </c>
      <c r="P750" s="80">
        <v>14933.06</v>
      </c>
      <c r="Q750" s="80">
        <v>15135.65</v>
      </c>
      <c r="R750" s="35">
        <v>14933.06</v>
      </c>
      <c r="S750" s="27">
        <v>15028.6</v>
      </c>
      <c r="T750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14933.06</v>
      </c>
      <c r="U750" s="5">
        <f>MATCH(SmallV[[#This Row],[Best]],SmallV[[#This Row],[AR-BC]:[V-H]],0)</f>
        <v>11</v>
      </c>
      <c r="V750" s="5" t="str">
        <f>INDEX(SmallV[[#Headers],[AR-BC]:[V-H]],SmallV[[#This Row],[Match]])</f>
        <v>M-BC</v>
      </c>
      <c r="W750" s="5" t="s">
        <v>17</v>
      </c>
      <c r="X750" s="27">
        <v>7202</v>
      </c>
      <c r="Y750" s="5" t="s">
        <v>17</v>
      </c>
      <c r="Z750">
        <v>1216</v>
      </c>
      <c r="AA750" s="5">
        <v>9.8000000000000007</v>
      </c>
      <c r="AB750" s="5" t="s">
        <v>17</v>
      </c>
      <c r="AC750" s="5">
        <v>7200.2</v>
      </c>
      <c r="AD750" s="5" t="s">
        <v>17</v>
      </c>
      <c r="AE750" s="5" t="s">
        <v>17</v>
      </c>
      <c r="AF750" s="5" t="s">
        <v>17</v>
      </c>
      <c r="AG750" s="81">
        <v>7200.13</v>
      </c>
      <c r="AH750" s="81">
        <v>54.48</v>
      </c>
      <c r="AI750" s="34">
        <v>7200</v>
      </c>
      <c r="AJ750" s="27">
        <v>113.589</v>
      </c>
      <c r="AK750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9.8000000000000007</v>
      </c>
      <c r="AL750">
        <f>MATCH(SmallV[[#This Row],[t best]],SmallV[[#This Row],[t AR-BC]:[t V-H]],0)</f>
        <v>5</v>
      </c>
      <c r="AM750" t="str">
        <f>INDEX(SmallV[[#Headers],[t AR-BC]:[t V-H]],SmallV[[#This Row],[t Match]])</f>
        <v>t C-H</v>
      </c>
    </row>
    <row r="751" spans="1:41" ht="15" customHeight="1">
      <c r="A751" s="5" t="s">
        <v>55</v>
      </c>
      <c r="B751" s="5">
        <v>6</v>
      </c>
      <c r="C751" s="5">
        <v>10</v>
      </c>
      <c r="D751" s="5">
        <v>3</v>
      </c>
      <c r="E751" s="5">
        <v>5</v>
      </c>
      <c r="F751" s="5" t="s">
        <v>17</v>
      </c>
      <c r="G751" s="27">
        <v>12141.4</v>
      </c>
      <c r="H751" s="5" t="s">
        <v>17</v>
      </c>
      <c r="I751" s="5">
        <v>12221.40035</v>
      </c>
      <c r="J751" s="5">
        <v>12999.3</v>
      </c>
      <c r="K751" s="10">
        <v>12176.07</v>
      </c>
      <c r="L751" s="5">
        <v>12054.32</v>
      </c>
      <c r="M751" s="5" t="s">
        <v>17</v>
      </c>
      <c r="N751" s="5" t="s">
        <v>17</v>
      </c>
      <c r="O751" s="27" t="s">
        <v>17</v>
      </c>
      <c r="P751" s="80">
        <v>12054.32</v>
      </c>
      <c r="Q751" s="80">
        <v>12196.5</v>
      </c>
      <c r="R751" s="35">
        <v>12054.32</v>
      </c>
      <c r="S751" s="27">
        <v>12054.3</v>
      </c>
      <c r="T751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12054.3</v>
      </c>
      <c r="U751" s="5">
        <f>MATCH(SmallV[[#This Row],[Best]],SmallV[[#This Row],[AR-BC]:[V-H]],0)</f>
        <v>14</v>
      </c>
      <c r="V751" s="5" t="str">
        <f>INDEX(SmallV[[#Headers],[AR-BC]:[V-H]],SmallV[[#This Row],[Match]])</f>
        <v>V-H</v>
      </c>
      <c r="W751" s="5" t="s">
        <v>17</v>
      </c>
      <c r="X751" s="27">
        <v>7202</v>
      </c>
      <c r="Y751" s="5" t="s">
        <v>17</v>
      </c>
      <c r="Z751">
        <v>1216</v>
      </c>
      <c r="AA751" s="5">
        <v>8.81</v>
      </c>
      <c r="AB751" s="5" t="s">
        <v>17</v>
      </c>
      <c r="AC751" s="5">
        <v>1713.3</v>
      </c>
      <c r="AD751" s="5" t="s">
        <v>17</v>
      </c>
      <c r="AE751" s="5" t="s">
        <v>17</v>
      </c>
      <c r="AF751" s="5" t="s">
        <v>17</v>
      </c>
      <c r="AG751" s="81">
        <v>44.63</v>
      </c>
      <c r="AH751" s="81">
        <v>48.63</v>
      </c>
      <c r="AI751" s="34">
        <v>4112.9799999999996</v>
      </c>
      <c r="AJ751" s="27">
        <v>101.447</v>
      </c>
      <c r="AK751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8.81</v>
      </c>
      <c r="AL751">
        <f>MATCH(SmallV[[#This Row],[t best]],SmallV[[#This Row],[t AR-BC]:[t V-H]],0)</f>
        <v>5</v>
      </c>
      <c r="AM751" t="str">
        <f>INDEX(SmallV[[#Headers],[t AR-BC]:[t V-H]],SmallV[[#This Row],[t Match]])</f>
        <v>t C-H</v>
      </c>
    </row>
    <row r="752" spans="1:41" ht="15" customHeight="1">
      <c r="A752" s="5" t="s">
        <v>55</v>
      </c>
      <c r="B752" s="5">
        <v>6</v>
      </c>
      <c r="C752" s="5">
        <v>10</v>
      </c>
      <c r="D752" s="5">
        <v>4</v>
      </c>
      <c r="E752" s="5">
        <v>5</v>
      </c>
      <c r="F752" s="5" t="s">
        <v>17</v>
      </c>
      <c r="G752" s="27">
        <v>13906.1</v>
      </c>
      <c r="H752" s="5" t="s">
        <v>17</v>
      </c>
      <c r="I752" s="5">
        <v>14078.93043</v>
      </c>
      <c r="J752" s="5">
        <v>14492.4</v>
      </c>
      <c r="K752" s="10">
        <v>14166.45</v>
      </c>
      <c r="L752" s="5">
        <v>13754.94</v>
      </c>
      <c r="M752" s="5" t="s">
        <v>17</v>
      </c>
      <c r="N752" s="5" t="s">
        <v>17</v>
      </c>
      <c r="O752" s="5" t="s">
        <v>17</v>
      </c>
      <c r="P752" s="80">
        <v>13754.94</v>
      </c>
      <c r="Q752" s="80">
        <v>13910.26</v>
      </c>
      <c r="R752" s="35">
        <v>13759.15</v>
      </c>
      <c r="S752" s="27">
        <v>13754.9</v>
      </c>
      <c r="T752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13754.9</v>
      </c>
      <c r="U752" s="5">
        <f>MATCH(SmallV[[#This Row],[Best]],SmallV[[#This Row],[AR-BC]:[V-H]],0)</f>
        <v>14</v>
      </c>
      <c r="V752" s="5" t="str">
        <f>INDEX(SmallV[[#Headers],[AR-BC]:[V-H]],SmallV[[#This Row],[Match]])</f>
        <v>V-H</v>
      </c>
      <c r="W752" s="5" t="s">
        <v>17</v>
      </c>
      <c r="X752" s="27">
        <v>7203</v>
      </c>
      <c r="Y752" s="5" t="s">
        <v>17</v>
      </c>
      <c r="Z752">
        <v>1218</v>
      </c>
      <c r="AA752" s="5">
        <v>33.729999999999997</v>
      </c>
      <c r="AB752" s="5" t="s">
        <v>17</v>
      </c>
      <c r="AC752" s="5">
        <v>4532.8</v>
      </c>
      <c r="AD752" s="5" t="s">
        <v>17</v>
      </c>
      <c r="AE752" s="5" t="s">
        <v>17</v>
      </c>
      <c r="AF752" s="5" t="s">
        <v>17</v>
      </c>
      <c r="AG752" s="81">
        <v>721.63</v>
      </c>
      <c r="AH752" s="81">
        <v>57.88</v>
      </c>
      <c r="AI752" s="34">
        <v>7200</v>
      </c>
      <c r="AJ752" s="27">
        <v>109.593</v>
      </c>
      <c r="AK752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33.729999999999997</v>
      </c>
      <c r="AL752">
        <f>MATCH(SmallV[[#This Row],[t best]],SmallV[[#This Row],[t AR-BC]:[t V-H]],0)</f>
        <v>5</v>
      </c>
      <c r="AM752" t="str">
        <f>INDEX(SmallV[[#Headers],[t AR-BC]:[t V-H]],SmallV[[#This Row],[t Match]])</f>
        <v>t C-H</v>
      </c>
    </row>
    <row r="753" spans="1:39" ht="15" customHeight="1">
      <c r="A753" s="5" t="s">
        <v>55</v>
      </c>
      <c r="B753" s="5">
        <v>6</v>
      </c>
      <c r="C753" s="5">
        <v>10</v>
      </c>
      <c r="D753" s="5">
        <v>5</v>
      </c>
      <c r="E753" s="5">
        <v>5</v>
      </c>
      <c r="F753" s="5" t="s">
        <v>17</v>
      </c>
      <c r="G753" s="27">
        <v>12093.4</v>
      </c>
      <c r="H753" s="5" t="s">
        <v>17</v>
      </c>
      <c r="I753" s="5">
        <v>12550.150589999999</v>
      </c>
      <c r="J753" s="5" t="s">
        <v>17</v>
      </c>
      <c r="K753" s="10">
        <v>12098.58</v>
      </c>
      <c r="L753" s="5">
        <v>12068.49</v>
      </c>
      <c r="M753" s="5" t="s">
        <v>17</v>
      </c>
      <c r="N753" s="5" t="s">
        <v>17</v>
      </c>
      <c r="O753" s="5" t="s">
        <v>17</v>
      </c>
      <c r="P753" s="80">
        <v>12068.49</v>
      </c>
      <c r="Q753" s="80">
        <v>12095.94</v>
      </c>
      <c r="R753" s="35">
        <v>12068.49</v>
      </c>
      <c r="S753" s="27">
        <v>12083.3</v>
      </c>
      <c r="T753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12068.49</v>
      </c>
      <c r="U753" s="5">
        <f>MATCH(SmallV[[#This Row],[Best]],SmallV[[#This Row],[AR-BC]:[V-H]],0)</f>
        <v>7</v>
      </c>
      <c r="V753" s="5" t="str">
        <f>INDEX(SmallV[[#Headers],[AR-BC]:[V-H]],SmallV[[#This Row],[Match]])</f>
        <v>D-BPC</v>
      </c>
      <c r="W753" s="5" t="s">
        <v>17</v>
      </c>
      <c r="X753" s="27">
        <v>7202</v>
      </c>
      <c r="Y753" s="5" t="s">
        <v>17</v>
      </c>
      <c r="Z753">
        <v>1223</v>
      </c>
      <c r="AA753" s="5" t="s">
        <v>17</v>
      </c>
      <c r="AB753" s="5" t="s">
        <v>17</v>
      </c>
      <c r="AC753" s="5">
        <v>2059.6</v>
      </c>
      <c r="AD753" s="5" t="s">
        <v>17</v>
      </c>
      <c r="AE753" s="5" t="s">
        <v>17</v>
      </c>
      <c r="AF753" s="5" t="s">
        <v>17</v>
      </c>
      <c r="AG753" s="81">
        <v>41.87</v>
      </c>
      <c r="AH753" s="81">
        <v>43.65</v>
      </c>
      <c r="AI753" s="34">
        <v>7200</v>
      </c>
      <c r="AJ753" s="27">
        <v>110.51600000000001</v>
      </c>
      <c r="AK753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110.51600000000001</v>
      </c>
      <c r="AL753">
        <f>MATCH(SmallV[[#This Row],[t best]],SmallV[[#This Row],[t AR-BC]:[t V-H]],0)</f>
        <v>14</v>
      </c>
      <c r="AM753" t="str">
        <f>INDEX(SmallV[[#Headers],[t AR-BC]:[t V-H]],SmallV[[#This Row],[t Match]])</f>
        <v>t V-H</v>
      </c>
    </row>
    <row r="754" spans="1:39" ht="15" customHeight="1">
      <c r="A754" s="5" t="s">
        <v>55</v>
      </c>
      <c r="B754" s="5">
        <v>6</v>
      </c>
      <c r="C754" s="5">
        <v>15</v>
      </c>
      <c r="D754" s="5">
        <v>1</v>
      </c>
      <c r="E754" s="5">
        <v>5</v>
      </c>
      <c r="F754" s="5" t="s">
        <v>17</v>
      </c>
      <c r="G754" s="27">
        <v>15605</v>
      </c>
      <c r="H754" s="5" t="s">
        <v>17</v>
      </c>
      <c r="I754" s="5">
        <v>15615.61051</v>
      </c>
      <c r="J754" s="5">
        <v>16155.8</v>
      </c>
      <c r="K754" s="10">
        <v>15749.53</v>
      </c>
      <c r="L754" s="5">
        <v>20391.78</v>
      </c>
      <c r="M754" s="5">
        <v>15633.24</v>
      </c>
      <c r="N754" s="5" t="s">
        <v>17</v>
      </c>
      <c r="O754" s="5" t="s">
        <v>17</v>
      </c>
      <c r="P754" s="80">
        <v>15421.86</v>
      </c>
      <c r="Q754" s="80">
        <v>15566.31</v>
      </c>
      <c r="R754" s="35">
        <v>15592.84</v>
      </c>
      <c r="S754" s="27">
        <v>15474.8</v>
      </c>
      <c r="T754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15421.86</v>
      </c>
      <c r="U754" s="5">
        <f>MATCH(SmallV[[#This Row],[Best]],SmallV[[#This Row],[AR-BC]:[V-H]],0)</f>
        <v>11</v>
      </c>
      <c r="V754" s="5" t="str">
        <f>INDEX(SmallV[[#Headers],[AR-BC]:[V-H]],SmallV[[#This Row],[Match]])</f>
        <v>M-BC</v>
      </c>
      <c r="W754" s="5" t="s">
        <v>17</v>
      </c>
      <c r="X754" s="27">
        <v>7206</v>
      </c>
      <c r="Y754" s="5" t="s">
        <v>17</v>
      </c>
      <c r="Z754">
        <v>1258</v>
      </c>
      <c r="AA754" s="5">
        <v>27.27</v>
      </c>
      <c r="AB754" s="5" t="s">
        <v>17</v>
      </c>
      <c r="AC754" s="5">
        <v>7200</v>
      </c>
      <c r="AD754" s="5">
        <v>4542</v>
      </c>
      <c r="AE754" s="5" t="s">
        <v>17</v>
      </c>
      <c r="AF754" s="5" t="s">
        <v>17</v>
      </c>
      <c r="AG754" s="81">
        <v>5967.22</v>
      </c>
      <c r="AH754" s="81">
        <v>178.34</v>
      </c>
      <c r="AI754" s="34">
        <v>7200</v>
      </c>
      <c r="AJ754" s="27">
        <v>160.57900000000001</v>
      </c>
      <c r="AK754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27.27</v>
      </c>
      <c r="AL754">
        <f>MATCH(SmallV[[#This Row],[t best]],SmallV[[#This Row],[t AR-BC]:[t V-H]],0)</f>
        <v>5</v>
      </c>
      <c r="AM754" t="str">
        <f>INDEX(SmallV[[#Headers],[t AR-BC]:[t V-H]],SmallV[[#This Row],[t Match]])</f>
        <v>t C-H</v>
      </c>
    </row>
    <row r="755" spans="1:39" ht="15" customHeight="1">
      <c r="A755" s="5" t="s">
        <v>55</v>
      </c>
      <c r="B755" s="5">
        <v>6</v>
      </c>
      <c r="C755" s="5">
        <v>15</v>
      </c>
      <c r="D755" s="5">
        <v>2</v>
      </c>
      <c r="E755" s="5">
        <v>5</v>
      </c>
      <c r="F755" s="5" t="s">
        <v>17</v>
      </c>
      <c r="G755" s="27">
        <v>15607.1</v>
      </c>
      <c r="H755" s="5" t="s">
        <v>17</v>
      </c>
      <c r="I755" s="5">
        <v>15950.61047</v>
      </c>
      <c r="J755" s="5">
        <v>16596.8</v>
      </c>
      <c r="K755" s="10">
        <v>15559.74</v>
      </c>
      <c r="L755" s="5">
        <v>21548.68</v>
      </c>
      <c r="M755" s="5">
        <v>15625.91</v>
      </c>
      <c r="N755" s="5" t="s">
        <v>17</v>
      </c>
      <c r="O755" s="27" t="s">
        <v>17</v>
      </c>
      <c r="P755" s="80">
        <v>15478.23</v>
      </c>
      <c r="Q755" s="80">
        <v>15679.58</v>
      </c>
      <c r="R755" s="35">
        <v>15514.73</v>
      </c>
      <c r="S755" s="27">
        <v>15490.3</v>
      </c>
      <c r="T755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15478.23</v>
      </c>
      <c r="U755" s="5">
        <f>MATCH(SmallV[[#This Row],[Best]],SmallV[[#This Row],[AR-BC]:[V-H]],0)</f>
        <v>11</v>
      </c>
      <c r="V755" s="5" t="str">
        <f>INDEX(SmallV[[#Headers],[AR-BC]:[V-H]],SmallV[[#This Row],[Match]])</f>
        <v>M-BC</v>
      </c>
      <c r="W755" s="5" t="s">
        <v>17</v>
      </c>
      <c r="X755" s="27">
        <v>7210</v>
      </c>
      <c r="Y755" s="5" t="s">
        <v>17</v>
      </c>
      <c r="Z755">
        <v>1263</v>
      </c>
      <c r="AA755" s="5">
        <v>25.55</v>
      </c>
      <c r="AB755" s="5" t="s">
        <v>17</v>
      </c>
      <c r="AC755" s="5">
        <v>7200</v>
      </c>
      <c r="AD755" s="5">
        <v>4222</v>
      </c>
      <c r="AE755" s="5" t="s">
        <v>17</v>
      </c>
      <c r="AF755" s="5" t="s">
        <v>17</v>
      </c>
      <c r="AG755" s="81">
        <v>4123.55</v>
      </c>
      <c r="AH755" s="81">
        <v>176.27</v>
      </c>
      <c r="AI755" s="34">
        <v>7200</v>
      </c>
      <c r="AJ755" s="27">
        <v>150.126</v>
      </c>
      <c r="AK755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25.55</v>
      </c>
      <c r="AL755">
        <f>MATCH(SmallV[[#This Row],[t best]],SmallV[[#This Row],[t AR-BC]:[t V-H]],0)</f>
        <v>5</v>
      </c>
      <c r="AM755" t="str">
        <f>INDEX(SmallV[[#Headers],[t AR-BC]:[t V-H]],SmallV[[#This Row],[t Match]])</f>
        <v>t C-H</v>
      </c>
    </row>
    <row r="756" spans="1:39" ht="15" customHeight="1">
      <c r="A756" s="5" t="s">
        <v>55</v>
      </c>
      <c r="B756" s="5">
        <v>6</v>
      </c>
      <c r="C756" s="5">
        <v>15</v>
      </c>
      <c r="D756" s="5">
        <v>3</v>
      </c>
      <c r="E756" s="5">
        <v>5</v>
      </c>
      <c r="F756" s="5" t="s">
        <v>17</v>
      </c>
      <c r="G756" s="27">
        <v>17998.7</v>
      </c>
      <c r="H756" s="5" t="s">
        <v>17</v>
      </c>
      <c r="I756" s="5">
        <v>18371.33094</v>
      </c>
      <c r="J756" s="5">
        <v>18472.2</v>
      </c>
      <c r="K756" s="10">
        <v>18139.02</v>
      </c>
      <c r="L756" s="5">
        <v>26992.880000000001</v>
      </c>
      <c r="M756" s="5">
        <v>18244.71</v>
      </c>
      <c r="N756" s="5" t="s">
        <v>17</v>
      </c>
      <c r="O756" s="27" t="s">
        <v>17</v>
      </c>
      <c r="P756" s="78">
        <v>17842.68</v>
      </c>
      <c r="Q756" s="80">
        <v>18019.419999999998</v>
      </c>
      <c r="R756" s="35">
        <v>17864.990000000002</v>
      </c>
      <c r="S756" s="27">
        <v>17930.400000000001</v>
      </c>
      <c r="T756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17842.68</v>
      </c>
      <c r="U756" s="5">
        <f>MATCH(SmallV[[#This Row],[Best]],SmallV[[#This Row],[AR-BC]:[V-H]],0)</f>
        <v>11</v>
      </c>
      <c r="V756" s="5" t="str">
        <f>INDEX(SmallV[[#Headers],[AR-BC]:[V-H]],SmallV[[#This Row],[Match]])</f>
        <v>M-BC</v>
      </c>
      <c r="W756" s="5" t="s">
        <v>17</v>
      </c>
      <c r="X756" s="27">
        <v>7208</v>
      </c>
      <c r="Y756" s="5" t="s">
        <v>17</v>
      </c>
      <c r="Z756">
        <v>1252</v>
      </c>
      <c r="AA756" s="5">
        <v>23.92</v>
      </c>
      <c r="AB756" s="5" t="s">
        <v>17</v>
      </c>
      <c r="AC756" s="5">
        <v>7200.1</v>
      </c>
      <c r="AD756" s="5">
        <v>4804</v>
      </c>
      <c r="AE756" s="5" t="s">
        <v>17</v>
      </c>
      <c r="AF756" s="5" t="s">
        <v>17</v>
      </c>
      <c r="AG756" s="81">
        <v>7200.05</v>
      </c>
      <c r="AH756" s="81">
        <v>162.71</v>
      </c>
      <c r="AI756" s="34">
        <v>7200</v>
      </c>
      <c r="AJ756" s="27">
        <v>163.82900000000001</v>
      </c>
      <c r="AK756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23.92</v>
      </c>
      <c r="AL756">
        <f>MATCH(SmallV[[#This Row],[t best]],SmallV[[#This Row],[t AR-BC]:[t V-H]],0)</f>
        <v>5</v>
      </c>
      <c r="AM756" t="str">
        <f>INDEX(SmallV[[#Headers],[t AR-BC]:[t V-H]],SmallV[[#This Row],[t Match]])</f>
        <v>t C-H</v>
      </c>
    </row>
    <row r="757" spans="1:39" ht="15" customHeight="1">
      <c r="A757" s="5" t="s">
        <v>55</v>
      </c>
      <c r="B757" s="5">
        <v>6</v>
      </c>
      <c r="C757" s="5">
        <v>15</v>
      </c>
      <c r="D757" s="5">
        <v>4</v>
      </c>
      <c r="E757" s="5">
        <v>5</v>
      </c>
      <c r="F757" s="5" t="s">
        <v>17</v>
      </c>
      <c r="G757" s="27">
        <v>14707</v>
      </c>
      <c r="H757" s="5" t="s">
        <v>17</v>
      </c>
      <c r="I757" s="5">
        <v>15438.030199999999</v>
      </c>
      <c r="J757" s="5">
        <v>15980.5</v>
      </c>
      <c r="K757" s="10">
        <v>14997.04</v>
      </c>
      <c r="L757" s="5">
        <v>22110.720000000001</v>
      </c>
      <c r="M757" s="5">
        <v>14625.5</v>
      </c>
      <c r="N757" s="5" t="s">
        <v>17</v>
      </c>
      <c r="O757" s="27" t="s">
        <v>17</v>
      </c>
      <c r="P757" s="78">
        <v>14540.54</v>
      </c>
      <c r="Q757" s="80">
        <v>14826.06</v>
      </c>
      <c r="R757" s="35">
        <v>14689.54</v>
      </c>
      <c r="S757" s="27">
        <v>14540.5</v>
      </c>
      <c r="T757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14540.5</v>
      </c>
      <c r="U757" s="5">
        <f>MATCH(SmallV[[#This Row],[Best]],SmallV[[#This Row],[AR-BC]:[V-H]],0)</f>
        <v>14</v>
      </c>
      <c r="V757" s="5" t="str">
        <f>INDEX(SmallV[[#Headers],[AR-BC]:[V-H]],SmallV[[#This Row],[Match]])</f>
        <v>V-H</v>
      </c>
      <c r="W757" s="5" t="s">
        <v>17</v>
      </c>
      <c r="X757" s="27">
        <v>7209</v>
      </c>
      <c r="Y757" s="5" t="s">
        <v>17</v>
      </c>
      <c r="Z757">
        <v>1265</v>
      </c>
      <c r="AA757" s="5">
        <v>18.48</v>
      </c>
      <c r="AB757" s="5" t="s">
        <v>17</v>
      </c>
      <c r="AC757" s="5">
        <v>7200</v>
      </c>
      <c r="AD757" s="5">
        <v>4554</v>
      </c>
      <c r="AE757" s="5" t="s">
        <v>17</v>
      </c>
      <c r="AF757" s="5" t="s">
        <v>17</v>
      </c>
      <c r="AG757" s="81">
        <v>858.26</v>
      </c>
      <c r="AH757" s="81">
        <v>184.29</v>
      </c>
      <c r="AI757" s="34">
        <v>7200</v>
      </c>
      <c r="AJ757" s="27">
        <v>163.06899999999999</v>
      </c>
      <c r="AK757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18.48</v>
      </c>
      <c r="AL757">
        <f>MATCH(SmallV[[#This Row],[t best]],SmallV[[#This Row],[t AR-BC]:[t V-H]],0)</f>
        <v>5</v>
      </c>
      <c r="AM757" t="str">
        <f>INDEX(SmallV[[#Headers],[t AR-BC]:[t V-H]],SmallV[[#This Row],[t Match]])</f>
        <v>t C-H</v>
      </c>
    </row>
    <row r="758" spans="1:39" ht="15" customHeight="1">
      <c r="A758" s="5" t="s">
        <v>55</v>
      </c>
      <c r="B758" s="5">
        <v>6</v>
      </c>
      <c r="C758" s="5">
        <v>15</v>
      </c>
      <c r="D758" s="5">
        <v>5</v>
      </c>
      <c r="E758" s="5">
        <v>5</v>
      </c>
      <c r="F758" s="5" t="s">
        <v>17</v>
      </c>
      <c r="G758" s="27">
        <v>15769.5</v>
      </c>
      <c r="H758" s="5" t="s">
        <v>17</v>
      </c>
      <c r="I758" s="5">
        <v>16094.13996</v>
      </c>
      <c r="J758" s="5">
        <v>16686.400000000001</v>
      </c>
      <c r="K758" s="10">
        <v>15769.43</v>
      </c>
      <c r="L758" s="5">
        <v>19560.88</v>
      </c>
      <c r="M758" s="5">
        <v>15669.7</v>
      </c>
      <c r="N758" s="5" t="s">
        <v>17</v>
      </c>
      <c r="O758" s="27" t="s">
        <v>17</v>
      </c>
      <c r="P758" s="78">
        <v>15441.96</v>
      </c>
      <c r="Q758" s="80">
        <v>15659.31</v>
      </c>
      <c r="R758" s="35">
        <v>15644.48</v>
      </c>
      <c r="S758" s="27">
        <v>15442</v>
      </c>
      <c r="T758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15441.96</v>
      </c>
      <c r="U758" s="5">
        <f>MATCH(SmallV[[#This Row],[Best]],SmallV[[#This Row],[AR-BC]:[V-H]],0)</f>
        <v>11</v>
      </c>
      <c r="V758" s="5" t="str">
        <f>INDEX(SmallV[[#Headers],[AR-BC]:[V-H]],SmallV[[#This Row],[Match]])</f>
        <v>M-BC</v>
      </c>
      <c r="W758" s="5" t="s">
        <v>17</v>
      </c>
      <c r="X758" s="27">
        <v>7206</v>
      </c>
      <c r="Y758" s="5" t="s">
        <v>17</v>
      </c>
      <c r="Z758">
        <v>1252</v>
      </c>
      <c r="AA758" s="5">
        <v>21.42</v>
      </c>
      <c r="AB758" s="5" t="s">
        <v>17</v>
      </c>
      <c r="AC758" s="5">
        <v>7200.1</v>
      </c>
      <c r="AD758" s="5">
        <v>4781</v>
      </c>
      <c r="AE758" s="5" t="s">
        <v>17</v>
      </c>
      <c r="AF758" s="5" t="s">
        <v>17</v>
      </c>
      <c r="AG758" s="81">
        <v>7200.15</v>
      </c>
      <c r="AH758" s="81">
        <v>171.55</v>
      </c>
      <c r="AI758" s="34">
        <v>7200</v>
      </c>
      <c r="AJ758" s="27">
        <v>163.708</v>
      </c>
      <c r="AK758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21.42</v>
      </c>
      <c r="AL758">
        <f>MATCH(SmallV[[#This Row],[t best]],SmallV[[#This Row],[t AR-BC]:[t V-H]],0)</f>
        <v>5</v>
      </c>
      <c r="AM758" t="str">
        <f>INDEX(SmallV[[#Headers],[t AR-BC]:[t V-H]],SmallV[[#This Row],[t Match]])</f>
        <v>t C-H</v>
      </c>
    </row>
    <row r="759" spans="1:39" ht="15" customHeight="1">
      <c r="A759" s="5" t="s">
        <v>55</v>
      </c>
      <c r="B759" s="5">
        <v>6</v>
      </c>
      <c r="C759" s="5">
        <v>20</v>
      </c>
      <c r="D759" s="5">
        <v>1</v>
      </c>
      <c r="E759" s="5">
        <v>5</v>
      </c>
      <c r="F759" s="5" t="s">
        <v>17</v>
      </c>
      <c r="G759" s="27">
        <v>21005.1</v>
      </c>
      <c r="H759" s="5" t="s">
        <v>17</v>
      </c>
      <c r="I759" s="5">
        <v>20981.31984</v>
      </c>
      <c r="J759" s="5">
        <v>21555.200000000001</v>
      </c>
      <c r="K759" s="10">
        <v>20501.650000000001</v>
      </c>
      <c r="L759" s="5">
        <v>27041.77</v>
      </c>
      <c r="M759" s="27">
        <v>20715.52</v>
      </c>
      <c r="N759" s="5" t="s">
        <v>17</v>
      </c>
      <c r="O759" s="27" t="s">
        <v>17</v>
      </c>
      <c r="P759" s="80">
        <v>20020.28</v>
      </c>
      <c r="Q759" s="80">
        <v>20125.18</v>
      </c>
      <c r="R759" s="35">
        <v>20127.36</v>
      </c>
      <c r="S759" s="27">
        <v>20040.5</v>
      </c>
      <c r="T759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20020.28</v>
      </c>
      <c r="U759" s="5">
        <f>MATCH(SmallV[[#This Row],[Best]],SmallV[[#This Row],[AR-BC]:[V-H]],0)</f>
        <v>11</v>
      </c>
      <c r="V759" s="5" t="str">
        <f>INDEX(SmallV[[#Headers],[AR-BC]:[V-H]],SmallV[[#This Row],[Match]])</f>
        <v>M-BC</v>
      </c>
      <c r="W759" s="5" t="s">
        <v>17</v>
      </c>
      <c r="X759" s="27">
        <v>7221</v>
      </c>
      <c r="Y759" s="5" t="s">
        <v>17</v>
      </c>
      <c r="Z759">
        <v>1375</v>
      </c>
      <c r="AA759" s="5">
        <v>47.94</v>
      </c>
      <c r="AB759" s="5" t="s">
        <v>17</v>
      </c>
      <c r="AC759" s="5">
        <v>7200</v>
      </c>
      <c r="AD759" s="27">
        <v>5253</v>
      </c>
      <c r="AE759" s="5" t="s">
        <v>17</v>
      </c>
      <c r="AF759" s="5" t="s">
        <v>17</v>
      </c>
      <c r="AG759" s="81">
        <v>7200.46</v>
      </c>
      <c r="AH759" s="81">
        <v>426.2</v>
      </c>
      <c r="AI759" s="34">
        <v>7200</v>
      </c>
      <c r="AJ759" s="27">
        <v>211.99799999999999</v>
      </c>
      <c r="AK759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47.94</v>
      </c>
      <c r="AL759">
        <f>MATCH(SmallV[[#This Row],[t best]],SmallV[[#This Row],[t AR-BC]:[t V-H]],0)</f>
        <v>5</v>
      </c>
      <c r="AM759" t="str">
        <f>INDEX(SmallV[[#Headers],[t AR-BC]:[t V-H]],SmallV[[#This Row],[t Match]])</f>
        <v>t C-H</v>
      </c>
    </row>
    <row r="760" spans="1:39" ht="15" customHeight="1">
      <c r="A760" s="5" t="s">
        <v>55</v>
      </c>
      <c r="B760" s="5">
        <v>6</v>
      </c>
      <c r="C760" s="5">
        <v>20</v>
      </c>
      <c r="D760" s="5">
        <v>2</v>
      </c>
      <c r="E760" s="5">
        <v>5</v>
      </c>
      <c r="F760" s="5" t="s">
        <v>17</v>
      </c>
      <c r="G760" s="27" t="s">
        <v>17</v>
      </c>
      <c r="H760" s="5" t="s">
        <v>17</v>
      </c>
      <c r="I760" s="5">
        <v>17423.97</v>
      </c>
      <c r="J760" s="5">
        <v>17845.2</v>
      </c>
      <c r="K760" s="10">
        <v>17084.39</v>
      </c>
      <c r="L760" s="5">
        <v>16967.099999999999</v>
      </c>
      <c r="M760" s="5">
        <v>16926.73</v>
      </c>
      <c r="N760" s="5" t="s">
        <v>17</v>
      </c>
      <c r="O760" s="27" t="s">
        <v>17</v>
      </c>
      <c r="P760" s="78">
        <v>16855.48</v>
      </c>
      <c r="Q760" s="80">
        <v>16966.82</v>
      </c>
      <c r="R760" s="35">
        <v>16923.21</v>
      </c>
      <c r="S760" s="27">
        <v>16870.5</v>
      </c>
      <c r="T760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16855.48</v>
      </c>
      <c r="U760" s="5">
        <f>MATCH(SmallV[[#This Row],[Best]],SmallV[[#This Row],[AR-BC]:[V-H]],0)</f>
        <v>11</v>
      </c>
      <c r="V760" s="5" t="str">
        <f>INDEX(SmallV[[#Headers],[AR-BC]:[V-H]],SmallV[[#This Row],[Match]])</f>
        <v>M-BC</v>
      </c>
      <c r="W760" s="5" t="s">
        <v>17</v>
      </c>
      <c r="X760" s="27">
        <v>7216</v>
      </c>
      <c r="Y760" s="5" t="s">
        <v>17</v>
      </c>
      <c r="Z760">
        <v>1368</v>
      </c>
      <c r="AA760" s="5">
        <v>50.52</v>
      </c>
      <c r="AB760" s="5" t="s">
        <v>17</v>
      </c>
      <c r="AC760" s="5">
        <v>7200.1</v>
      </c>
      <c r="AD760" s="5">
        <v>5064</v>
      </c>
      <c r="AE760" s="5" t="s">
        <v>17</v>
      </c>
      <c r="AF760" s="5" t="s">
        <v>17</v>
      </c>
      <c r="AG760" s="81">
        <v>7200.13</v>
      </c>
      <c r="AH760" s="81">
        <v>349.17</v>
      </c>
      <c r="AI760" s="34">
        <v>7200</v>
      </c>
      <c r="AJ760" s="27">
        <v>201.77699999999999</v>
      </c>
      <c r="AK760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50.52</v>
      </c>
      <c r="AL760">
        <f>MATCH(SmallV[[#This Row],[t best]],SmallV[[#This Row],[t AR-BC]:[t V-H]],0)</f>
        <v>5</v>
      </c>
      <c r="AM760" t="str">
        <f>INDEX(SmallV[[#Headers],[t AR-BC]:[t V-H]],SmallV[[#This Row],[t Match]])</f>
        <v>t C-H</v>
      </c>
    </row>
    <row r="761" spans="1:39" ht="15" customHeight="1">
      <c r="A761" s="5" t="s">
        <v>55</v>
      </c>
      <c r="B761" s="5">
        <v>6</v>
      </c>
      <c r="C761" s="5">
        <v>20</v>
      </c>
      <c r="D761" s="5">
        <v>3</v>
      </c>
      <c r="E761" s="5">
        <v>5</v>
      </c>
      <c r="F761" s="5" t="s">
        <v>17</v>
      </c>
      <c r="G761" s="27">
        <v>18846.2</v>
      </c>
      <c r="H761" s="5" t="s">
        <v>17</v>
      </c>
      <c r="I761" s="5">
        <v>18668.89</v>
      </c>
      <c r="J761" s="5">
        <v>18909.599999999999</v>
      </c>
      <c r="K761" s="10">
        <v>18194.43</v>
      </c>
      <c r="L761" s="5">
        <v>25222.01</v>
      </c>
      <c r="M761" s="27">
        <v>18337.759999999998</v>
      </c>
      <c r="N761" s="5" t="s">
        <v>17</v>
      </c>
      <c r="O761" s="27" t="s">
        <v>17</v>
      </c>
      <c r="P761" s="78">
        <v>18016.740000000002</v>
      </c>
      <c r="Q761" s="80">
        <v>18280.830000000002</v>
      </c>
      <c r="R761" s="35">
        <v>18212.439999999999</v>
      </c>
      <c r="S761" s="27">
        <v>18016.7</v>
      </c>
      <c r="T761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18016.7</v>
      </c>
      <c r="U761" s="5">
        <f>MATCH(SmallV[[#This Row],[Best]],SmallV[[#This Row],[AR-BC]:[V-H]],0)</f>
        <v>14</v>
      </c>
      <c r="V761" s="5" t="str">
        <f>INDEX(SmallV[[#Headers],[AR-BC]:[V-H]],SmallV[[#This Row],[Match]])</f>
        <v>V-H</v>
      </c>
      <c r="W761" s="5" t="s">
        <v>17</v>
      </c>
      <c r="X761" s="27">
        <v>7221</v>
      </c>
      <c r="Y761" s="5" t="s">
        <v>17</v>
      </c>
      <c r="Z761">
        <v>1326</v>
      </c>
      <c r="AA761" s="5">
        <v>49.65</v>
      </c>
      <c r="AB761" s="5" t="s">
        <v>17</v>
      </c>
      <c r="AC761" s="5">
        <v>7200</v>
      </c>
      <c r="AD761" s="27">
        <v>5233</v>
      </c>
      <c r="AE761" s="5" t="s">
        <v>17</v>
      </c>
      <c r="AF761" s="5" t="s">
        <v>17</v>
      </c>
      <c r="AG761" s="81">
        <v>7200.26</v>
      </c>
      <c r="AH761" s="81">
        <v>373.27</v>
      </c>
      <c r="AI761" s="34">
        <v>7200</v>
      </c>
      <c r="AJ761" s="27">
        <v>195.95099999999999</v>
      </c>
      <c r="AK761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49.65</v>
      </c>
      <c r="AL761">
        <f>MATCH(SmallV[[#This Row],[t best]],SmallV[[#This Row],[t AR-BC]:[t V-H]],0)</f>
        <v>5</v>
      </c>
      <c r="AM761" t="str">
        <f>INDEX(SmallV[[#Headers],[t AR-BC]:[t V-H]],SmallV[[#This Row],[t Match]])</f>
        <v>t C-H</v>
      </c>
    </row>
    <row r="762" spans="1:39" ht="15" customHeight="1">
      <c r="A762" s="5" t="s">
        <v>55</v>
      </c>
      <c r="B762" s="5">
        <v>6</v>
      </c>
      <c r="C762" s="5">
        <v>20</v>
      </c>
      <c r="D762" s="5">
        <v>4</v>
      </c>
      <c r="E762" s="5">
        <v>5</v>
      </c>
      <c r="F762" s="5" t="s">
        <v>17</v>
      </c>
      <c r="G762" s="27" t="s">
        <v>17</v>
      </c>
      <c r="H762" s="5" t="s">
        <v>17</v>
      </c>
      <c r="I762" s="5">
        <v>21403.830160000001</v>
      </c>
      <c r="J762" s="5">
        <v>21416.799999999999</v>
      </c>
      <c r="K762" s="10">
        <v>20739.57</v>
      </c>
      <c r="L762" s="5">
        <v>26410.5</v>
      </c>
      <c r="M762" s="5">
        <v>20796.7</v>
      </c>
      <c r="N762" s="5" t="s">
        <v>17</v>
      </c>
      <c r="O762" s="27" t="s">
        <v>17</v>
      </c>
      <c r="P762" s="78">
        <v>20327.39</v>
      </c>
      <c r="Q762" s="80">
        <v>20628.47</v>
      </c>
      <c r="R762" s="35">
        <v>20463.14</v>
      </c>
      <c r="S762" s="27">
        <v>20338.099999999999</v>
      </c>
      <c r="T762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20327.39</v>
      </c>
      <c r="U762" s="5">
        <f>MATCH(SmallV[[#This Row],[Best]],SmallV[[#This Row],[AR-BC]:[V-H]],0)</f>
        <v>11</v>
      </c>
      <c r="V762" s="5" t="str">
        <f>INDEX(SmallV[[#Headers],[AR-BC]:[V-H]],SmallV[[#This Row],[Match]])</f>
        <v>M-BC</v>
      </c>
      <c r="W762" s="5" t="s">
        <v>17</v>
      </c>
      <c r="X762" s="27">
        <v>7225</v>
      </c>
      <c r="Y762" s="5" t="s">
        <v>17</v>
      </c>
      <c r="Z762">
        <v>1377</v>
      </c>
      <c r="AA762" s="5">
        <v>58.54</v>
      </c>
      <c r="AB762" s="5" t="s">
        <v>17</v>
      </c>
      <c r="AC762" s="5">
        <v>7200</v>
      </c>
      <c r="AD762" s="5">
        <v>5400</v>
      </c>
      <c r="AE762" s="5" t="s">
        <v>17</v>
      </c>
      <c r="AF762" s="5" t="s">
        <v>17</v>
      </c>
      <c r="AG762" s="81">
        <v>7200.06</v>
      </c>
      <c r="AH762" s="81">
        <v>451.59</v>
      </c>
      <c r="AI762" s="34">
        <v>7200</v>
      </c>
      <c r="AJ762" s="27">
        <v>213.733</v>
      </c>
      <c r="AK762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58.54</v>
      </c>
      <c r="AL762">
        <f>MATCH(SmallV[[#This Row],[t best]],SmallV[[#This Row],[t AR-BC]:[t V-H]],0)</f>
        <v>5</v>
      </c>
      <c r="AM762" t="str">
        <f>INDEX(SmallV[[#Headers],[t AR-BC]:[t V-H]],SmallV[[#This Row],[t Match]])</f>
        <v>t C-H</v>
      </c>
    </row>
    <row r="763" spans="1:39" ht="15" customHeight="1">
      <c r="A763" s="5" t="s">
        <v>55</v>
      </c>
      <c r="B763" s="5">
        <v>6</v>
      </c>
      <c r="C763" s="5">
        <v>20</v>
      </c>
      <c r="D763" s="5">
        <v>5</v>
      </c>
      <c r="E763" s="5">
        <v>5</v>
      </c>
      <c r="F763" s="5" t="s">
        <v>17</v>
      </c>
      <c r="G763" s="27">
        <v>24446.3</v>
      </c>
      <c r="H763" s="5" t="s">
        <v>17</v>
      </c>
      <c r="I763" s="5">
        <v>24504.43031</v>
      </c>
      <c r="J763" s="5">
        <v>24086.1</v>
      </c>
      <c r="K763" s="10">
        <v>23593.97</v>
      </c>
      <c r="L763" s="5">
        <v>30439.09</v>
      </c>
      <c r="M763" s="27">
        <v>23779.56</v>
      </c>
      <c r="N763" s="5" t="s">
        <v>17</v>
      </c>
      <c r="O763" s="27" t="s">
        <v>17</v>
      </c>
      <c r="P763" s="78">
        <v>22993.4</v>
      </c>
      <c r="Q763" s="80">
        <v>23118.080000000002</v>
      </c>
      <c r="R763" s="35">
        <v>23480.15</v>
      </c>
      <c r="S763" s="27">
        <v>23079.1</v>
      </c>
      <c r="T763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22993.4</v>
      </c>
      <c r="U763" s="5">
        <f>MATCH(SmallV[[#This Row],[Best]],SmallV[[#This Row],[AR-BC]:[V-H]],0)</f>
        <v>11</v>
      </c>
      <c r="V763" s="5" t="str">
        <f>INDEX(SmallV[[#Headers],[AR-BC]:[V-H]],SmallV[[#This Row],[Match]])</f>
        <v>M-BC</v>
      </c>
      <c r="W763" s="5" t="s">
        <v>17</v>
      </c>
      <c r="X763" s="27">
        <v>7221</v>
      </c>
      <c r="Y763" s="5" t="s">
        <v>17</v>
      </c>
      <c r="Z763">
        <v>723</v>
      </c>
      <c r="AA763" s="5">
        <v>64.38</v>
      </c>
      <c r="AB763" s="5" t="s">
        <v>17</v>
      </c>
      <c r="AC763" s="5">
        <v>7200</v>
      </c>
      <c r="AD763" s="27">
        <v>5400</v>
      </c>
      <c r="AE763" s="5" t="s">
        <v>17</v>
      </c>
      <c r="AF763" s="5" t="s">
        <v>17</v>
      </c>
      <c r="AG763" s="81">
        <v>7200.04</v>
      </c>
      <c r="AH763" s="81">
        <v>462.82</v>
      </c>
      <c r="AI763" s="34">
        <v>7200</v>
      </c>
      <c r="AJ763" s="27">
        <v>212.9</v>
      </c>
      <c r="AK763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64.38</v>
      </c>
      <c r="AL763">
        <f>MATCH(SmallV[[#This Row],[t best]],SmallV[[#This Row],[t AR-BC]:[t V-H]],0)</f>
        <v>5</v>
      </c>
      <c r="AM763" t="str">
        <f>INDEX(SmallV[[#Headers],[t AR-BC]:[t V-H]],SmallV[[#This Row],[t Match]])</f>
        <v>t C-H</v>
      </c>
    </row>
    <row r="764" spans="1:39" ht="15" customHeight="1">
      <c r="A764" s="5" t="s">
        <v>55</v>
      </c>
      <c r="B764" s="5">
        <v>6</v>
      </c>
      <c r="C764" s="5">
        <v>25</v>
      </c>
      <c r="D764" s="5">
        <v>1</v>
      </c>
      <c r="E764" s="5">
        <v>5</v>
      </c>
      <c r="F764" s="5" t="s">
        <v>17</v>
      </c>
      <c r="G764" s="27" t="s">
        <v>17</v>
      </c>
      <c r="H764" s="5" t="s">
        <v>17</v>
      </c>
      <c r="I764" s="5">
        <v>19283.840080000002</v>
      </c>
      <c r="J764" s="5">
        <v>19785.2</v>
      </c>
      <c r="K764" s="10">
        <v>19362.07</v>
      </c>
      <c r="L764" s="5">
        <v>26333.27</v>
      </c>
      <c r="M764" s="5">
        <v>19752.14</v>
      </c>
      <c r="N764" s="5" t="s">
        <v>17</v>
      </c>
      <c r="O764" s="27" t="s">
        <v>17</v>
      </c>
      <c r="P764" s="80">
        <v>18802.07</v>
      </c>
      <c r="Q764" s="80">
        <v>18852.189999999999</v>
      </c>
      <c r="R764" s="35">
        <v>18920.47</v>
      </c>
      <c r="S764" s="27">
        <v>18859</v>
      </c>
      <c r="T764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18802.07</v>
      </c>
      <c r="U764" s="5">
        <f>MATCH(SmallV[[#This Row],[Best]],SmallV[[#This Row],[AR-BC]:[V-H]],0)</f>
        <v>11</v>
      </c>
      <c r="V764" s="5" t="str">
        <f>INDEX(SmallV[[#Headers],[AR-BC]:[V-H]],SmallV[[#This Row],[Match]])</f>
        <v>M-BC</v>
      </c>
      <c r="W764" s="5" t="s">
        <v>17</v>
      </c>
      <c r="X764" s="27">
        <v>7228</v>
      </c>
      <c r="Y764" s="5" t="s">
        <v>17</v>
      </c>
      <c r="Z764">
        <v>1546</v>
      </c>
      <c r="AA764" s="5">
        <v>113.27</v>
      </c>
      <c r="AB764" s="5" t="s">
        <v>17</v>
      </c>
      <c r="AC764" s="5">
        <v>7200</v>
      </c>
      <c r="AD764" s="5">
        <v>5400</v>
      </c>
      <c r="AE764" s="5" t="s">
        <v>17</v>
      </c>
      <c r="AF764" s="5" t="s">
        <v>17</v>
      </c>
      <c r="AG764" s="81">
        <v>7200.41</v>
      </c>
      <c r="AH764" s="81">
        <v>625.86</v>
      </c>
      <c r="AI764" s="34">
        <v>7200</v>
      </c>
      <c r="AJ764" s="27">
        <v>262.06900000000002</v>
      </c>
      <c r="AK764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113.27</v>
      </c>
      <c r="AL764">
        <f>MATCH(SmallV[[#This Row],[t best]],SmallV[[#This Row],[t AR-BC]:[t V-H]],0)</f>
        <v>5</v>
      </c>
      <c r="AM764" t="str">
        <f>INDEX(SmallV[[#Headers],[t AR-BC]:[t V-H]],SmallV[[#This Row],[t Match]])</f>
        <v>t C-H</v>
      </c>
    </row>
    <row r="765" spans="1:39" ht="15" customHeight="1">
      <c r="A765" s="5" t="s">
        <v>55</v>
      </c>
      <c r="B765" s="5">
        <v>6</v>
      </c>
      <c r="C765" s="5">
        <v>25</v>
      </c>
      <c r="D765" s="5">
        <v>2</v>
      </c>
      <c r="E765" s="5">
        <v>5</v>
      </c>
      <c r="F765" s="5" t="s">
        <v>17</v>
      </c>
      <c r="G765" s="27" t="s">
        <v>17</v>
      </c>
      <c r="H765" s="5" t="s">
        <v>17</v>
      </c>
      <c r="I765" s="5">
        <v>22641.139609999998</v>
      </c>
      <c r="J765" s="5">
        <v>22906.400000000001</v>
      </c>
      <c r="K765" s="10">
        <v>22296.86</v>
      </c>
      <c r="L765" s="5">
        <v>29760.62</v>
      </c>
      <c r="M765" s="5">
        <v>22986.29</v>
      </c>
      <c r="N765" s="5" t="s">
        <v>17</v>
      </c>
      <c r="O765" s="27" t="s">
        <v>17</v>
      </c>
      <c r="P765" s="80">
        <v>21848.53</v>
      </c>
      <c r="Q765" s="80">
        <v>22142.45</v>
      </c>
      <c r="R765" s="35">
        <v>22300.35</v>
      </c>
      <c r="S765" s="27">
        <v>21999.599999999999</v>
      </c>
      <c r="T765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21848.53</v>
      </c>
      <c r="U765" s="5">
        <f>MATCH(SmallV[[#This Row],[Best]],SmallV[[#This Row],[AR-BC]:[V-H]],0)</f>
        <v>11</v>
      </c>
      <c r="V765" s="5" t="str">
        <f>INDEX(SmallV[[#Headers],[AR-BC]:[V-H]],SmallV[[#This Row],[Match]])</f>
        <v>M-BC</v>
      </c>
      <c r="W765" s="5" t="s">
        <v>17</v>
      </c>
      <c r="X765" s="27">
        <v>7255</v>
      </c>
      <c r="Y765" s="5" t="s">
        <v>17</v>
      </c>
      <c r="Z765">
        <v>1535</v>
      </c>
      <c r="AA765" s="5">
        <v>166.38</v>
      </c>
      <c r="AB765" s="5" t="s">
        <v>17</v>
      </c>
      <c r="AC765" s="5">
        <v>7200.1</v>
      </c>
      <c r="AD765" s="5">
        <v>5400</v>
      </c>
      <c r="AE765" s="5" t="s">
        <v>17</v>
      </c>
      <c r="AF765" s="5" t="s">
        <v>17</v>
      </c>
      <c r="AG765" s="81">
        <v>7200.1</v>
      </c>
      <c r="AH765" s="81">
        <v>866.05</v>
      </c>
      <c r="AI765" s="34">
        <v>7200</v>
      </c>
      <c r="AJ765" s="27">
        <v>269.87700000000001</v>
      </c>
      <c r="AK765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166.38</v>
      </c>
      <c r="AL765">
        <f>MATCH(SmallV[[#This Row],[t best]],SmallV[[#This Row],[t AR-BC]:[t V-H]],0)</f>
        <v>5</v>
      </c>
      <c r="AM765" t="str">
        <f>INDEX(SmallV[[#Headers],[t AR-BC]:[t V-H]],SmallV[[#This Row],[t Match]])</f>
        <v>t C-H</v>
      </c>
    </row>
    <row r="766" spans="1:39" ht="15" customHeight="1">
      <c r="A766" s="5" t="s">
        <v>55</v>
      </c>
      <c r="B766" s="5">
        <v>6</v>
      </c>
      <c r="C766" s="5">
        <v>25</v>
      </c>
      <c r="D766" s="5">
        <v>3</v>
      </c>
      <c r="E766" s="5">
        <v>5</v>
      </c>
      <c r="F766" s="5" t="s">
        <v>17</v>
      </c>
      <c r="G766" s="27" t="s">
        <v>17</v>
      </c>
      <c r="H766" s="5" t="s">
        <v>17</v>
      </c>
      <c r="I766" s="5">
        <v>24751.630160000001</v>
      </c>
      <c r="J766" s="5">
        <v>25938.1</v>
      </c>
      <c r="K766" s="10">
        <v>24907.84</v>
      </c>
      <c r="L766" s="5">
        <v>30819.29</v>
      </c>
      <c r="M766" s="5">
        <v>26192.77</v>
      </c>
      <c r="N766" s="5" t="s">
        <v>17</v>
      </c>
      <c r="O766" s="27" t="s">
        <v>17</v>
      </c>
      <c r="P766" s="78">
        <v>24319.37</v>
      </c>
      <c r="Q766" s="80">
        <v>24415.46</v>
      </c>
      <c r="R766" s="35">
        <v>24357.279999999999</v>
      </c>
      <c r="S766" s="27">
        <v>24371</v>
      </c>
      <c r="T766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24319.37</v>
      </c>
      <c r="U766" s="5">
        <f>MATCH(SmallV[[#This Row],[Best]],SmallV[[#This Row],[AR-BC]:[V-H]],0)</f>
        <v>11</v>
      </c>
      <c r="V766" s="5" t="str">
        <f>INDEX(SmallV[[#Headers],[AR-BC]:[V-H]],SmallV[[#This Row],[Match]])</f>
        <v>M-BC</v>
      </c>
      <c r="W766" s="5" t="s">
        <v>17</v>
      </c>
      <c r="X766" s="27">
        <v>7237</v>
      </c>
      <c r="Y766" s="5" t="s">
        <v>17</v>
      </c>
      <c r="Z766">
        <v>1462</v>
      </c>
      <c r="AA766" s="5">
        <v>184.46</v>
      </c>
      <c r="AB766" s="5" t="s">
        <v>17</v>
      </c>
      <c r="AC766" s="5">
        <v>7200.1</v>
      </c>
      <c r="AD766" s="5">
        <v>5400</v>
      </c>
      <c r="AE766" s="5" t="s">
        <v>17</v>
      </c>
      <c r="AF766" s="5" t="s">
        <v>17</v>
      </c>
      <c r="AG766" s="81">
        <v>7200.32</v>
      </c>
      <c r="AH766" s="81">
        <v>912.12</v>
      </c>
      <c r="AI766" s="34">
        <v>7200</v>
      </c>
      <c r="AJ766" s="27">
        <v>266.07400000000001</v>
      </c>
      <c r="AK766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184.46</v>
      </c>
      <c r="AL766">
        <f>MATCH(SmallV[[#This Row],[t best]],SmallV[[#This Row],[t AR-BC]:[t V-H]],0)</f>
        <v>5</v>
      </c>
      <c r="AM766" t="str">
        <f>INDEX(SmallV[[#Headers],[t AR-BC]:[t V-H]],SmallV[[#This Row],[t Match]])</f>
        <v>t C-H</v>
      </c>
    </row>
    <row r="767" spans="1:39" ht="15" customHeight="1">
      <c r="A767" s="5" t="s">
        <v>55</v>
      </c>
      <c r="B767" s="5">
        <v>6</v>
      </c>
      <c r="C767" s="5">
        <v>25</v>
      </c>
      <c r="D767" s="5">
        <v>4</v>
      </c>
      <c r="E767" s="5">
        <v>5</v>
      </c>
      <c r="F767" s="5" t="s">
        <v>17</v>
      </c>
      <c r="G767" s="27">
        <v>20256.3</v>
      </c>
      <c r="H767" s="5" t="s">
        <v>17</v>
      </c>
      <c r="I767" s="5">
        <v>20140.76945</v>
      </c>
      <c r="J767" s="5">
        <v>19939</v>
      </c>
      <c r="K767" s="10">
        <v>20011.060000000001</v>
      </c>
      <c r="L767" s="5">
        <v>28804.02</v>
      </c>
      <c r="M767" s="5">
        <v>20714.22</v>
      </c>
      <c r="N767" s="5" t="s">
        <v>17</v>
      </c>
      <c r="O767" s="27" t="s">
        <v>17</v>
      </c>
      <c r="P767" s="78">
        <v>19488.8</v>
      </c>
      <c r="Q767" s="80">
        <v>19605.759999999998</v>
      </c>
      <c r="R767" s="35">
        <v>19584.5</v>
      </c>
      <c r="S767" s="27">
        <v>19646.3</v>
      </c>
      <c r="T767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19488.8</v>
      </c>
      <c r="U767" s="5">
        <f>MATCH(SmallV[[#This Row],[Best]],SmallV[[#This Row],[AR-BC]:[V-H]],0)</f>
        <v>11</v>
      </c>
      <c r="V767" s="5" t="str">
        <f>INDEX(SmallV[[#Headers],[AR-BC]:[V-H]],SmallV[[#This Row],[Match]])</f>
        <v>M-BC</v>
      </c>
      <c r="W767" s="5" t="s">
        <v>17</v>
      </c>
      <c r="X767" s="27">
        <v>7233</v>
      </c>
      <c r="Y767" s="5" t="s">
        <v>17</v>
      </c>
      <c r="Z767">
        <v>1507</v>
      </c>
      <c r="AA767" s="5">
        <v>94.71</v>
      </c>
      <c r="AB767" s="5" t="s">
        <v>17</v>
      </c>
      <c r="AC767" s="5">
        <v>7200</v>
      </c>
      <c r="AD767" s="5">
        <v>5400</v>
      </c>
      <c r="AE767" s="5" t="s">
        <v>17</v>
      </c>
      <c r="AF767" s="5" t="s">
        <v>17</v>
      </c>
      <c r="AG767" s="81">
        <v>7200.15</v>
      </c>
      <c r="AH767" s="81">
        <v>724.21</v>
      </c>
      <c r="AI767" s="34">
        <v>7200</v>
      </c>
      <c r="AJ767" s="27">
        <v>275.25599999999997</v>
      </c>
      <c r="AK767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94.71</v>
      </c>
      <c r="AL767">
        <f>MATCH(SmallV[[#This Row],[t best]],SmallV[[#This Row],[t AR-BC]:[t V-H]],0)</f>
        <v>5</v>
      </c>
      <c r="AM767" t="str">
        <f>INDEX(SmallV[[#Headers],[t AR-BC]:[t V-H]],SmallV[[#This Row],[t Match]])</f>
        <v>t C-H</v>
      </c>
    </row>
    <row r="768" spans="1:39" ht="15" customHeight="1">
      <c r="A768" s="5" t="s">
        <v>55</v>
      </c>
      <c r="B768" s="5">
        <v>6</v>
      </c>
      <c r="C768" s="5">
        <v>25</v>
      </c>
      <c r="D768" s="5">
        <v>5</v>
      </c>
      <c r="E768" s="5">
        <v>5</v>
      </c>
      <c r="F768" s="5" t="s">
        <v>17</v>
      </c>
      <c r="G768" s="27">
        <v>28157.9</v>
      </c>
      <c r="H768" s="5" t="s">
        <v>17</v>
      </c>
      <c r="I768" s="5">
        <v>26621.930779999999</v>
      </c>
      <c r="J768" s="5">
        <v>26710.9</v>
      </c>
      <c r="K768" s="10">
        <v>26039.23</v>
      </c>
      <c r="L768" s="5">
        <v>35333.550000000003</v>
      </c>
      <c r="M768" s="5">
        <v>28743.58</v>
      </c>
      <c r="N768" s="5" t="s">
        <v>17</v>
      </c>
      <c r="O768" s="27" t="s">
        <v>17</v>
      </c>
      <c r="P768" s="78">
        <v>25584.49</v>
      </c>
      <c r="Q768" s="80">
        <v>25782.36</v>
      </c>
      <c r="R768" s="35">
        <v>26163.47</v>
      </c>
      <c r="S768" s="27">
        <v>25757.599999999999</v>
      </c>
      <c r="T768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25584.49</v>
      </c>
      <c r="U768" s="5">
        <f>MATCH(SmallV[[#This Row],[Best]],SmallV[[#This Row],[AR-BC]:[V-H]],0)</f>
        <v>11</v>
      </c>
      <c r="V768" s="5" t="str">
        <f>INDEX(SmallV[[#Headers],[AR-BC]:[V-H]],SmallV[[#This Row],[Match]])</f>
        <v>M-BC</v>
      </c>
      <c r="W768" s="5" t="s">
        <v>17</v>
      </c>
      <c r="X768" s="27">
        <v>7240</v>
      </c>
      <c r="Y768" s="5" t="s">
        <v>17</v>
      </c>
      <c r="Z768">
        <v>1598</v>
      </c>
      <c r="AA768" s="5">
        <v>127.84</v>
      </c>
      <c r="AB768" s="5" t="s">
        <v>17</v>
      </c>
      <c r="AC768" s="5">
        <v>7200</v>
      </c>
      <c r="AD768" s="5">
        <v>5400</v>
      </c>
      <c r="AE768" s="5" t="s">
        <v>17</v>
      </c>
      <c r="AF768" s="5" t="s">
        <v>17</v>
      </c>
      <c r="AG768" s="81">
        <v>7200.1</v>
      </c>
      <c r="AH768" s="81">
        <v>833.24</v>
      </c>
      <c r="AI768" s="34">
        <v>7200</v>
      </c>
      <c r="AJ768" s="27">
        <v>268.34399999999999</v>
      </c>
      <c r="AK768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127.84</v>
      </c>
      <c r="AL768">
        <f>MATCH(SmallV[[#This Row],[t best]],SmallV[[#This Row],[t AR-BC]:[t V-H]],0)</f>
        <v>5</v>
      </c>
      <c r="AM768" t="str">
        <f>INDEX(SmallV[[#Headers],[t AR-BC]:[t V-H]],SmallV[[#This Row],[t Match]])</f>
        <v>t C-H</v>
      </c>
    </row>
    <row r="769" spans="1:39" ht="15" customHeight="1">
      <c r="A769" s="5" t="s">
        <v>55</v>
      </c>
      <c r="B769" s="5">
        <v>6</v>
      </c>
      <c r="C769" s="5">
        <v>30</v>
      </c>
      <c r="D769" s="5">
        <v>1</v>
      </c>
      <c r="E769" s="5">
        <v>5</v>
      </c>
      <c r="F769" s="5" t="s">
        <v>17</v>
      </c>
      <c r="G769" s="27" t="s">
        <v>17</v>
      </c>
      <c r="H769" s="5" t="s">
        <v>17</v>
      </c>
      <c r="I769" s="5">
        <v>28551.689920000001</v>
      </c>
      <c r="J769" s="5">
        <v>29072.400000000001</v>
      </c>
      <c r="K769" s="10">
        <v>29632.99</v>
      </c>
      <c r="L769" s="5">
        <v>33935.15</v>
      </c>
      <c r="M769" s="27">
        <v>31219.77</v>
      </c>
      <c r="N769" s="5" t="s">
        <v>17</v>
      </c>
      <c r="O769" s="27" t="s">
        <v>17</v>
      </c>
      <c r="P769" s="80">
        <v>28265.65</v>
      </c>
      <c r="Q769" s="80">
        <v>28517.119999999999</v>
      </c>
      <c r="R769" s="35">
        <v>28536.240000000002</v>
      </c>
      <c r="S769" s="27">
        <v>28423.7</v>
      </c>
      <c r="T769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28265.65</v>
      </c>
      <c r="U769" s="5">
        <f>MATCH(SmallV[[#This Row],[Best]],SmallV[[#This Row],[AR-BC]:[V-H]],0)</f>
        <v>11</v>
      </c>
      <c r="V769" s="5" t="str">
        <f>INDEX(SmallV[[#Headers],[AR-BC]:[V-H]],SmallV[[#This Row],[Match]])</f>
        <v>M-BC</v>
      </c>
      <c r="W769" s="5" t="s">
        <v>17</v>
      </c>
      <c r="X769" s="27">
        <v>7295</v>
      </c>
      <c r="Y769" s="5" t="s">
        <v>17</v>
      </c>
      <c r="Z769">
        <v>1805</v>
      </c>
      <c r="AA769" s="5">
        <v>197.45</v>
      </c>
      <c r="AB769" s="5" t="s">
        <v>17</v>
      </c>
      <c r="AC769" s="5">
        <v>7200</v>
      </c>
      <c r="AD769" s="27">
        <v>5400</v>
      </c>
      <c r="AE769" s="5" t="s">
        <v>17</v>
      </c>
      <c r="AF769" s="5" t="s">
        <v>17</v>
      </c>
      <c r="AG769" s="81">
        <v>7200.18</v>
      </c>
      <c r="AH769" s="81">
        <v>1544.27</v>
      </c>
      <c r="AI769" s="34">
        <v>7200</v>
      </c>
      <c r="AJ769" s="27">
        <v>325.524</v>
      </c>
      <c r="AK769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197.45</v>
      </c>
      <c r="AL769">
        <f>MATCH(SmallV[[#This Row],[t best]],SmallV[[#This Row],[t AR-BC]:[t V-H]],0)</f>
        <v>5</v>
      </c>
      <c r="AM769" t="str">
        <f>INDEX(SmallV[[#Headers],[t AR-BC]:[t V-H]],SmallV[[#This Row],[t Match]])</f>
        <v>t C-H</v>
      </c>
    </row>
    <row r="770" spans="1:39" ht="15" customHeight="1">
      <c r="A770" s="5" t="s">
        <v>55</v>
      </c>
      <c r="B770" s="5">
        <v>6</v>
      </c>
      <c r="C770" s="5">
        <v>30</v>
      </c>
      <c r="D770" s="5">
        <v>2</v>
      </c>
      <c r="E770" s="5">
        <v>5</v>
      </c>
      <c r="F770" s="5" t="s">
        <v>17</v>
      </c>
      <c r="G770" s="27">
        <v>26185.200000000001</v>
      </c>
      <c r="H770" s="5" t="s">
        <v>17</v>
      </c>
      <c r="I770" s="5">
        <v>24630.580160000001</v>
      </c>
      <c r="J770" s="5">
        <v>24704</v>
      </c>
      <c r="K770" s="10">
        <v>24372.99</v>
      </c>
      <c r="L770" s="5">
        <v>30878.57</v>
      </c>
      <c r="M770" s="27">
        <v>25076.12</v>
      </c>
      <c r="N770" s="5" t="s">
        <v>17</v>
      </c>
      <c r="O770" s="27" t="s">
        <v>17</v>
      </c>
      <c r="P770" s="78">
        <v>24036.66</v>
      </c>
      <c r="Q770" s="80">
        <v>24106.44</v>
      </c>
      <c r="R770" s="35">
        <v>24377.78</v>
      </c>
      <c r="S770" s="27">
        <v>24097</v>
      </c>
      <c r="T770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24036.66</v>
      </c>
      <c r="U770" s="5">
        <f>MATCH(SmallV[[#This Row],[Best]],SmallV[[#This Row],[AR-BC]:[V-H]],0)</f>
        <v>11</v>
      </c>
      <c r="V770" s="5" t="str">
        <f>INDEX(SmallV[[#Headers],[AR-BC]:[V-H]],SmallV[[#This Row],[Match]])</f>
        <v>M-BC</v>
      </c>
      <c r="W770" s="5" t="s">
        <v>17</v>
      </c>
      <c r="X770" s="27">
        <v>7264</v>
      </c>
      <c r="Y770" s="5" t="s">
        <v>17</v>
      </c>
      <c r="Z770">
        <v>1981</v>
      </c>
      <c r="AA770" s="5">
        <v>209.33</v>
      </c>
      <c r="AB770" s="5" t="s">
        <v>17</v>
      </c>
      <c r="AC770" s="5">
        <v>7200.1</v>
      </c>
      <c r="AD770" s="27">
        <v>5400</v>
      </c>
      <c r="AE770" s="5" t="s">
        <v>17</v>
      </c>
      <c r="AF770" s="5" t="s">
        <v>17</v>
      </c>
      <c r="AG770" s="81">
        <v>7200.1</v>
      </c>
      <c r="AH770" s="81">
        <v>1161.79</v>
      </c>
      <c r="AI770" s="34">
        <v>7200</v>
      </c>
      <c r="AJ770" s="27">
        <v>324.15800000000002</v>
      </c>
      <c r="AK770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209.33</v>
      </c>
      <c r="AL770">
        <f>MATCH(SmallV[[#This Row],[t best]],SmallV[[#This Row],[t AR-BC]:[t V-H]],0)</f>
        <v>5</v>
      </c>
      <c r="AM770" t="str">
        <f>INDEX(SmallV[[#Headers],[t AR-BC]:[t V-H]],SmallV[[#This Row],[t Match]])</f>
        <v>t C-H</v>
      </c>
    </row>
    <row r="771" spans="1:39" ht="15" customHeight="1">
      <c r="A771" s="5" t="s">
        <v>55</v>
      </c>
      <c r="B771" s="5">
        <v>6</v>
      </c>
      <c r="C771" s="5">
        <v>30</v>
      </c>
      <c r="D771" s="5">
        <v>3</v>
      </c>
      <c r="E771" s="5">
        <v>5</v>
      </c>
      <c r="F771" s="5" t="s">
        <v>17</v>
      </c>
      <c r="G771" s="27" t="s">
        <v>17</v>
      </c>
      <c r="H771" s="5" t="s">
        <v>17</v>
      </c>
      <c r="I771" s="5">
        <v>26525.299920000001</v>
      </c>
      <c r="J771" s="5">
        <v>27077.599999999999</v>
      </c>
      <c r="K771" s="10">
        <v>26636.76</v>
      </c>
      <c r="L771" s="5">
        <v>33466.92</v>
      </c>
      <c r="M771" s="27">
        <v>27420.74</v>
      </c>
      <c r="N771" s="5" t="s">
        <v>17</v>
      </c>
      <c r="O771" s="27" t="s">
        <v>17</v>
      </c>
      <c r="P771" s="78">
        <v>26256.58</v>
      </c>
      <c r="Q771" s="80">
        <v>26330.65</v>
      </c>
      <c r="R771" s="35">
        <v>26596.560000000001</v>
      </c>
      <c r="S771" s="27">
        <v>26303.8</v>
      </c>
      <c r="T771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26256.58</v>
      </c>
      <c r="U771" s="5">
        <f>MATCH(SmallV[[#This Row],[Best]],SmallV[[#This Row],[AR-BC]:[V-H]],0)</f>
        <v>11</v>
      </c>
      <c r="V771" s="5" t="str">
        <f>INDEX(SmallV[[#Headers],[AR-BC]:[V-H]],SmallV[[#This Row],[Match]])</f>
        <v>M-BC</v>
      </c>
      <c r="W771" s="5" t="s">
        <v>17</v>
      </c>
      <c r="X771" s="27">
        <v>7295</v>
      </c>
      <c r="Y771" s="5" t="s">
        <v>17</v>
      </c>
      <c r="Z771">
        <v>1385</v>
      </c>
      <c r="AA771" s="5">
        <v>230.63</v>
      </c>
      <c r="AB771" s="5" t="s">
        <v>17</v>
      </c>
      <c r="AC771" s="5">
        <v>7200.1</v>
      </c>
      <c r="AD771" s="27">
        <v>5400</v>
      </c>
      <c r="AE771" s="5" t="s">
        <v>17</v>
      </c>
      <c r="AF771" s="5" t="s">
        <v>17</v>
      </c>
      <c r="AG771" s="81">
        <v>7200.28</v>
      </c>
      <c r="AH771" s="81">
        <v>1128.97</v>
      </c>
      <c r="AI771" s="34">
        <v>7200</v>
      </c>
      <c r="AJ771" s="27">
        <v>321.84699999999998</v>
      </c>
      <c r="AK771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230.63</v>
      </c>
      <c r="AL771">
        <f>MATCH(SmallV[[#This Row],[t best]],SmallV[[#This Row],[t AR-BC]:[t V-H]],0)</f>
        <v>5</v>
      </c>
      <c r="AM771" t="str">
        <f>INDEX(SmallV[[#Headers],[t AR-BC]:[t V-H]],SmallV[[#This Row],[t Match]])</f>
        <v>t C-H</v>
      </c>
    </row>
    <row r="772" spans="1:39" ht="15" customHeight="1">
      <c r="A772" s="5" t="s">
        <v>55</v>
      </c>
      <c r="B772" s="5">
        <v>6</v>
      </c>
      <c r="C772" s="5">
        <v>30</v>
      </c>
      <c r="D772" s="5">
        <v>4</v>
      </c>
      <c r="E772" s="5">
        <v>5</v>
      </c>
      <c r="F772" s="5" t="s">
        <v>17</v>
      </c>
      <c r="G772" s="27" t="s">
        <v>17</v>
      </c>
      <c r="H772" s="5" t="s">
        <v>17</v>
      </c>
      <c r="I772" s="5">
        <v>22366.95938</v>
      </c>
      <c r="J772" s="5">
        <v>22303.1</v>
      </c>
      <c r="K772" s="10">
        <v>22634.63</v>
      </c>
      <c r="L772" s="5">
        <v>30100.03</v>
      </c>
      <c r="M772" s="27">
        <v>23624.53</v>
      </c>
      <c r="N772" s="5" t="s">
        <v>17</v>
      </c>
      <c r="O772" s="27" t="s">
        <v>17</v>
      </c>
      <c r="P772" s="78">
        <v>21677.31</v>
      </c>
      <c r="Q772" s="80">
        <v>21774.44</v>
      </c>
      <c r="R772" s="35">
        <v>22193.42</v>
      </c>
      <c r="S772" s="27">
        <v>21813.8</v>
      </c>
      <c r="T772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21677.31</v>
      </c>
      <c r="U772" s="5">
        <f>MATCH(SmallV[[#This Row],[Best]],SmallV[[#This Row],[AR-BC]:[V-H]],0)</f>
        <v>11</v>
      </c>
      <c r="V772" s="5" t="str">
        <f>INDEX(SmallV[[#Headers],[AR-BC]:[V-H]],SmallV[[#This Row],[Match]])</f>
        <v>M-BC</v>
      </c>
      <c r="W772" s="5" t="s">
        <v>17</v>
      </c>
      <c r="X772" s="27">
        <v>7271</v>
      </c>
      <c r="Y772" s="5" t="s">
        <v>17</v>
      </c>
      <c r="Z772">
        <v>2064</v>
      </c>
      <c r="AA772" s="5">
        <v>175.78</v>
      </c>
      <c r="AB772" s="5" t="s">
        <v>17</v>
      </c>
      <c r="AC772" s="5">
        <v>7200.1</v>
      </c>
      <c r="AD772" s="27">
        <v>5400</v>
      </c>
      <c r="AE772" s="5" t="s">
        <v>17</v>
      </c>
      <c r="AF772" s="5" t="s">
        <v>17</v>
      </c>
      <c r="AG772" s="81">
        <v>7200.04</v>
      </c>
      <c r="AH772" s="81">
        <v>1220.4100000000001</v>
      </c>
      <c r="AI772" s="34">
        <v>7200</v>
      </c>
      <c r="AJ772" s="27">
        <v>321.358</v>
      </c>
      <c r="AK772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175.78</v>
      </c>
      <c r="AL772">
        <f>MATCH(SmallV[[#This Row],[t best]],SmallV[[#This Row],[t AR-BC]:[t V-H]],0)</f>
        <v>5</v>
      </c>
      <c r="AM772" t="str">
        <f>INDEX(SmallV[[#Headers],[t AR-BC]:[t V-H]],SmallV[[#This Row],[t Match]])</f>
        <v>t C-H</v>
      </c>
    </row>
    <row r="773" spans="1:39" ht="15" customHeight="1">
      <c r="A773" s="5" t="s">
        <v>55</v>
      </c>
      <c r="B773" s="5">
        <v>6</v>
      </c>
      <c r="C773" s="5">
        <v>30</v>
      </c>
      <c r="D773" s="5">
        <v>5</v>
      </c>
      <c r="E773" s="5">
        <v>5</v>
      </c>
      <c r="F773" s="5" t="s">
        <v>17</v>
      </c>
      <c r="G773" s="27" t="s">
        <v>17</v>
      </c>
      <c r="H773" s="5" t="s">
        <v>17</v>
      </c>
      <c r="I773" s="5">
        <v>23437.981169999999</v>
      </c>
      <c r="J773" s="5">
        <v>23602.799999999999</v>
      </c>
      <c r="K773" s="10">
        <v>23455.89</v>
      </c>
      <c r="L773" s="5">
        <v>28942.78</v>
      </c>
      <c r="M773" s="27">
        <v>24281.360000000001</v>
      </c>
      <c r="N773" s="5" t="s">
        <v>17</v>
      </c>
      <c r="O773" s="27" t="s">
        <v>17</v>
      </c>
      <c r="P773" s="78">
        <v>22947.77</v>
      </c>
      <c r="Q773" s="80">
        <v>23185.74</v>
      </c>
      <c r="R773" s="35">
        <v>23486.55</v>
      </c>
      <c r="S773" s="27">
        <v>23007.5</v>
      </c>
      <c r="T773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22947.77</v>
      </c>
      <c r="U773" s="5">
        <f>MATCH(SmallV[[#This Row],[Best]],SmallV[[#This Row],[AR-BC]:[V-H]],0)</f>
        <v>11</v>
      </c>
      <c r="V773" s="5" t="str">
        <f>INDEX(SmallV[[#Headers],[AR-BC]:[V-H]],SmallV[[#This Row],[Match]])</f>
        <v>M-BC</v>
      </c>
      <c r="W773" s="5" t="s">
        <v>17</v>
      </c>
      <c r="X773" s="27">
        <v>7288</v>
      </c>
      <c r="Y773" s="5" t="s">
        <v>17</v>
      </c>
      <c r="Z773">
        <v>1083</v>
      </c>
      <c r="AA773" s="5">
        <v>213.36</v>
      </c>
      <c r="AB773" s="5" t="s">
        <v>17</v>
      </c>
      <c r="AC773" s="5">
        <v>7200.1</v>
      </c>
      <c r="AD773" s="27">
        <v>5400</v>
      </c>
      <c r="AE773" s="5" t="s">
        <v>17</v>
      </c>
      <c r="AF773" s="5" t="s">
        <v>17</v>
      </c>
      <c r="AG773" s="81">
        <v>7200.11</v>
      </c>
      <c r="AH773" s="81">
        <v>1551.97</v>
      </c>
      <c r="AI773" s="34">
        <v>7200</v>
      </c>
      <c r="AJ773" s="27">
        <v>321.83300000000003</v>
      </c>
      <c r="AK773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213.36</v>
      </c>
      <c r="AL773">
        <f>MATCH(SmallV[[#This Row],[t best]],SmallV[[#This Row],[t AR-BC]:[t V-H]],0)</f>
        <v>5</v>
      </c>
      <c r="AM773" t="str">
        <f>INDEX(SmallV[[#Headers],[t AR-BC]:[t V-H]],SmallV[[#This Row],[t Match]])</f>
        <v>t C-H</v>
      </c>
    </row>
    <row r="774" spans="1:39" ht="15" customHeight="1">
      <c r="A774" s="5" t="s">
        <v>56</v>
      </c>
      <c r="B774" s="5">
        <v>6</v>
      </c>
      <c r="C774" s="5">
        <v>5</v>
      </c>
      <c r="D774" s="5">
        <v>1</v>
      </c>
      <c r="E774" s="5">
        <v>5</v>
      </c>
      <c r="F774" s="5" t="s">
        <v>17</v>
      </c>
      <c r="G774" s="27">
        <v>6445.68</v>
      </c>
      <c r="H774" s="5" t="s">
        <v>17</v>
      </c>
      <c r="I774" s="5">
        <v>6445.68012</v>
      </c>
      <c r="J774" s="5">
        <v>6845.42</v>
      </c>
      <c r="K774" s="10">
        <v>6445.68</v>
      </c>
      <c r="L774" s="5">
        <v>6445.68</v>
      </c>
      <c r="M774" s="5" t="s">
        <v>17</v>
      </c>
      <c r="N774" s="5" t="s">
        <v>17</v>
      </c>
      <c r="O774" s="27" t="s">
        <v>17</v>
      </c>
      <c r="P774" s="80">
        <v>6445.68</v>
      </c>
      <c r="Q774" s="80">
        <v>6445.68</v>
      </c>
      <c r="R774" s="35">
        <v>6445.68</v>
      </c>
      <c r="S774" s="27">
        <v>6445.68</v>
      </c>
      <c r="T774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6445.68</v>
      </c>
      <c r="U774" s="5">
        <f>MATCH(SmallV[[#This Row],[Best]],SmallV[[#This Row],[AR-BC]:[V-H]],0)</f>
        <v>2</v>
      </c>
      <c r="V774" s="5" t="str">
        <f>INDEX(SmallV[[#Headers],[AR-BC]:[V-H]],SmallV[[#This Row],[Match]])</f>
        <v>CL-BC</v>
      </c>
      <c r="W774" s="5" t="s">
        <v>17</v>
      </c>
      <c r="X774" s="5">
        <v>202</v>
      </c>
      <c r="Y774" s="5" t="s">
        <v>17</v>
      </c>
      <c r="Z774">
        <v>797</v>
      </c>
      <c r="AA774" s="27">
        <v>6.75</v>
      </c>
      <c r="AB774" s="5" t="s">
        <v>17</v>
      </c>
      <c r="AC774" s="5">
        <v>0.4</v>
      </c>
      <c r="AD774" s="5" t="s">
        <v>17</v>
      </c>
      <c r="AE774" s="5" t="s">
        <v>17</v>
      </c>
      <c r="AF774" s="5" t="s">
        <v>17</v>
      </c>
      <c r="AG774" s="81">
        <v>9.16</v>
      </c>
      <c r="AH774" s="81">
        <v>6.48</v>
      </c>
      <c r="AI774" s="34">
        <v>124.62</v>
      </c>
      <c r="AJ774" s="27">
        <v>6.2677300000000002</v>
      </c>
      <c r="AK774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0.4</v>
      </c>
      <c r="AL774">
        <f>MATCH(SmallV[[#This Row],[t best]],SmallV[[#This Row],[t AR-BC]:[t V-H]],0)</f>
        <v>7</v>
      </c>
      <c r="AM774" t="str">
        <f>INDEX(SmallV[[#Headers],[t AR-BC]:[t V-H]],SmallV[[#This Row],[t Match]])</f>
        <v>t D-BPC</v>
      </c>
    </row>
    <row r="775" spans="1:39" ht="15" customHeight="1">
      <c r="A775" s="5" t="s">
        <v>56</v>
      </c>
      <c r="B775" s="5">
        <v>6</v>
      </c>
      <c r="C775" s="5">
        <v>5</v>
      </c>
      <c r="D775" s="5">
        <v>2</v>
      </c>
      <c r="E775" s="5">
        <v>5</v>
      </c>
      <c r="F775" s="5" t="s">
        <v>17</v>
      </c>
      <c r="G775" s="27">
        <v>6009.4</v>
      </c>
      <c r="H775" s="5" t="s">
        <v>17</v>
      </c>
      <c r="I775" s="5">
        <v>6009.3998000000001</v>
      </c>
      <c r="J775" s="5">
        <v>6586.02</v>
      </c>
      <c r="K775" s="10">
        <v>6010.21</v>
      </c>
      <c r="L775" s="5">
        <v>6009.4</v>
      </c>
      <c r="M775" s="5" t="s">
        <v>17</v>
      </c>
      <c r="N775" s="5" t="s">
        <v>17</v>
      </c>
      <c r="O775" s="27" t="s">
        <v>17</v>
      </c>
      <c r="P775" s="80">
        <v>6009.4</v>
      </c>
      <c r="Q775" s="80">
        <v>6010.78</v>
      </c>
      <c r="R775" s="35">
        <v>6009.4</v>
      </c>
      <c r="S775" s="27">
        <v>6009.86</v>
      </c>
      <c r="T775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6009.3998000000001</v>
      </c>
      <c r="U775" s="5">
        <f>MATCH(SmallV[[#This Row],[Best]],SmallV[[#This Row],[AR-BC]:[V-H]],0)</f>
        <v>4</v>
      </c>
      <c r="V775" s="5" t="str">
        <f>INDEX(SmallV[[#Headers],[AR-BC]:[V-H]],SmallV[[#This Row],[Match]])</f>
        <v>AR-H2</v>
      </c>
      <c r="W775" s="5" t="s">
        <v>17</v>
      </c>
      <c r="X775" s="5">
        <v>300</v>
      </c>
      <c r="Y775" s="5" t="s">
        <v>17</v>
      </c>
      <c r="Z775">
        <v>970</v>
      </c>
      <c r="AA775" s="27">
        <v>6.42</v>
      </c>
      <c r="AB775" s="5" t="s">
        <v>17</v>
      </c>
      <c r="AC775" s="5">
        <v>267.5</v>
      </c>
      <c r="AD775" s="5" t="s">
        <v>17</v>
      </c>
      <c r="AE775" s="5" t="s">
        <v>17</v>
      </c>
      <c r="AF775" s="5" t="s">
        <v>17</v>
      </c>
      <c r="AG775" s="81">
        <v>24.03</v>
      </c>
      <c r="AH775" s="81">
        <v>6.44</v>
      </c>
      <c r="AI775" s="34">
        <v>541.14</v>
      </c>
      <c r="AJ775" s="27">
        <v>40.619700000000002</v>
      </c>
      <c r="AK775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6.42</v>
      </c>
      <c r="AL775">
        <f>MATCH(SmallV[[#This Row],[t best]],SmallV[[#This Row],[t AR-BC]:[t V-H]],0)</f>
        <v>5</v>
      </c>
      <c r="AM775" t="str">
        <f>INDEX(SmallV[[#Headers],[t AR-BC]:[t V-H]],SmallV[[#This Row],[t Match]])</f>
        <v>t C-H</v>
      </c>
    </row>
    <row r="776" spans="1:39" ht="15" customHeight="1">
      <c r="A776" s="5" t="s">
        <v>56</v>
      </c>
      <c r="B776" s="5">
        <v>6</v>
      </c>
      <c r="C776" s="5">
        <v>5</v>
      </c>
      <c r="D776" s="5">
        <v>3</v>
      </c>
      <c r="E776" s="5">
        <v>5</v>
      </c>
      <c r="F776" s="5" t="s">
        <v>17</v>
      </c>
      <c r="G776" s="27">
        <v>11282.7</v>
      </c>
      <c r="H776" s="5" t="s">
        <v>17</v>
      </c>
      <c r="I776" s="5">
        <v>11475.329729999999</v>
      </c>
      <c r="J776" s="5">
        <v>11833.6</v>
      </c>
      <c r="K776" s="10">
        <v>11513.66</v>
      </c>
      <c r="L776" s="5">
        <v>11282.69</v>
      </c>
      <c r="M776" s="5" t="s">
        <v>17</v>
      </c>
      <c r="N776" s="5" t="s">
        <v>17</v>
      </c>
      <c r="O776" s="27" t="s">
        <v>17</v>
      </c>
      <c r="P776" s="80">
        <v>11282.69</v>
      </c>
      <c r="Q776" s="80">
        <v>11282.69</v>
      </c>
      <c r="R776" s="35">
        <v>11282.69</v>
      </c>
      <c r="S776" s="27">
        <v>11282.7</v>
      </c>
      <c r="T776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11282.69</v>
      </c>
      <c r="U776" s="5">
        <f>MATCH(SmallV[[#This Row],[Best]],SmallV[[#This Row],[AR-BC]:[V-H]],0)</f>
        <v>7</v>
      </c>
      <c r="V776" s="5" t="str">
        <f>INDEX(SmallV[[#Headers],[AR-BC]:[V-H]],SmallV[[#This Row],[Match]])</f>
        <v>D-BPC</v>
      </c>
      <c r="W776" s="5" t="s">
        <v>17</v>
      </c>
      <c r="X776" s="5">
        <v>112</v>
      </c>
      <c r="Y776" s="5" t="s">
        <v>17</v>
      </c>
      <c r="Z776">
        <v>1197</v>
      </c>
      <c r="AA776" s="27">
        <v>4.51</v>
      </c>
      <c r="AB776" s="5" t="s">
        <v>17</v>
      </c>
      <c r="AC776" s="5">
        <v>21.5</v>
      </c>
      <c r="AD776" s="5" t="s">
        <v>17</v>
      </c>
      <c r="AE776" s="5" t="s">
        <v>17</v>
      </c>
      <c r="AF776" s="5" t="s">
        <v>17</v>
      </c>
      <c r="AG776" s="81">
        <v>3.24</v>
      </c>
      <c r="AH776" s="81">
        <v>6.05</v>
      </c>
      <c r="AI776" s="34">
        <v>50.23</v>
      </c>
      <c r="AJ776" s="27">
        <v>5.6295400000000004</v>
      </c>
      <c r="AK776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4.51</v>
      </c>
      <c r="AL776">
        <f>MATCH(SmallV[[#This Row],[t best]],SmallV[[#This Row],[t AR-BC]:[t V-H]],0)</f>
        <v>5</v>
      </c>
      <c r="AM776" t="str">
        <f>INDEX(SmallV[[#Headers],[t AR-BC]:[t V-H]],SmallV[[#This Row],[t Match]])</f>
        <v>t C-H</v>
      </c>
    </row>
    <row r="777" spans="1:39" ht="15" customHeight="1">
      <c r="A777" s="5" t="s">
        <v>56</v>
      </c>
      <c r="B777" s="5">
        <v>6</v>
      </c>
      <c r="C777" s="5">
        <v>5</v>
      </c>
      <c r="D777" s="5">
        <v>4</v>
      </c>
      <c r="E777" s="5">
        <v>5</v>
      </c>
      <c r="F777" s="5" t="s">
        <v>17</v>
      </c>
      <c r="G777" s="27">
        <v>6285</v>
      </c>
      <c r="H777" s="5" t="s">
        <v>17</v>
      </c>
      <c r="I777" s="5">
        <v>6285.0000600000003</v>
      </c>
      <c r="J777" s="5">
        <v>6820.08</v>
      </c>
      <c r="K777" s="10">
        <v>6285</v>
      </c>
      <c r="L777" s="5">
        <v>6285</v>
      </c>
      <c r="M777" s="5" t="s">
        <v>17</v>
      </c>
      <c r="N777" s="5" t="s">
        <v>17</v>
      </c>
      <c r="O777" s="27" t="s">
        <v>17</v>
      </c>
      <c r="P777" s="80">
        <v>6285</v>
      </c>
      <c r="Q777" s="80">
        <v>6285</v>
      </c>
      <c r="R777" s="35">
        <v>6285</v>
      </c>
      <c r="S777" s="27">
        <v>6285</v>
      </c>
      <c r="T777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6285</v>
      </c>
      <c r="U777" s="5">
        <f>MATCH(SmallV[[#This Row],[Best]],SmallV[[#This Row],[AR-BC]:[V-H]],0)</f>
        <v>2</v>
      </c>
      <c r="V777" s="5" t="str">
        <f>INDEX(SmallV[[#Headers],[AR-BC]:[V-H]],SmallV[[#This Row],[Match]])</f>
        <v>CL-BC</v>
      </c>
      <c r="W777" s="5" t="s">
        <v>17</v>
      </c>
      <c r="X777" s="5">
        <v>19</v>
      </c>
      <c r="Y777" s="5" t="s">
        <v>17</v>
      </c>
      <c r="Z777">
        <v>258</v>
      </c>
      <c r="AA777" s="27">
        <v>8.42</v>
      </c>
      <c r="AB777" s="5" t="s">
        <v>17</v>
      </c>
      <c r="AC777" s="5">
        <v>0.7</v>
      </c>
      <c r="AD777" s="5" t="s">
        <v>17</v>
      </c>
      <c r="AE777" s="5" t="s">
        <v>17</v>
      </c>
      <c r="AF777" s="5" t="s">
        <v>17</v>
      </c>
      <c r="AG777" s="81">
        <v>5.07</v>
      </c>
      <c r="AH777" s="28">
        <v>7.03</v>
      </c>
      <c r="AI777" s="34">
        <v>137.5</v>
      </c>
      <c r="AJ777" s="27">
        <v>30.267199999999999</v>
      </c>
      <c r="AK777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0.7</v>
      </c>
      <c r="AL777">
        <f>MATCH(SmallV[[#This Row],[t best]],SmallV[[#This Row],[t AR-BC]:[t V-H]],0)</f>
        <v>7</v>
      </c>
      <c r="AM777" t="str">
        <f>INDEX(SmallV[[#Headers],[t AR-BC]:[t V-H]],SmallV[[#This Row],[t Match]])</f>
        <v>t D-BPC</v>
      </c>
    </row>
    <row r="778" spans="1:39" ht="15" customHeight="1">
      <c r="A778" s="5" t="s">
        <v>56</v>
      </c>
      <c r="B778" s="5">
        <v>6</v>
      </c>
      <c r="C778" s="5">
        <v>5</v>
      </c>
      <c r="D778" s="5">
        <v>5</v>
      </c>
      <c r="E778" s="5">
        <v>5</v>
      </c>
      <c r="F778" s="5" t="s">
        <v>17</v>
      </c>
      <c r="G778" s="27" t="s">
        <v>17</v>
      </c>
      <c r="H778" s="5" t="s">
        <v>17</v>
      </c>
      <c r="I778" s="5" t="s">
        <v>17</v>
      </c>
      <c r="J778" s="5" t="s">
        <v>17</v>
      </c>
      <c r="K778" s="10" t="s">
        <v>17</v>
      </c>
      <c r="L778" s="5" t="s">
        <v>17</v>
      </c>
      <c r="M778" s="5" t="s">
        <v>17</v>
      </c>
      <c r="N778" s="5" t="s">
        <v>17</v>
      </c>
      <c r="O778" s="27" t="s">
        <v>17</v>
      </c>
      <c r="P778" s="80" t="s">
        <v>17</v>
      </c>
      <c r="Q778" s="80" t="s">
        <v>17</v>
      </c>
      <c r="R778" s="35" t="s">
        <v>17</v>
      </c>
      <c r="S778" s="27">
        <v>0</v>
      </c>
      <c r="T778" s="27" t="s">
        <v>17</v>
      </c>
      <c r="U778" s="5" t="s">
        <v>17</v>
      </c>
      <c r="V778" s="5" t="s">
        <v>17</v>
      </c>
      <c r="W778" s="5" t="s">
        <v>17</v>
      </c>
      <c r="X778" s="5" t="s">
        <v>17</v>
      </c>
      <c r="Y778" s="5" t="s">
        <v>17</v>
      </c>
      <c r="Z778" t="s">
        <v>17</v>
      </c>
      <c r="AA778" s="27" t="s">
        <v>17</v>
      </c>
      <c r="AB778" s="5" t="s">
        <v>17</v>
      </c>
      <c r="AC778" s="5" t="s">
        <v>17</v>
      </c>
      <c r="AD778" s="5" t="s">
        <v>17</v>
      </c>
      <c r="AE778" s="5" t="s">
        <v>17</v>
      </c>
      <c r="AF778" s="5" t="s">
        <v>17</v>
      </c>
      <c r="AG778" s="81" t="s">
        <v>17</v>
      </c>
      <c r="AH778" s="81"/>
      <c r="AI778" s="34" t="s">
        <v>17</v>
      </c>
      <c r="AJ778" s="27" t="e">
        <v>#N/A</v>
      </c>
      <c r="AK778" t="e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#N/A</v>
      </c>
      <c r="AL778" t="e">
        <f>MATCH(SmallV[[#This Row],[t best]],SmallV[[#This Row],[t AR-BC]:[t V-H]],0)</f>
        <v>#N/A</v>
      </c>
      <c r="AM778" t="e">
        <f>INDEX(SmallV[[#Headers],[t AR-BC]:[t V-H]],SmallV[[#This Row],[t Match]])</f>
        <v>#N/A</v>
      </c>
    </row>
    <row r="779" spans="1:39" ht="15" customHeight="1">
      <c r="A779" s="5" t="s">
        <v>56</v>
      </c>
      <c r="B779" s="5">
        <v>6</v>
      </c>
      <c r="C779" s="5">
        <v>10</v>
      </c>
      <c r="D779" s="5">
        <v>1</v>
      </c>
      <c r="E779" s="5">
        <v>5</v>
      </c>
      <c r="F779" s="5" t="s">
        <v>17</v>
      </c>
      <c r="G779" s="27">
        <v>9914.7099999999991</v>
      </c>
      <c r="H779" s="5" t="s">
        <v>17</v>
      </c>
      <c r="I779" s="5">
        <v>10356.679840000001</v>
      </c>
      <c r="J779" s="5">
        <v>10873.3</v>
      </c>
      <c r="K779" s="10">
        <v>10022.209999999999</v>
      </c>
      <c r="L779" s="5">
        <v>15017.79</v>
      </c>
      <c r="M779" s="27" t="s">
        <v>17</v>
      </c>
      <c r="N779" s="5" t="s">
        <v>17</v>
      </c>
      <c r="O779" s="27" t="s">
        <v>17</v>
      </c>
      <c r="P779" s="80">
        <v>9821.44</v>
      </c>
      <c r="Q779" s="80">
        <v>10151.209999999999</v>
      </c>
      <c r="R779" s="35">
        <v>9838.01</v>
      </c>
      <c r="S779" s="27">
        <v>9821.44</v>
      </c>
      <c r="T779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9821.44</v>
      </c>
      <c r="U779" s="5">
        <f>MATCH(SmallV[[#This Row],[Best]],SmallV[[#This Row],[AR-BC]:[V-H]],0)</f>
        <v>11</v>
      </c>
      <c r="V779" s="5" t="str">
        <f>INDEX(SmallV[[#Headers],[AR-BC]:[V-H]],SmallV[[#This Row],[Match]])</f>
        <v>M-BC</v>
      </c>
      <c r="W779" s="5" t="s">
        <v>17</v>
      </c>
      <c r="X779" s="5">
        <v>7203</v>
      </c>
      <c r="Y779" s="5" t="s">
        <v>17</v>
      </c>
      <c r="Z779">
        <v>1215</v>
      </c>
      <c r="AA779" s="27">
        <v>7.72</v>
      </c>
      <c r="AB779" s="5" t="s">
        <v>17</v>
      </c>
      <c r="AC779" s="5">
        <v>7200.1</v>
      </c>
      <c r="AD779" s="27" t="s">
        <v>17</v>
      </c>
      <c r="AE779" s="5" t="s">
        <v>17</v>
      </c>
      <c r="AF779" s="5" t="s">
        <v>17</v>
      </c>
      <c r="AG779" s="81">
        <v>394.3</v>
      </c>
      <c r="AH779" s="81">
        <v>45.67</v>
      </c>
      <c r="AI779" s="34">
        <v>7200</v>
      </c>
      <c r="AJ779" s="27">
        <v>113.712</v>
      </c>
      <c r="AK779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7.72</v>
      </c>
      <c r="AL779">
        <f>MATCH(SmallV[[#This Row],[t best]],SmallV[[#This Row],[t AR-BC]:[t V-H]],0)</f>
        <v>5</v>
      </c>
      <c r="AM779" t="str">
        <f>INDEX(SmallV[[#Headers],[t AR-BC]:[t V-H]],SmallV[[#This Row],[t Match]])</f>
        <v>t C-H</v>
      </c>
    </row>
    <row r="780" spans="1:39" ht="15" customHeight="1">
      <c r="A780" s="5" t="s">
        <v>56</v>
      </c>
      <c r="B780" s="5">
        <v>6</v>
      </c>
      <c r="C780" s="5">
        <v>10</v>
      </c>
      <c r="D780" s="5">
        <v>2</v>
      </c>
      <c r="E780" s="5">
        <v>5</v>
      </c>
      <c r="F780" s="5" t="s">
        <v>17</v>
      </c>
      <c r="G780" s="27">
        <v>11655.2</v>
      </c>
      <c r="H780" s="5" t="s">
        <v>17</v>
      </c>
      <c r="I780" s="5">
        <v>12210.35953</v>
      </c>
      <c r="J780" s="5">
        <v>12725.6</v>
      </c>
      <c r="K780" s="10">
        <v>11680.42</v>
      </c>
      <c r="L780" s="5">
        <v>11633.77</v>
      </c>
      <c r="M780" s="5" t="s">
        <v>17</v>
      </c>
      <c r="N780" s="5" t="s">
        <v>17</v>
      </c>
      <c r="O780" s="27" t="s">
        <v>17</v>
      </c>
      <c r="P780" s="80">
        <v>11631.3</v>
      </c>
      <c r="Q780" s="80">
        <v>11793.03</v>
      </c>
      <c r="R780" s="35">
        <v>11631.3</v>
      </c>
      <c r="S780" s="27">
        <v>11717.5</v>
      </c>
      <c r="T780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11631.3</v>
      </c>
      <c r="U780" s="5">
        <f>MATCH(SmallV[[#This Row],[Best]],SmallV[[#This Row],[AR-BC]:[V-H]],0)</f>
        <v>11</v>
      </c>
      <c r="V780" s="5" t="str">
        <f>INDEX(SmallV[[#Headers],[AR-BC]:[V-H]],SmallV[[#This Row],[Match]])</f>
        <v>M-BC</v>
      </c>
      <c r="W780" s="5" t="s">
        <v>17</v>
      </c>
      <c r="X780" s="5">
        <v>7203</v>
      </c>
      <c r="Y780" s="5" t="s">
        <v>17</v>
      </c>
      <c r="Z780">
        <v>1215</v>
      </c>
      <c r="AA780" s="27">
        <v>8.85</v>
      </c>
      <c r="AB780" s="5" t="s">
        <v>17</v>
      </c>
      <c r="AC780" s="5">
        <v>7200.1</v>
      </c>
      <c r="AD780" s="5" t="s">
        <v>17</v>
      </c>
      <c r="AE780" s="5" t="s">
        <v>17</v>
      </c>
      <c r="AF780" s="5" t="s">
        <v>17</v>
      </c>
      <c r="AG780" s="81">
        <v>7200.09</v>
      </c>
      <c r="AH780" s="81">
        <v>47.41</v>
      </c>
      <c r="AI780" s="34">
        <v>7200</v>
      </c>
      <c r="AJ780" s="27">
        <v>112.61199999999999</v>
      </c>
      <c r="AK780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8.85</v>
      </c>
      <c r="AL780">
        <f>MATCH(SmallV[[#This Row],[t best]],SmallV[[#This Row],[t AR-BC]:[t V-H]],0)</f>
        <v>5</v>
      </c>
      <c r="AM780" t="str">
        <f>INDEX(SmallV[[#Headers],[t AR-BC]:[t V-H]],SmallV[[#This Row],[t Match]])</f>
        <v>t C-H</v>
      </c>
    </row>
    <row r="781" spans="1:39" ht="15" customHeight="1">
      <c r="A781" s="5" t="s">
        <v>56</v>
      </c>
      <c r="B781" s="5">
        <v>6</v>
      </c>
      <c r="C781" s="5">
        <v>10</v>
      </c>
      <c r="D781" s="5">
        <v>3</v>
      </c>
      <c r="E781" s="5">
        <v>5</v>
      </c>
      <c r="F781" s="5" t="s">
        <v>17</v>
      </c>
      <c r="G781" s="27">
        <v>8357.4599999999991</v>
      </c>
      <c r="H781" s="5" t="s">
        <v>17</v>
      </c>
      <c r="I781" s="5">
        <v>8513.4403899999998</v>
      </c>
      <c r="J781" s="5">
        <v>8923.58</v>
      </c>
      <c r="K781" s="10">
        <v>8494.35</v>
      </c>
      <c r="L781" s="5">
        <v>8239.6200000000008</v>
      </c>
      <c r="M781" s="27" t="s">
        <v>17</v>
      </c>
      <c r="N781" s="5" t="s">
        <v>17</v>
      </c>
      <c r="O781" s="27" t="s">
        <v>17</v>
      </c>
      <c r="P781" s="80">
        <v>8239.6200000000008</v>
      </c>
      <c r="Q781" s="80">
        <v>8377.9699999999993</v>
      </c>
      <c r="R781" s="35">
        <v>8239.6200000000008</v>
      </c>
      <c r="S781" s="27">
        <v>8239.6200000000008</v>
      </c>
      <c r="T781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8239.6200000000008</v>
      </c>
      <c r="U781" s="5">
        <f>MATCH(SmallV[[#This Row],[Best]],SmallV[[#This Row],[AR-BC]:[V-H]],0)</f>
        <v>7</v>
      </c>
      <c r="V781" s="5" t="str">
        <f>INDEX(SmallV[[#Headers],[AR-BC]:[V-H]],SmallV[[#This Row],[Match]])</f>
        <v>D-BPC</v>
      </c>
      <c r="W781" s="5" t="s">
        <v>17</v>
      </c>
      <c r="X781" s="5">
        <v>7204</v>
      </c>
      <c r="Y781" s="5" t="s">
        <v>17</v>
      </c>
      <c r="Z781">
        <v>1215</v>
      </c>
      <c r="AA781" s="27">
        <v>9.2899999999999991</v>
      </c>
      <c r="AB781" s="5" t="s">
        <v>17</v>
      </c>
      <c r="AC781" s="5">
        <v>3796.4</v>
      </c>
      <c r="AD781" s="27" t="s">
        <v>17</v>
      </c>
      <c r="AE781" s="5" t="s">
        <v>17</v>
      </c>
      <c r="AF781" s="5" t="s">
        <v>17</v>
      </c>
      <c r="AG781" s="81">
        <v>48.08</v>
      </c>
      <c r="AH781" s="81">
        <v>42.62</v>
      </c>
      <c r="AI781" s="34">
        <v>5189.2700000000004</v>
      </c>
      <c r="AJ781" s="27">
        <v>95.504999999999995</v>
      </c>
      <c r="AK781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9.2899999999999991</v>
      </c>
      <c r="AL781">
        <f>MATCH(SmallV[[#This Row],[t best]],SmallV[[#This Row],[t AR-BC]:[t V-H]],0)</f>
        <v>5</v>
      </c>
      <c r="AM781" t="str">
        <f>INDEX(SmallV[[#Headers],[t AR-BC]:[t V-H]],SmallV[[#This Row],[t Match]])</f>
        <v>t C-H</v>
      </c>
    </row>
    <row r="782" spans="1:39" ht="15" customHeight="1">
      <c r="A782" s="5" t="s">
        <v>56</v>
      </c>
      <c r="B782" s="5">
        <v>6</v>
      </c>
      <c r="C782" s="5">
        <v>10</v>
      </c>
      <c r="D782" s="5">
        <v>4</v>
      </c>
      <c r="E782" s="5">
        <v>5</v>
      </c>
      <c r="F782" s="5" t="s">
        <v>17</v>
      </c>
      <c r="G782" s="27">
        <v>10179.200000000001</v>
      </c>
      <c r="H782" s="5" t="s">
        <v>17</v>
      </c>
      <c r="I782" s="5">
        <v>10414.16027</v>
      </c>
      <c r="J782" s="5">
        <v>11294.8</v>
      </c>
      <c r="K782" s="10">
        <v>10455.91</v>
      </c>
      <c r="L782" s="5">
        <v>10093.469999999999</v>
      </c>
      <c r="M782" s="27" t="s">
        <v>17</v>
      </c>
      <c r="N782" s="5" t="s">
        <v>17</v>
      </c>
      <c r="O782" s="5" t="s">
        <v>17</v>
      </c>
      <c r="P782" s="80">
        <v>10081.36</v>
      </c>
      <c r="Q782" s="80">
        <v>10234.09</v>
      </c>
      <c r="R782" s="35">
        <v>10088.73</v>
      </c>
      <c r="S782" s="27">
        <v>10081.4</v>
      </c>
      <c r="T782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10081.36</v>
      </c>
      <c r="U782" s="5">
        <f>MATCH(SmallV[[#This Row],[Best]],SmallV[[#This Row],[AR-BC]:[V-H]],0)</f>
        <v>11</v>
      </c>
      <c r="V782" s="5" t="str">
        <f>INDEX(SmallV[[#Headers],[AR-BC]:[V-H]],SmallV[[#This Row],[Match]])</f>
        <v>M-BC</v>
      </c>
      <c r="W782" s="5" t="s">
        <v>17</v>
      </c>
      <c r="X782" s="5">
        <v>7205</v>
      </c>
      <c r="Y782" s="5" t="s">
        <v>17</v>
      </c>
      <c r="Z782">
        <v>1217</v>
      </c>
      <c r="AA782" s="27">
        <v>11.49</v>
      </c>
      <c r="AB782" s="5" t="s">
        <v>17</v>
      </c>
      <c r="AC782" s="5">
        <v>7200.2</v>
      </c>
      <c r="AD782" s="27" t="s">
        <v>17</v>
      </c>
      <c r="AE782" s="5" t="s">
        <v>17</v>
      </c>
      <c r="AF782" s="5" t="s">
        <v>17</v>
      </c>
      <c r="AG782" s="81">
        <v>614.22</v>
      </c>
      <c r="AH782" s="81">
        <v>51.27</v>
      </c>
      <c r="AI782" s="34">
        <v>7200</v>
      </c>
      <c r="AJ782" s="27">
        <v>109.449</v>
      </c>
      <c r="AK782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11.49</v>
      </c>
      <c r="AL782">
        <f>MATCH(SmallV[[#This Row],[t best]],SmallV[[#This Row],[t AR-BC]:[t V-H]],0)</f>
        <v>5</v>
      </c>
      <c r="AM782" t="str">
        <f>INDEX(SmallV[[#Headers],[t AR-BC]:[t V-H]],SmallV[[#This Row],[t Match]])</f>
        <v>t C-H</v>
      </c>
    </row>
    <row r="783" spans="1:39" ht="15" customHeight="1">
      <c r="A783" s="5" t="s">
        <v>56</v>
      </c>
      <c r="B783" s="5">
        <v>6</v>
      </c>
      <c r="C783" s="5">
        <v>10</v>
      </c>
      <c r="D783" s="5">
        <v>5</v>
      </c>
      <c r="E783" s="5">
        <v>5</v>
      </c>
      <c r="F783" s="5" t="s">
        <v>17</v>
      </c>
      <c r="G783" s="27">
        <v>7230.24</v>
      </c>
      <c r="H783" s="5" t="s">
        <v>17</v>
      </c>
      <c r="I783" s="5">
        <v>7414.3797699999996</v>
      </c>
      <c r="J783" s="5">
        <v>7927.02</v>
      </c>
      <c r="K783" s="10">
        <v>7217.01</v>
      </c>
      <c r="L783" s="5">
        <v>7214.49</v>
      </c>
      <c r="M783" s="5" t="s">
        <v>17</v>
      </c>
      <c r="N783" s="5" t="s">
        <v>17</v>
      </c>
      <c r="O783" s="5" t="s">
        <v>17</v>
      </c>
      <c r="P783" s="80">
        <v>7214.49</v>
      </c>
      <c r="Q783" s="80">
        <v>7259.58</v>
      </c>
      <c r="R783" s="35">
        <v>7214.49</v>
      </c>
      <c r="S783" s="27">
        <v>7215.85</v>
      </c>
      <c r="T783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7214.49</v>
      </c>
      <c r="U783" s="5">
        <f>MATCH(SmallV[[#This Row],[Best]],SmallV[[#This Row],[AR-BC]:[V-H]],0)</f>
        <v>7</v>
      </c>
      <c r="V783" s="5" t="str">
        <f>INDEX(SmallV[[#Headers],[AR-BC]:[V-H]],SmallV[[#This Row],[Match]])</f>
        <v>D-BPC</v>
      </c>
      <c r="W783" s="5" t="s">
        <v>17</v>
      </c>
      <c r="X783" s="5">
        <v>7202</v>
      </c>
      <c r="Y783" s="5" t="s">
        <v>17</v>
      </c>
      <c r="Z783">
        <v>1217</v>
      </c>
      <c r="AA783" s="27">
        <v>8.35</v>
      </c>
      <c r="AB783" s="5" t="s">
        <v>17</v>
      </c>
      <c r="AC783" s="5">
        <v>5257.8</v>
      </c>
      <c r="AD783" s="5" t="s">
        <v>17</v>
      </c>
      <c r="AE783" s="5" t="s">
        <v>17</v>
      </c>
      <c r="AF783" s="5" t="s">
        <v>17</v>
      </c>
      <c r="AG783" s="81">
        <v>67.84</v>
      </c>
      <c r="AH783" s="81">
        <v>41.17</v>
      </c>
      <c r="AI783" s="34">
        <v>7200</v>
      </c>
      <c r="AJ783" s="27">
        <v>110.51</v>
      </c>
      <c r="AK783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8.35</v>
      </c>
      <c r="AL783">
        <f>MATCH(SmallV[[#This Row],[t best]],SmallV[[#This Row],[t AR-BC]:[t V-H]],0)</f>
        <v>5</v>
      </c>
      <c r="AM783" t="str">
        <f>INDEX(SmallV[[#Headers],[t AR-BC]:[t V-H]],SmallV[[#This Row],[t Match]])</f>
        <v>t C-H</v>
      </c>
    </row>
    <row r="784" spans="1:39" ht="15" customHeight="1">
      <c r="A784" s="5" t="s">
        <v>56</v>
      </c>
      <c r="B784" s="5">
        <v>6</v>
      </c>
      <c r="C784" s="5">
        <v>15</v>
      </c>
      <c r="D784" s="5">
        <v>1</v>
      </c>
      <c r="E784" s="5">
        <v>5</v>
      </c>
      <c r="F784" s="5" t="s">
        <v>17</v>
      </c>
      <c r="G784" s="27">
        <v>9062.7099999999991</v>
      </c>
      <c r="H784" s="5" t="s">
        <v>17</v>
      </c>
      <c r="I784" s="5">
        <v>9202.8302000000003</v>
      </c>
      <c r="J784" s="5">
        <v>9493.5300000000007</v>
      </c>
      <c r="K784" s="10">
        <v>9013.9599999999991</v>
      </c>
      <c r="L784" s="5">
        <v>14405.94</v>
      </c>
      <c r="M784" s="5">
        <v>8890.26</v>
      </c>
      <c r="N784" s="5" t="s">
        <v>17</v>
      </c>
      <c r="O784" s="5" t="s">
        <v>17</v>
      </c>
      <c r="P784" s="80">
        <v>8758.67</v>
      </c>
      <c r="Q784" s="80">
        <v>8874.0400000000009</v>
      </c>
      <c r="R784" s="35">
        <v>8777.6299999999992</v>
      </c>
      <c r="S784" s="27">
        <v>8761.44</v>
      </c>
      <c r="T784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8758.67</v>
      </c>
      <c r="U784" s="5">
        <f>MATCH(SmallV[[#This Row],[Best]],SmallV[[#This Row],[AR-BC]:[V-H]],0)</f>
        <v>11</v>
      </c>
      <c r="V784" s="5" t="str">
        <f>INDEX(SmallV[[#Headers],[AR-BC]:[V-H]],SmallV[[#This Row],[Match]])</f>
        <v>M-BC</v>
      </c>
      <c r="W784" s="5" t="s">
        <v>17</v>
      </c>
      <c r="X784" s="5">
        <v>7210</v>
      </c>
      <c r="Y784" s="5" t="s">
        <v>17</v>
      </c>
      <c r="Z784">
        <v>1263</v>
      </c>
      <c r="AA784" s="27">
        <v>20.91</v>
      </c>
      <c r="AB784" s="5" t="s">
        <v>17</v>
      </c>
      <c r="AC784" s="5">
        <v>7200.1</v>
      </c>
      <c r="AD784" s="5">
        <v>4490</v>
      </c>
      <c r="AE784" s="5" t="s">
        <v>17</v>
      </c>
      <c r="AF784" s="5" t="s">
        <v>17</v>
      </c>
      <c r="AG784" s="81">
        <v>7200.06</v>
      </c>
      <c r="AH784" s="81">
        <v>150.77000000000001</v>
      </c>
      <c r="AI784" s="34">
        <v>7200</v>
      </c>
      <c r="AJ784" s="27">
        <v>161.881</v>
      </c>
      <c r="AK784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20.91</v>
      </c>
      <c r="AL784">
        <f>MATCH(SmallV[[#This Row],[t best]],SmallV[[#This Row],[t AR-BC]:[t V-H]],0)</f>
        <v>5</v>
      </c>
      <c r="AM784" t="str">
        <f>INDEX(SmallV[[#Headers],[t AR-BC]:[t V-H]],SmallV[[#This Row],[t Match]])</f>
        <v>t C-H</v>
      </c>
    </row>
    <row r="785" spans="1:39" ht="15" customHeight="1">
      <c r="A785" s="5" t="s">
        <v>56</v>
      </c>
      <c r="B785" s="5">
        <v>6</v>
      </c>
      <c r="C785" s="5">
        <v>15</v>
      </c>
      <c r="D785" s="5">
        <v>2</v>
      </c>
      <c r="E785" s="5">
        <v>5</v>
      </c>
      <c r="F785" s="5" t="s">
        <v>17</v>
      </c>
      <c r="G785" s="27">
        <v>9196.5</v>
      </c>
      <c r="H785" s="5" t="s">
        <v>17</v>
      </c>
      <c r="I785" s="5">
        <v>9610.8200400000005</v>
      </c>
      <c r="J785" s="5">
        <v>10072.799999999999</v>
      </c>
      <c r="K785" s="10">
        <v>9281.7199999999993</v>
      </c>
      <c r="L785" s="5">
        <v>15107.48</v>
      </c>
      <c r="M785" s="5">
        <v>9166.9599999999991</v>
      </c>
      <c r="N785" s="5" t="s">
        <v>17</v>
      </c>
      <c r="O785" s="27" t="s">
        <v>17</v>
      </c>
      <c r="P785" s="80">
        <v>9067.9699999999993</v>
      </c>
      <c r="Q785" s="80">
        <v>9152.7999999999993</v>
      </c>
      <c r="R785" s="35">
        <v>9073.26</v>
      </c>
      <c r="S785" s="27">
        <v>9073.26</v>
      </c>
      <c r="T785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9067.9699999999993</v>
      </c>
      <c r="U785" s="5">
        <f>MATCH(SmallV[[#This Row],[Best]],SmallV[[#This Row],[AR-BC]:[V-H]],0)</f>
        <v>11</v>
      </c>
      <c r="V785" s="5" t="str">
        <f>INDEX(SmallV[[#Headers],[AR-BC]:[V-H]],SmallV[[#This Row],[Match]])</f>
        <v>M-BC</v>
      </c>
      <c r="W785" s="5" t="s">
        <v>17</v>
      </c>
      <c r="X785" s="5">
        <v>7208</v>
      </c>
      <c r="Y785" s="5" t="s">
        <v>17</v>
      </c>
      <c r="Z785">
        <v>1257</v>
      </c>
      <c r="AA785" s="27">
        <v>23.22</v>
      </c>
      <c r="AB785" s="5" t="s">
        <v>17</v>
      </c>
      <c r="AC785" s="5">
        <v>7200</v>
      </c>
      <c r="AD785" s="5">
        <v>4328</v>
      </c>
      <c r="AE785" s="5" t="s">
        <v>17</v>
      </c>
      <c r="AF785" s="5" t="s">
        <v>17</v>
      </c>
      <c r="AG785" s="81">
        <v>7200.12</v>
      </c>
      <c r="AH785" s="81">
        <v>145.72999999999999</v>
      </c>
      <c r="AI785" s="34">
        <v>7200</v>
      </c>
      <c r="AJ785" s="27">
        <v>144.43199999999999</v>
      </c>
      <c r="AK785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23.22</v>
      </c>
      <c r="AL785">
        <f>MATCH(SmallV[[#This Row],[t best]],SmallV[[#This Row],[t AR-BC]:[t V-H]],0)</f>
        <v>5</v>
      </c>
      <c r="AM785" t="str">
        <f>INDEX(SmallV[[#Headers],[t AR-BC]:[t V-H]],SmallV[[#This Row],[t Match]])</f>
        <v>t C-H</v>
      </c>
    </row>
    <row r="786" spans="1:39" ht="15" customHeight="1">
      <c r="A786" s="5" t="s">
        <v>56</v>
      </c>
      <c r="B786" s="5">
        <v>6</v>
      </c>
      <c r="C786" s="5">
        <v>15</v>
      </c>
      <c r="D786" s="5">
        <v>3</v>
      </c>
      <c r="E786" s="5">
        <v>5</v>
      </c>
      <c r="F786" s="5" t="s">
        <v>17</v>
      </c>
      <c r="G786" s="27">
        <v>10769.3</v>
      </c>
      <c r="H786" s="5" t="s">
        <v>17</v>
      </c>
      <c r="I786" s="5">
        <v>11026.020270000001</v>
      </c>
      <c r="J786" s="5">
        <v>11096.9</v>
      </c>
      <c r="K786" s="10">
        <v>10658.16</v>
      </c>
      <c r="L786" s="5">
        <v>19639.919999999998</v>
      </c>
      <c r="M786" s="27">
        <v>10803.11</v>
      </c>
      <c r="N786" s="5" t="s">
        <v>17</v>
      </c>
      <c r="O786" s="27" t="s">
        <v>17</v>
      </c>
      <c r="P786" s="80">
        <v>10432.1</v>
      </c>
      <c r="Q786" s="80">
        <v>10462.620000000001</v>
      </c>
      <c r="R786" s="35">
        <v>10432.1</v>
      </c>
      <c r="S786" s="27">
        <v>10529.9</v>
      </c>
      <c r="T786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10432.1</v>
      </c>
      <c r="U786" s="5">
        <f>MATCH(SmallV[[#This Row],[Best]],SmallV[[#This Row],[AR-BC]:[V-H]],0)</f>
        <v>11</v>
      </c>
      <c r="V786" s="5" t="str">
        <f>INDEX(SmallV[[#Headers],[AR-BC]:[V-H]],SmallV[[#This Row],[Match]])</f>
        <v>M-BC</v>
      </c>
      <c r="W786" s="5" t="s">
        <v>17</v>
      </c>
      <c r="X786" s="5">
        <v>7211</v>
      </c>
      <c r="Y786" s="5" t="s">
        <v>17</v>
      </c>
      <c r="Z786">
        <v>1254</v>
      </c>
      <c r="AA786" s="27">
        <v>20.64</v>
      </c>
      <c r="AB786" s="5" t="s">
        <v>17</v>
      </c>
      <c r="AC786" s="5">
        <v>7200.1</v>
      </c>
      <c r="AD786" s="27">
        <v>5060</v>
      </c>
      <c r="AE786" s="5" t="s">
        <v>17</v>
      </c>
      <c r="AF786" s="5" t="s">
        <v>17</v>
      </c>
      <c r="AG786" s="81">
        <v>7200.1</v>
      </c>
      <c r="AH786" s="81">
        <v>138.72999999999999</v>
      </c>
      <c r="AI786" s="34">
        <v>7200</v>
      </c>
      <c r="AJ786" s="27">
        <v>163.79400000000001</v>
      </c>
      <c r="AK786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20.64</v>
      </c>
      <c r="AL786">
        <f>MATCH(SmallV[[#This Row],[t best]],SmallV[[#This Row],[t AR-BC]:[t V-H]],0)</f>
        <v>5</v>
      </c>
      <c r="AM786" t="str">
        <f>INDEX(SmallV[[#Headers],[t AR-BC]:[t V-H]],SmallV[[#This Row],[t Match]])</f>
        <v>t C-H</v>
      </c>
    </row>
    <row r="787" spans="1:39" ht="15" customHeight="1">
      <c r="A787" s="5" t="s">
        <v>56</v>
      </c>
      <c r="B787" s="5">
        <v>6</v>
      </c>
      <c r="C787" s="5">
        <v>15</v>
      </c>
      <c r="D787" s="5">
        <v>4</v>
      </c>
      <c r="E787" s="5">
        <v>5</v>
      </c>
      <c r="F787" s="5" t="s">
        <v>17</v>
      </c>
      <c r="G787" s="27">
        <v>9687.2199999999993</v>
      </c>
      <c r="H787" s="5" t="s">
        <v>17</v>
      </c>
      <c r="I787" s="5">
        <v>10191.72004</v>
      </c>
      <c r="J787" s="5">
        <v>10831.6</v>
      </c>
      <c r="K787" s="10">
        <v>10008.540000000001</v>
      </c>
      <c r="L787" s="5">
        <v>16864.75</v>
      </c>
      <c r="M787" s="27">
        <v>9581.77</v>
      </c>
      <c r="N787" s="5" t="s">
        <v>17</v>
      </c>
      <c r="O787" s="27" t="s">
        <v>17</v>
      </c>
      <c r="P787" s="80">
        <v>9385.89</v>
      </c>
      <c r="Q787" s="80">
        <v>9718.67</v>
      </c>
      <c r="R787" s="35">
        <v>9408.57</v>
      </c>
      <c r="S787" s="27">
        <v>9457.94</v>
      </c>
      <c r="T787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9385.89</v>
      </c>
      <c r="U787" s="5">
        <f>MATCH(SmallV[[#This Row],[Best]],SmallV[[#This Row],[AR-BC]:[V-H]],0)</f>
        <v>11</v>
      </c>
      <c r="V787" s="5" t="str">
        <f>INDEX(SmallV[[#Headers],[AR-BC]:[V-H]],SmallV[[#This Row],[Match]])</f>
        <v>M-BC</v>
      </c>
      <c r="W787" s="5" t="s">
        <v>17</v>
      </c>
      <c r="X787" s="5">
        <v>7210</v>
      </c>
      <c r="Y787" s="5" t="s">
        <v>17</v>
      </c>
      <c r="Z787">
        <v>1256</v>
      </c>
      <c r="AA787" s="27">
        <v>21.71</v>
      </c>
      <c r="AB787" s="5" t="s">
        <v>17</v>
      </c>
      <c r="AC787" s="5">
        <v>7200</v>
      </c>
      <c r="AD787" s="27">
        <v>4556</v>
      </c>
      <c r="AE787" s="5" t="s">
        <v>17</v>
      </c>
      <c r="AF787" s="5" t="s">
        <v>17</v>
      </c>
      <c r="AG787" s="81">
        <v>1009.41</v>
      </c>
      <c r="AH787" s="81">
        <v>150.37</v>
      </c>
      <c r="AI787" s="34">
        <v>7200</v>
      </c>
      <c r="AJ787" s="27">
        <v>159.24100000000001</v>
      </c>
      <c r="AK787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21.71</v>
      </c>
      <c r="AL787">
        <f>MATCH(SmallV[[#This Row],[t best]],SmallV[[#This Row],[t AR-BC]:[t V-H]],0)</f>
        <v>5</v>
      </c>
      <c r="AM787" t="str">
        <f>INDEX(SmallV[[#Headers],[t AR-BC]:[t V-H]],SmallV[[#This Row],[t Match]])</f>
        <v>t C-H</v>
      </c>
    </row>
    <row r="788" spans="1:39" ht="15" customHeight="1">
      <c r="A788" s="5" t="s">
        <v>56</v>
      </c>
      <c r="B788" s="5">
        <v>6</v>
      </c>
      <c r="C788" s="5">
        <v>15</v>
      </c>
      <c r="D788" s="5">
        <v>5</v>
      </c>
      <c r="E788" s="5">
        <v>5</v>
      </c>
      <c r="F788" s="5" t="s">
        <v>17</v>
      </c>
      <c r="G788" s="27">
        <v>10816.8</v>
      </c>
      <c r="H788" s="5" t="s">
        <v>17</v>
      </c>
      <c r="I788" s="5">
        <v>11209.34988</v>
      </c>
      <c r="J788" s="5">
        <v>11711.2</v>
      </c>
      <c r="K788" s="10">
        <v>10745.75</v>
      </c>
      <c r="L788" s="5">
        <v>14671.77</v>
      </c>
      <c r="M788" s="5">
        <v>10799.68</v>
      </c>
      <c r="N788" s="5" t="s">
        <v>17</v>
      </c>
      <c r="O788" s="27" t="s">
        <v>17</v>
      </c>
      <c r="P788" s="80">
        <v>10437.049999999999</v>
      </c>
      <c r="Q788" s="80">
        <v>10764.15</v>
      </c>
      <c r="R788" s="35">
        <v>10545.44</v>
      </c>
      <c r="S788" s="27">
        <v>10435.799999999999</v>
      </c>
      <c r="T788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10435.799999999999</v>
      </c>
      <c r="U788" s="5">
        <f>MATCH(SmallV[[#This Row],[Best]],SmallV[[#This Row],[AR-BC]:[V-H]],0)</f>
        <v>14</v>
      </c>
      <c r="V788" s="5" t="str">
        <f>INDEX(SmallV[[#Headers],[AR-BC]:[V-H]],SmallV[[#This Row],[Match]])</f>
        <v>V-H</v>
      </c>
      <c r="W788" s="5" t="s">
        <v>17</v>
      </c>
      <c r="X788" s="5">
        <v>7208</v>
      </c>
      <c r="Y788" s="5" t="s">
        <v>17</v>
      </c>
      <c r="Z788">
        <v>1254</v>
      </c>
      <c r="AA788" s="27">
        <v>17.73</v>
      </c>
      <c r="AB788" s="5" t="s">
        <v>17</v>
      </c>
      <c r="AC788" s="5">
        <v>7200.1</v>
      </c>
      <c r="AD788" s="5">
        <v>4902</v>
      </c>
      <c r="AE788" s="5" t="s">
        <v>17</v>
      </c>
      <c r="AF788" s="5" t="s">
        <v>17</v>
      </c>
      <c r="AG788" s="81">
        <v>7200.03</v>
      </c>
      <c r="AH788" s="81">
        <v>145.26</v>
      </c>
      <c r="AI788" s="34">
        <v>7200</v>
      </c>
      <c r="AJ788" s="27">
        <v>163.536</v>
      </c>
      <c r="AK788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17.73</v>
      </c>
      <c r="AL788">
        <f>MATCH(SmallV[[#This Row],[t best]],SmallV[[#This Row],[t AR-BC]:[t V-H]],0)</f>
        <v>5</v>
      </c>
      <c r="AM788" t="str">
        <f>INDEX(SmallV[[#Headers],[t AR-BC]:[t V-H]],SmallV[[#This Row],[t Match]])</f>
        <v>t C-H</v>
      </c>
    </row>
    <row r="789" spans="1:39" ht="15" customHeight="1">
      <c r="A789" s="5" t="s">
        <v>56</v>
      </c>
      <c r="B789" s="5">
        <v>6</v>
      </c>
      <c r="C789" s="5">
        <v>20</v>
      </c>
      <c r="D789" s="5">
        <v>1</v>
      </c>
      <c r="E789" s="5">
        <v>5</v>
      </c>
      <c r="F789" s="5" t="s">
        <v>17</v>
      </c>
      <c r="G789" s="27">
        <v>12617.6</v>
      </c>
      <c r="H789" s="5" t="s">
        <v>17</v>
      </c>
      <c r="I789" s="5">
        <v>12551.240040000001</v>
      </c>
      <c r="J789" s="5">
        <v>12622</v>
      </c>
      <c r="K789" s="10">
        <v>12408.88</v>
      </c>
      <c r="L789" s="5">
        <v>17578.66</v>
      </c>
      <c r="M789" s="27">
        <v>12603.24</v>
      </c>
      <c r="N789" s="5" t="s">
        <v>17</v>
      </c>
      <c r="O789" s="27" t="s">
        <v>17</v>
      </c>
      <c r="P789" s="80">
        <v>11858.69</v>
      </c>
      <c r="Q789" s="80">
        <v>12054.69</v>
      </c>
      <c r="R789" s="35">
        <v>11891.5</v>
      </c>
      <c r="S789" s="27">
        <v>11837.9</v>
      </c>
      <c r="T789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11837.9</v>
      </c>
      <c r="U789" s="5">
        <f>MATCH(SmallV[[#This Row],[Best]],SmallV[[#This Row],[AR-BC]:[V-H]],0)</f>
        <v>14</v>
      </c>
      <c r="V789" s="5" t="str">
        <f>INDEX(SmallV[[#Headers],[AR-BC]:[V-H]],SmallV[[#This Row],[Match]])</f>
        <v>V-H</v>
      </c>
      <c r="W789" s="5" t="s">
        <v>17</v>
      </c>
      <c r="X789" s="5">
        <v>7220</v>
      </c>
      <c r="Y789" s="5" t="s">
        <v>17</v>
      </c>
      <c r="Z789">
        <v>1356</v>
      </c>
      <c r="AA789" s="27">
        <v>51.78</v>
      </c>
      <c r="AB789" s="5" t="s">
        <v>17</v>
      </c>
      <c r="AC789" s="5">
        <v>7200</v>
      </c>
      <c r="AD789" s="27">
        <v>5400</v>
      </c>
      <c r="AE789" s="5" t="s">
        <v>17</v>
      </c>
      <c r="AF789" s="5" t="s">
        <v>17</v>
      </c>
      <c r="AG789" s="81">
        <v>7200.05</v>
      </c>
      <c r="AH789" s="81">
        <v>354.67</v>
      </c>
      <c r="AI789" s="34">
        <v>7200</v>
      </c>
      <c r="AJ789" s="27">
        <v>210.857</v>
      </c>
      <c r="AK789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51.78</v>
      </c>
      <c r="AL789">
        <f>MATCH(SmallV[[#This Row],[t best]],SmallV[[#This Row],[t AR-BC]:[t V-H]],0)</f>
        <v>5</v>
      </c>
      <c r="AM789" t="str">
        <f>INDEX(SmallV[[#Headers],[t AR-BC]:[t V-H]],SmallV[[#This Row],[t Match]])</f>
        <v>t C-H</v>
      </c>
    </row>
    <row r="790" spans="1:39" ht="15" customHeight="1">
      <c r="A790" s="5" t="s">
        <v>56</v>
      </c>
      <c r="B790" s="5">
        <v>6</v>
      </c>
      <c r="C790" s="5">
        <v>20</v>
      </c>
      <c r="D790" s="5">
        <v>2</v>
      </c>
      <c r="E790" s="5">
        <v>5</v>
      </c>
      <c r="F790" s="5" t="s">
        <v>17</v>
      </c>
      <c r="G790" s="27">
        <v>8583.52</v>
      </c>
      <c r="H790" s="5" t="s">
        <v>17</v>
      </c>
      <c r="I790" s="5">
        <v>8846.4701600000008</v>
      </c>
      <c r="J790" s="5">
        <v>9136.7900000000009</v>
      </c>
      <c r="K790" s="10">
        <v>8540.0499999999993</v>
      </c>
      <c r="L790" s="5">
        <v>16527.8</v>
      </c>
      <c r="M790" s="5">
        <v>8400.41</v>
      </c>
      <c r="N790" s="5" t="s">
        <v>17</v>
      </c>
      <c r="O790" s="27" t="s">
        <v>17</v>
      </c>
      <c r="P790" s="80">
        <v>8287.43</v>
      </c>
      <c r="Q790" s="80">
        <v>8392.6200000000008</v>
      </c>
      <c r="R790" s="35">
        <v>8381.4699999999993</v>
      </c>
      <c r="S790" s="27">
        <v>8312.8799999999992</v>
      </c>
      <c r="T790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8287.43</v>
      </c>
      <c r="U790" s="5">
        <f>MATCH(SmallV[[#This Row],[Best]],SmallV[[#This Row],[AR-BC]:[V-H]],0)</f>
        <v>11</v>
      </c>
      <c r="V790" s="5" t="str">
        <f>INDEX(SmallV[[#Headers],[AR-BC]:[V-H]],SmallV[[#This Row],[Match]])</f>
        <v>M-BC</v>
      </c>
      <c r="W790" s="5" t="s">
        <v>17</v>
      </c>
      <c r="X790" s="5">
        <v>7222</v>
      </c>
      <c r="Y790" s="5" t="s">
        <v>17</v>
      </c>
      <c r="Z790">
        <v>1359</v>
      </c>
      <c r="AA790" s="27">
        <v>44.23</v>
      </c>
      <c r="AB790" s="5" t="s">
        <v>17</v>
      </c>
      <c r="AC790" s="5">
        <v>7200</v>
      </c>
      <c r="AD790" s="5">
        <v>5400</v>
      </c>
      <c r="AE790" s="5" t="s">
        <v>17</v>
      </c>
      <c r="AF790" s="5" t="s">
        <v>17</v>
      </c>
      <c r="AG790" s="81">
        <v>7200.14</v>
      </c>
      <c r="AH790" s="81">
        <v>279.29000000000002</v>
      </c>
      <c r="AI790" s="34">
        <v>7200</v>
      </c>
      <c r="AJ790" s="27">
        <v>211.96700000000001</v>
      </c>
      <c r="AK790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44.23</v>
      </c>
      <c r="AL790">
        <f>MATCH(SmallV[[#This Row],[t best]],SmallV[[#This Row],[t AR-BC]:[t V-H]],0)</f>
        <v>5</v>
      </c>
      <c r="AM790" t="str">
        <f>INDEX(SmallV[[#Headers],[t AR-BC]:[t V-H]],SmallV[[#This Row],[t Match]])</f>
        <v>t C-H</v>
      </c>
    </row>
    <row r="791" spans="1:39" ht="15" customHeight="1">
      <c r="A791" s="5" t="s">
        <v>56</v>
      </c>
      <c r="B791" s="5">
        <v>6</v>
      </c>
      <c r="C791" s="5">
        <v>20</v>
      </c>
      <c r="D791" s="5">
        <v>3</v>
      </c>
      <c r="E791" s="5">
        <v>5</v>
      </c>
      <c r="F791" s="5" t="s">
        <v>17</v>
      </c>
      <c r="G791" s="27">
        <v>11738.2</v>
      </c>
      <c r="H791" s="5" t="s">
        <v>17</v>
      </c>
      <c r="I791" s="5">
        <v>10935.509959999999</v>
      </c>
      <c r="J791" s="5">
        <v>11291.2</v>
      </c>
      <c r="K791" s="10">
        <v>10861.17</v>
      </c>
      <c r="L791" s="5">
        <v>17728.21</v>
      </c>
      <c r="M791" s="27">
        <v>10994.45</v>
      </c>
      <c r="N791" s="5" t="s">
        <v>17</v>
      </c>
      <c r="O791" s="27" t="s">
        <v>17</v>
      </c>
      <c r="P791" s="80">
        <v>10488.42</v>
      </c>
      <c r="Q791" s="80">
        <v>10715.26</v>
      </c>
      <c r="R791" s="35">
        <v>10655.41</v>
      </c>
      <c r="S791" s="27">
        <v>10518.4</v>
      </c>
      <c r="T791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10488.42</v>
      </c>
      <c r="U791" s="5">
        <f>MATCH(SmallV[[#This Row],[Best]],SmallV[[#This Row],[AR-BC]:[V-H]],0)</f>
        <v>11</v>
      </c>
      <c r="V791" s="5" t="str">
        <f>INDEX(SmallV[[#Headers],[AR-BC]:[V-H]],SmallV[[#This Row],[Match]])</f>
        <v>M-BC</v>
      </c>
      <c r="W791" s="5" t="s">
        <v>17</v>
      </c>
      <c r="X791" s="5">
        <v>7224</v>
      </c>
      <c r="Y791" s="5" t="s">
        <v>17</v>
      </c>
      <c r="Z791">
        <v>1319</v>
      </c>
      <c r="AA791" s="27">
        <v>43</v>
      </c>
      <c r="AB791" s="5" t="s">
        <v>17</v>
      </c>
      <c r="AC791" s="5">
        <v>7200.1</v>
      </c>
      <c r="AD791" s="27">
        <v>5400</v>
      </c>
      <c r="AE791" s="5" t="s">
        <v>17</v>
      </c>
      <c r="AF791" s="5" t="s">
        <v>17</v>
      </c>
      <c r="AG791" s="81">
        <v>7200.04</v>
      </c>
      <c r="AH791" s="81">
        <v>307.83</v>
      </c>
      <c r="AI791" s="34">
        <v>7200</v>
      </c>
      <c r="AJ791" s="27">
        <v>212.316</v>
      </c>
      <c r="AK791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43</v>
      </c>
      <c r="AL791">
        <f>MATCH(SmallV[[#This Row],[t best]],SmallV[[#This Row],[t AR-BC]:[t V-H]],0)</f>
        <v>5</v>
      </c>
      <c r="AM791" t="str">
        <f>INDEX(SmallV[[#Headers],[t AR-BC]:[t V-H]],SmallV[[#This Row],[t Match]])</f>
        <v>t C-H</v>
      </c>
    </row>
    <row r="792" spans="1:39" ht="15" customHeight="1">
      <c r="A792" s="5" t="s">
        <v>56</v>
      </c>
      <c r="B792" s="5">
        <v>6</v>
      </c>
      <c r="C792" s="5">
        <v>20</v>
      </c>
      <c r="D792" s="5">
        <v>4</v>
      </c>
      <c r="E792" s="5">
        <v>5</v>
      </c>
      <c r="F792" s="5" t="s">
        <v>17</v>
      </c>
      <c r="G792" s="27">
        <v>14778.5</v>
      </c>
      <c r="H792" s="5" t="s">
        <v>17</v>
      </c>
      <c r="I792" s="5">
        <v>13978.600350000001</v>
      </c>
      <c r="J792" s="5">
        <v>14307.4</v>
      </c>
      <c r="K792" s="10">
        <v>13712.04</v>
      </c>
      <c r="L792" s="5">
        <v>19166.48</v>
      </c>
      <c r="M792" s="27">
        <v>14246.13</v>
      </c>
      <c r="N792" s="5" t="s">
        <v>17</v>
      </c>
      <c r="O792" s="5" t="s">
        <v>17</v>
      </c>
      <c r="P792" s="80">
        <v>13189.8</v>
      </c>
      <c r="Q792" s="80">
        <v>13435.99</v>
      </c>
      <c r="R792" s="35">
        <v>13603.61</v>
      </c>
      <c r="S792" s="27">
        <v>13244</v>
      </c>
      <c r="T792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13189.8</v>
      </c>
      <c r="U792" s="5">
        <f>MATCH(SmallV[[#This Row],[Best]],SmallV[[#This Row],[AR-BC]:[V-H]],0)</f>
        <v>11</v>
      </c>
      <c r="V792" s="5" t="str">
        <f>INDEX(SmallV[[#Headers],[AR-BC]:[V-H]],SmallV[[#This Row],[Match]])</f>
        <v>M-BC</v>
      </c>
      <c r="W792" s="5" t="s">
        <v>17</v>
      </c>
      <c r="X792" s="5">
        <v>7221</v>
      </c>
      <c r="Y792" s="5" t="s">
        <v>17</v>
      </c>
      <c r="Z792">
        <v>1352</v>
      </c>
      <c r="AA792" s="27">
        <v>52.2</v>
      </c>
      <c r="AB792" s="5" t="s">
        <v>17</v>
      </c>
      <c r="AC792" s="5">
        <v>7200</v>
      </c>
      <c r="AD792" s="27">
        <v>5400</v>
      </c>
      <c r="AE792" s="5" t="s">
        <v>17</v>
      </c>
      <c r="AF792" s="5" t="s">
        <v>17</v>
      </c>
      <c r="AG792" s="81">
        <v>7200.11</v>
      </c>
      <c r="AH792" s="81">
        <v>385.83</v>
      </c>
      <c r="AI792" s="34">
        <v>7200</v>
      </c>
      <c r="AJ792" s="27">
        <v>212.80500000000001</v>
      </c>
      <c r="AK792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52.2</v>
      </c>
      <c r="AL792">
        <f>MATCH(SmallV[[#This Row],[t best]],SmallV[[#This Row],[t AR-BC]:[t V-H]],0)</f>
        <v>5</v>
      </c>
      <c r="AM792" t="str">
        <f>INDEX(SmallV[[#Headers],[t AR-BC]:[t V-H]],SmallV[[#This Row],[t Match]])</f>
        <v>t C-H</v>
      </c>
    </row>
    <row r="793" spans="1:39" ht="15" customHeight="1">
      <c r="A793" s="5" t="s">
        <v>56</v>
      </c>
      <c r="B793" s="5">
        <v>6</v>
      </c>
      <c r="C793" s="5">
        <v>20</v>
      </c>
      <c r="D793" s="5">
        <v>5</v>
      </c>
      <c r="E793" s="5">
        <v>5</v>
      </c>
      <c r="F793" s="5" t="s">
        <v>17</v>
      </c>
      <c r="G793" s="27" t="s">
        <v>17</v>
      </c>
      <c r="H793" s="5" t="s">
        <v>17</v>
      </c>
      <c r="I793" s="5">
        <v>15661.15004</v>
      </c>
      <c r="J793" s="5">
        <v>16116.6</v>
      </c>
      <c r="K793" s="10">
        <v>15128.91</v>
      </c>
      <c r="L793" s="5">
        <v>21966.91</v>
      </c>
      <c r="M793" s="5">
        <v>15243.79</v>
      </c>
      <c r="N793" s="5" t="s">
        <v>17</v>
      </c>
      <c r="O793" s="5" t="s">
        <v>17</v>
      </c>
      <c r="P793" s="80">
        <v>14406.84</v>
      </c>
      <c r="Q793" s="80">
        <v>14605.27</v>
      </c>
      <c r="R793" s="35">
        <v>14760.42</v>
      </c>
      <c r="S793" s="27">
        <v>14577.3</v>
      </c>
      <c r="T793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14406.84</v>
      </c>
      <c r="U793" s="5">
        <f>MATCH(SmallV[[#This Row],[Best]],SmallV[[#This Row],[AR-BC]:[V-H]],0)</f>
        <v>11</v>
      </c>
      <c r="V793" s="5" t="str">
        <f>INDEX(SmallV[[#Headers],[AR-BC]:[V-H]],SmallV[[#This Row],[Match]])</f>
        <v>M-BC</v>
      </c>
      <c r="W793" s="5" t="s">
        <v>17</v>
      </c>
      <c r="X793" s="5">
        <v>7224</v>
      </c>
      <c r="Y793" s="5" t="s">
        <v>17</v>
      </c>
      <c r="Z793">
        <v>1346</v>
      </c>
      <c r="AA793" s="27">
        <v>48.86</v>
      </c>
      <c r="AB793" s="5" t="s">
        <v>17</v>
      </c>
      <c r="AC793" s="5">
        <v>7200.1</v>
      </c>
      <c r="AD793" s="5">
        <v>5400</v>
      </c>
      <c r="AE793" s="5" t="s">
        <v>17</v>
      </c>
      <c r="AF793" s="5" t="s">
        <v>17</v>
      </c>
      <c r="AG793" s="81">
        <v>7200.06</v>
      </c>
      <c r="AH793" s="81">
        <v>388.84</v>
      </c>
      <c r="AI793" s="34">
        <v>7200</v>
      </c>
      <c r="AJ793" s="27">
        <v>212.57</v>
      </c>
      <c r="AK793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48.86</v>
      </c>
      <c r="AL793">
        <f>MATCH(SmallV[[#This Row],[t best]],SmallV[[#This Row],[t AR-BC]:[t V-H]],0)</f>
        <v>5</v>
      </c>
      <c r="AM793" t="str">
        <f>INDEX(SmallV[[#Headers],[t AR-BC]:[t V-H]],SmallV[[#This Row],[t Match]])</f>
        <v>t C-H</v>
      </c>
    </row>
    <row r="794" spans="1:39" ht="15" customHeight="1">
      <c r="A794" s="5" t="s">
        <v>56</v>
      </c>
      <c r="B794" s="5">
        <v>6</v>
      </c>
      <c r="C794" s="5">
        <v>25</v>
      </c>
      <c r="D794" s="5">
        <v>1</v>
      </c>
      <c r="E794" s="5">
        <v>5</v>
      </c>
      <c r="F794" s="5" t="s">
        <v>17</v>
      </c>
      <c r="G794" s="27">
        <v>11511</v>
      </c>
      <c r="H794" s="5" t="s">
        <v>17</v>
      </c>
      <c r="I794" s="5">
        <v>11206.59008</v>
      </c>
      <c r="J794" s="5">
        <v>11062.4</v>
      </c>
      <c r="K794" s="10">
        <v>10905.89</v>
      </c>
      <c r="L794" s="5">
        <v>17732.849999999999</v>
      </c>
      <c r="M794" s="5">
        <v>10745.98</v>
      </c>
      <c r="N794" s="5" t="s">
        <v>17</v>
      </c>
      <c r="O794" s="5" t="s">
        <v>17</v>
      </c>
      <c r="P794" s="80">
        <v>10325.6</v>
      </c>
      <c r="Q794" s="80">
        <v>10560.19</v>
      </c>
      <c r="R794" s="35">
        <v>10526.08</v>
      </c>
      <c r="S794" s="27">
        <v>10403.700000000001</v>
      </c>
      <c r="T794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10325.6</v>
      </c>
      <c r="U794" s="5">
        <f>MATCH(SmallV[[#This Row],[Best]],SmallV[[#This Row],[AR-BC]:[V-H]],0)</f>
        <v>11</v>
      </c>
      <c r="V794" s="5" t="str">
        <f>INDEX(SmallV[[#Headers],[AR-BC]:[V-H]],SmallV[[#This Row],[Match]])</f>
        <v>M-BC</v>
      </c>
      <c r="W794" s="5" t="s">
        <v>17</v>
      </c>
      <c r="X794" s="5">
        <v>7231</v>
      </c>
      <c r="Y794" s="5" t="s">
        <v>17</v>
      </c>
      <c r="Z794">
        <v>1541</v>
      </c>
      <c r="AA794" s="27">
        <v>78.64</v>
      </c>
      <c r="AB794" s="5" t="s">
        <v>17</v>
      </c>
      <c r="AC794" s="5">
        <v>7200</v>
      </c>
      <c r="AD794" s="5">
        <v>5400</v>
      </c>
      <c r="AE794" s="5" t="s">
        <v>17</v>
      </c>
      <c r="AF794" s="5" t="s">
        <v>17</v>
      </c>
      <c r="AG794" s="81">
        <v>7200.3</v>
      </c>
      <c r="AH794" s="81">
        <v>507.19</v>
      </c>
      <c r="AI794" s="34">
        <v>7200</v>
      </c>
      <c r="AJ794" s="27">
        <v>265.94600000000003</v>
      </c>
      <c r="AK794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78.64</v>
      </c>
      <c r="AL794">
        <f>MATCH(SmallV[[#This Row],[t best]],SmallV[[#This Row],[t AR-BC]:[t V-H]],0)</f>
        <v>5</v>
      </c>
      <c r="AM794" t="str">
        <f>INDEX(SmallV[[#Headers],[t AR-BC]:[t V-H]],SmallV[[#This Row],[t Match]])</f>
        <v>t C-H</v>
      </c>
    </row>
    <row r="795" spans="1:39" ht="15" customHeight="1">
      <c r="A795" s="5" t="s">
        <v>56</v>
      </c>
      <c r="B795" s="5">
        <v>6</v>
      </c>
      <c r="C795" s="5">
        <v>25</v>
      </c>
      <c r="D795" s="5">
        <v>2</v>
      </c>
      <c r="E795" s="5">
        <v>5</v>
      </c>
      <c r="F795" s="5" t="s">
        <v>17</v>
      </c>
      <c r="G795" s="27">
        <v>14214.7</v>
      </c>
      <c r="H795" s="5" t="s">
        <v>17</v>
      </c>
      <c r="I795" s="5">
        <v>13437.92043</v>
      </c>
      <c r="J795" s="5">
        <v>13309.5</v>
      </c>
      <c r="K795" s="10">
        <v>13039.76</v>
      </c>
      <c r="L795" s="5">
        <v>20533.47</v>
      </c>
      <c r="M795" s="5">
        <v>13807.81</v>
      </c>
      <c r="N795" s="5" t="s">
        <v>17</v>
      </c>
      <c r="O795" s="27" t="s">
        <v>17</v>
      </c>
      <c r="P795" s="80">
        <v>12627.19</v>
      </c>
      <c r="Q795" s="80">
        <v>12902.67</v>
      </c>
      <c r="R795" s="35">
        <v>13052.63</v>
      </c>
      <c r="S795" s="27">
        <v>12720.5</v>
      </c>
      <c r="T795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12627.19</v>
      </c>
      <c r="U795" s="5">
        <f>MATCH(SmallV[[#This Row],[Best]],SmallV[[#This Row],[AR-BC]:[V-H]],0)</f>
        <v>11</v>
      </c>
      <c r="V795" s="5" t="str">
        <f>INDEX(SmallV[[#Headers],[AR-BC]:[V-H]],SmallV[[#This Row],[Match]])</f>
        <v>M-BC</v>
      </c>
      <c r="W795" s="5" t="s">
        <v>17</v>
      </c>
      <c r="X795" s="5">
        <v>7291</v>
      </c>
      <c r="Y795" s="5" t="s">
        <v>17</v>
      </c>
      <c r="Z795">
        <v>1510</v>
      </c>
      <c r="AA795" s="27">
        <v>93.33</v>
      </c>
      <c r="AB795" s="5" t="s">
        <v>17</v>
      </c>
      <c r="AC795" s="5">
        <v>7200.3</v>
      </c>
      <c r="AD795" s="5">
        <v>5400</v>
      </c>
      <c r="AE795" s="5" t="s">
        <v>17</v>
      </c>
      <c r="AF795" s="5" t="s">
        <v>17</v>
      </c>
      <c r="AG795" s="81">
        <v>7200.19</v>
      </c>
      <c r="AH795" s="81">
        <v>691.48</v>
      </c>
      <c r="AI795" s="34">
        <v>7200</v>
      </c>
      <c r="AJ795" s="27">
        <v>271.57</v>
      </c>
      <c r="AK795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93.33</v>
      </c>
      <c r="AL795">
        <f>MATCH(SmallV[[#This Row],[t best]],SmallV[[#This Row],[t AR-BC]:[t V-H]],0)</f>
        <v>5</v>
      </c>
      <c r="AM795" t="str">
        <f>INDEX(SmallV[[#Headers],[t AR-BC]:[t V-H]],SmallV[[#This Row],[t Match]])</f>
        <v>t C-H</v>
      </c>
    </row>
    <row r="796" spans="1:39" ht="15" customHeight="1">
      <c r="A796" s="5" t="s">
        <v>56</v>
      </c>
      <c r="B796" s="5">
        <v>6</v>
      </c>
      <c r="C796" s="5">
        <v>25</v>
      </c>
      <c r="D796" s="5">
        <v>3</v>
      </c>
      <c r="E796" s="5">
        <v>5</v>
      </c>
      <c r="F796" s="5" t="s">
        <v>17</v>
      </c>
      <c r="G796" s="27">
        <v>15306.8</v>
      </c>
      <c r="H796" s="5" t="s">
        <v>17</v>
      </c>
      <c r="I796" s="5">
        <v>14841.67008</v>
      </c>
      <c r="J796" s="5">
        <v>14674.7</v>
      </c>
      <c r="K796" s="10">
        <v>14312.65</v>
      </c>
      <c r="L796" s="5">
        <v>21241.57</v>
      </c>
      <c r="M796" s="27">
        <v>15388.58</v>
      </c>
      <c r="N796" s="5" t="s">
        <v>17</v>
      </c>
      <c r="O796" s="27" t="s">
        <v>17</v>
      </c>
      <c r="P796" s="80">
        <v>13999.34</v>
      </c>
      <c r="Q796" s="80">
        <v>14243.96</v>
      </c>
      <c r="R796" s="35">
        <v>14227.25</v>
      </c>
      <c r="S796" s="27">
        <v>14108.1</v>
      </c>
      <c r="T796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13999.34</v>
      </c>
      <c r="U796" s="5">
        <f>MATCH(SmallV[[#This Row],[Best]],SmallV[[#This Row],[AR-BC]:[V-H]],0)</f>
        <v>11</v>
      </c>
      <c r="V796" s="5" t="str">
        <f>INDEX(SmallV[[#Headers],[AR-BC]:[V-H]],SmallV[[#This Row],[Match]])</f>
        <v>M-BC</v>
      </c>
      <c r="W796" s="5" t="s">
        <v>17</v>
      </c>
      <c r="X796" s="5">
        <v>7245</v>
      </c>
      <c r="Y796" s="5" t="s">
        <v>17</v>
      </c>
      <c r="Z796">
        <v>925</v>
      </c>
      <c r="AA796" s="27">
        <v>78.209999999999994</v>
      </c>
      <c r="AB796" s="5" t="s">
        <v>17</v>
      </c>
      <c r="AC796" s="5">
        <v>7200</v>
      </c>
      <c r="AD796" s="27">
        <v>5400</v>
      </c>
      <c r="AE796" s="5" t="s">
        <v>17</v>
      </c>
      <c r="AF796" s="5" t="s">
        <v>17</v>
      </c>
      <c r="AG796" s="81">
        <v>7200.11</v>
      </c>
      <c r="AH796" s="81">
        <v>709.11</v>
      </c>
      <c r="AI796" s="34">
        <v>7200</v>
      </c>
      <c r="AJ796" s="27">
        <v>267.2</v>
      </c>
      <c r="AK796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78.209999999999994</v>
      </c>
      <c r="AL796">
        <f>MATCH(SmallV[[#This Row],[t best]],SmallV[[#This Row],[t AR-BC]:[t V-H]],0)</f>
        <v>5</v>
      </c>
      <c r="AM796" t="str">
        <f>INDEX(SmallV[[#Headers],[t AR-BC]:[t V-H]],SmallV[[#This Row],[t Match]])</f>
        <v>t C-H</v>
      </c>
    </row>
    <row r="797" spans="1:39" ht="15" customHeight="1">
      <c r="A797" s="5" t="s">
        <v>56</v>
      </c>
      <c r="B797" s="5">
        <v>6</v>
      </c>
      <c r="C797" s="5">
        <v>25</v>
      </c>
      <c r="D797" s="5">
        <v>4</v>
      </c>
      <c r="E797" s="5">
        <v>5</v>
      </c>
      <c r="F797" s="5" t="s">
        <v>17</v>
      </c>
      <c r="G797" s="27">
        <v>11687.4</v>
      </c>
      <c r="H797" s="5" t="s">
        <v>17</v>
      </c>
      <c r="I797" s="5">
        <v>11377.35973</v>
      </c>
      <c r="J797" s="5">
        <v>11357</v>
      </c>
      <c r="K797" s="10">
        <v>11251.58</v>
      </c>
      <c r="L797" s="5">
        <v>19863.330000000002</v>
      </c>
      <c r="M797" s="27">
        <v>11919.28</v>
      </c>
      <c r="N797" s="5" t="s">
        <v>17</v>
      </c>
      <c r="O797" s="27" t="s">
        <v>17</v>
      </c>
      <c r="P797" s="80">
        <v>10698.73</v>
      </c>
      <c r="Q797" s="80">
        <v>11004.15</v>
      </c>
      <c r="R797" s="35">
        <v>10908.99</v>
      </c>
      <c r="S797" s="27">
        <v>10844.7</v>
      </c>
      <c r="T797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10698.73</v>
      </c>
      <c r="U797" s="5">
        <f>MATCH(SmallV[[#This Row],[Best]],SmallV[[#This Row],[AR-BC]:[V-H]],0)</f>
        <v>11</v>
      </c>
      <c r="V797" s="5" t="str">
        <f>INDEX(SmallV[[#Headers],[AR-BC]:[V-H]],SmallV[[#This Row],[Match]])</f>
        <v>M-BC</v>
      </c>
      <c r="W797" s="5" t="s">
        <v>17</v>
      </c>
      <c r="X797" s="5">
        <v>7231</v>
      </c>
      <c r="Y797" s="5" t="s">
        <v>17</v>
      </c>
      <c r="Z797">
        <v>1482</v>
      </c>
      <c r="AA797" s="27">
        <v>88.03</v>
      </c>
      <c r="AB797" s="5" t="s">
        <v>17</v>
      </c>
      <c r="AC797" s="5">
        <v>7200</v>
      </c>
      <c r="AD797" s="27">
        <v>5400</v>
      </c>
      <c r="AE797" s="5" t="s">
        <v>17</v>
      </c>
      <c r="AF797" s="5" t="s">
        <v>17</v>
      </c>
      <c r="AG797" s="81">
        <v>7200.06</v>
      </c>
      <c r="AH797" s="81">
        <v>535.08000000000004</v>
      </c>
      <c r="AI797" s="34">
        <v>7200</v>
      </c>
      <c r="AJ797" s="27">
        <v>271.71300000000002</v>
      </c>
      <c r="AK797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88.03</v>
      </c>
      <c r="AL797">
        <f>MATCH(SmallV[[#This Row],[t best]],SmallV[[#This Row],[t AR-BC]:[t V-H]],0)</f>
        <v>5</v>
      </c>
      <c r="AM797" t="str">
        <f>INDEX(SmallV[[#Headers],[t AR-BC]:[t V-H]],SmallV[[#This Row],[t Match]])</f>
        <v>t C-H</v>
      </c>
    </row>
    <row r="798" spans="1:39" ht="15" customHeight="1">
      <c r="A798" s="5" t="s">
        <v>56</v>
      </c>
      <c r="B798" s="5">
        <v>6</v>
      </c>
      <c r="C798" s="5">
        <v>25</v>
      </c>
      <c r="D798" s="5">
        <v>5</v>
      </c>
      <c r="E798" s="5">
        <v>5</v>
      </c>
      <c r="F798" s="5" t="s">
        <v>17</v>
      </c>
      <c r="G798" s="27" t="s">
        <v>17</v>
      </c>
      <c r="H798" s="5" t="s">
        <v>17</v>
      </c>
      <c r="I798" s="5">
        <v>15243.44031</v>
      </c>
      <c r="J798" s="5">
        <v>15087.6</v>
      </c>
      <c r="K798" s="10">
        <v>15034.2</v>
      </c>
      <c r="L798" s="5">
        <v>23911.19</v>
      </c>
      <c r="M798" s="5">
        <v>16882.52</v>
      </c>
      <c r="N798" s="5" t="s">
        <v>17</v>
      </c>
      <c r="O798" s="27" t="s">
        <v>17</v>
      </c>
      <c r="P798" s="80">
        <v>14058.89</v>
      </c>
      <c r="Q798" s="80">
        <v>14430.69</v>
      </c>
      <c r="R798" s="35">
        <v>14650.06</v>
      </c>
      <c r="S798" s="27">
        <v>14199.6</v>
      </c>
      <c r="T798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14058.89</v>
      </c>
      <c r="U798" s="5">
        <f>MATCH(SmallV[[#This Row],[Best]],SmallV[[#This Row],[AR-BC]:[V-H]],0)</f>
        <v>11</v>
      </c>
      <c r="V798" s="5" t="str">
        <f>INDEX(SmallV[[#Headers],[AR-BC]:[V-H]],SmallV[[#This Row],[Match]])</f>
        <v>M-BC</v>
      </c>
      <c r="W798" s="5" t="s">
        <v>17</v>
      </c>
      <c r="X798" s="5">
        <v>7253</v>
      </c>
      <c r="Y798" s="5" t="s">
        <v>17</v>
      </c>
      <c r="Z798">
        <v>1582</v>
      </c>
      <c r="AA798" s="27">
        <v>105.27</v>
      </c>
      <c r="AB798" s="5" t="s">
        <v>17</v>
      </c>
      <c r="AC798" s="5">
        <v>7200</v>
      </c>
      <c r="AD798" s="5">
        <v>5400</v>
      </c>
      <c r="AE798" s="5" t="s">
        <v>17</v>
      </c>
      <c r="AF798" s="5" t="s">
        <v>17</v>
      </c>
      <c r="AG798" s="81">
        <v>7200.04</v>
      </c>
      <c r="AH798" s="81">
        <v>639.32000000000005</v>
      </c>
      <c r="AI798" s="34">
        <v>7200</v>
      </c>
      <c r="AJ798" s="27">
        <v>267.70999999999998</v>
      </c>
      <c r="AK798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105.27</v>
      </c>
      <c r="AL798">
        <f>MATCH(SmallV[[#This Row],[t best]],SmallV[[#This Row],[t AR-BC]:[t V-H]],0)</f>
        <v>5</v>
      </c>
      <c r="AM798" t="str">
        <f>INDEX(SmallV[[#Headers],[t AR-BC]:[t V-H]],SmallV[[#This Row],[t Match]])</f>
        <v>t C-H</v>
      </c>
    </row>
    <row r="799" spans="1:39" ht="15" customHeight="1">
      <c r="A799" s="5" t="s">
        <v>56</v>
      </c>
      <c r="B799" s="5">
        <v>6</v>
      </c>
      <c r="C799" s="5">
        <v>30</v>
      </c>
      <c r="D799" s="5">
        <v>1</v>
      </c>
      <c r="E799" s="5">
        <v>5</v>
      </c>
      <c r="F799" s="5" t="s">
        <v>17</v>
      </c>
      <c r="G799" s="27" t="s">
        <v>17</v>
      </c>
      <c r="H799" s="5" t="s">
        <v>17</v>
      </c>
      <c r="I799" s="5">
        <v>14212.42035</v>
      </c>
      <c r="J799" s="5">
        <v>14426.5</v>
      </c>
      <c r="K799" s="10">
        <v>14018</v>
      </c>
      <c r="L799" s="5">
        <v>19001.150000000001</v>
      </c>
      <c r="M799" s="27">
        <v>14824.81</v>
      </c>
      <c r="N799" s="5" t="s">
        <v>17</v>
      </c>
      <c r="O799" s="27" t="s">
        <v>17</v>
      </c>
      <c r="P799" s="80">
        <v>13489.72</v>
      </c>
      <c r="Q799" s="80">
        <v>13710.68</v>
      </c>
      <c r="R799" s="35">
        <v>13690.75</v>
      </c>
      <c r="S799" s="27">
        <v>13453.9</v>
      </c>
      <c r="T799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13453.9</v>
      </c>
      <c r="U799" s="5">
        <f>MATCH(SmallV[[#This Row],[Best]],SmallV[[#This Row],[AR-BC]:[V-H]],0)</f>
        <v>14</v>
      </c>
      <c r="V799" s="5" t="str">
        <f>INDEX(SmallV[[#Headers],[AR-BC]:[V-H]],SmallV[[#This Row],[Match]])</f>
        <v>V-H</v>
      </c>
      <c r="W799" s="5" t="s">
        <v>17</v>
      </c>
      <c r="X799" s="5">
        <v>7313</v>
      </c>
      <c r="Y799" s="5" t="s">
        <v>17</v>
      </c>
      <c r="Z799">
        <v>1811</v>
      </c>
      <c r="AA799" s="27">
        <v>141.99</v>
      </c>
      <c r="AB799" s="5" t="s">
        <v>17</v>
      </c>
      <c r="AC799" s="5">
        <v>7200.1</v>
      </c>
      <c r="AD799" s="27">
        <v>5400</v>
      </c>
      <c r="AE799" s="5" t="s">
        <v>17</v>
      </c>
      <c r="AF799" s="5" t="s">
        <v>17</v>
      </c>
      <c r="AG799" s="81">
        <v>7200.04</v>
      </c>
      <c r="AH799" s="81">
        <v>980.19</v>
      </c>
      <c r="AI799" s="34">
        <v>7200</v>
      </c>
      <c r="AJ799" s="27">
        <v>322.45100000000002</v>
      </c>
      <c r="AK799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141.99</v>
      </c>
      <c r="AL799">
        <f>MATCH(SmallV[[#This Row],[t best]],SmallV[[#This Row],[t AR-BC]:[t V-H]],0)</f>
        <v>5</v>
      </c>
      <c r="AM799" t="str">
        <f>INDEX(SmallV[[#Headers],[t AR-BC]:[t V-H]],SmallV[[#This Row],[t Match]])</f>
        <v>t C-H</v>
      </c>
    </row>
    <row r="800" spans="1:39" ht="15" customHeight="1">
      <c r="A800" s="5" t="s">
        <v>56</v>
      </c>
      <c r="B800" s="5">
        <v>6</v>
      </c>
      <c r="C800" s="5">
        <v>30</v>
      </c>
      <c r="D800" s="5">
        <v>2</v>
      </c>
      <c r="E800" s="5">
        <v>5</v>
      </c>
      <c r="F800" s="5" t="s">
        <v>17</v>
      </c>
      <c r="G800" s="27">
        <v>13206.4</v>
      </c>
      <c r="H800" s="5" t="s">
        <v>17</v>
      </c>
      <c r="I800" s="5">
        <v>12508.23957</v>
      </c>
      <c r="J800" s="5">
        <v>12378.3</v>
      </c>
      <c r="K800" s="10">
        <v>12463.32</v>
      </c>
      <c r="L800" s="5">
        <v>18565.88</v>
      </c>
      <c r="M800" s="5">
        <v>12614.88</v>
      </c>
      <c r="N800" s="5" t="s">
        <v>17</v>
      </c>
      <c r="O800" s="27" t="s">
        <v>17</v>
      </c>
      <c r="P800" s="80">
        <v>11743.06</v>
      </c>
      <c r="Q800" s="80">
        <v>12008.38</v>
      </c>
      <c r="R800" s="35">
        <v>12029.68</v>
      </c>
      <c r="S800" s="27">
        <v>11796.2</v>
      </c>
      <c r="T800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11743.06</v>
      </c>
      <c r="U800" s="5">
        <f>MATCH(SmallV[[#This Row],[Best]],SmallV[[#This Row],[AR-BC]:[V-H]],0)</f>
        <v>11</v>
      </c>
      <c r="V800" s="5" t="str">
        <f>INDEX(SmallV[[#Headers],[AR-BC]:[V-H]],SmallV[[#This Row],[Match]])</f>
        <v>M-BC</v>
      </c>
      <c r="W800" s="5" t="s">
        <v>17</v>
      </c>
      <c r="X800" s="5">
        <v>7285</v>
      </c>
      <c r="Y800" s="5" t="s">
        <v>17</v>
      </c>
      <c r="Z800">
        <v>1511</v>
      </c>
      <c r="AA800" s="27">
        <v>137.16999999999999</v>
      </c>
      <c r="AB800" s="5" t="s">
        <v>17</v>
      </c>
      <c r="AC800" s="5">
        <v>7200.1</v>
      </c>
      <c r="AD800" s="5">
        <v>5400</v>
      </c>
      <c r="AE800" s="5" t="s">
        <v>17</v>
      </c>
      <c r="AF800" s="5" t="s">
        <v>17</v>
      </c>
      <c r="AG800" s="81">
        <v>7200.06</v>
      </c>
      <c r="AH800" s="81">
        <v>750.72</v>
      </c>
      <c r="AI800" s="34">
        <v>7200</v>
      </c>
      <c r="AJ800" s="27">
        <v>325.745</v>
      </c>
      <c r="AK800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137.16999999999999</v>
      </c>
      <c r="AL800">
        <f>MATCH(SmallV[[#This Row],[t best]],SmallV[[#This Row],[t AR-BC]:[t V-H]],0)</f>
        <v>5</v>
      </c>
      <c r="AM800" t="str">
        <f>INDEX(SmallV[[#Headers],[t AR-BC]:[t V-H]],SmallV[[#This Row],[t Match]])</f>
        <v>t C-H</v>
      </c>
    </row>
    <row r="801" spans="1:41" ht="15" customHeight="1">
      <c r="A801" s="5" t="s">
        <v>56</v>
      </c>
      <c r="B801" s="5">
        <v>6</v>
      </c>
      <c r="C801" s="5">
        <v>30</v>
      </c>
      <c r="D801" s="5">
        <v>3</v>
      </c>
      <c r="E801" s="5">
        <v>5</v>
      </c>
      <c r="F801" s="5" t="s">
        <v>17</v>
      </c>
      <c r="G801" s="27">
        <v>17774.5</v>
      </c>
      <c r="H801" s="5" t="s">
        <v>17</v>
      </c>
      <c r="I801" s="5">
        <v>11987.89949</v>
      </c>
      <c r="J801" s="5">
        <v>11824.5</v>
      </c>
      <c r="K801" s="10">
        <v>11483.23</v>
      </c>
      <c r="L801" s="5">
        <v>18458.13</v>
      </c>
      <c r="M801" s="27">
        <v>13150.13</v>
      </c>
      <c r="N801" s="5" t="s">
        <v>17</v>
      </c>
      <c r="O801" s="27" t="s">
        <v>17</v>
      </c>
      <c r="P801" s="80">
        <v>11274.59</v>
      </c>
      <c r="Q801" s="80">
        <v>11493.88</v>
      </c>
      <c r="R801" s="35">
        <v>11445.73</v>
      </c>
      <c r="S801" s="27">
        <v>11319.5</v>
      </c>
      <c r="T801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11274.59</v>
      </c>
      <c r="U801" s="5">
        <f>MATCH(SmallV[[#This Row],[Best]],SmallV[[#This Row],[AR-BC]:[V-H]],0)</f>
        <v>11</v>
      </c>
      <c r="V801" s="5" t="str">
        <f>INDEX(SmallV[[#Headers],[AR-BC]:[V-H]],SmallV[[#This Row],[Match]])</f>
        <v>M-BC</v>
      </c>
      <c r="W801" s="5" t="s">
        <v>17</v>
      </c>
      <c r="X801" s="5">
        <v>7319</v>
      </c>
      <c r="Y801" s="5" t="s">
        <v>17</v>
      </c>
      <c r="Z801">
        <v>1920</v>
      </c>
      <c r="AA801" s="27">
        <v>153.68</v>
      </c>
      <c r="AB801" s="5" t="s">
        <v>17</v>
      </c>
      <c r="AC801" s="5">
        <v>7200.1</v>
      </c>
      <c r="AD801" s="27">
        <v>5400</v>
      </c>
      <c r="AE801" s="5" t="s">
        <v>17</v>
      </c>
      <c r="AF801" s="5" t="s">
        <v>17</v>
      </c>
      <c r="AG801" s="81">
        <v>7200.18</v>
      </c>
      <c r="AH801" s="81">
        <v>854.84</v>
      </c>
      <c r="AI801" s="34">
        <v>7200</v>
      </c>
      <c r="AJ801" s="27">
        <v>322.12799999999999</v>
      </c>
      <c r="AK801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153.68</v>
      </c>
      <c r="AL801">
        <f>MATCH(SmallV[[#This Row],[t best]],SmallV[[#This Row],[t AR-BC]:[t V-H]],0)</f>
        <v>5</v>
      </c>
      <c r="AM801" t="str">
        <f>INDEX(SmallV[[#Headers],[t AR-BC]:[t V-H]],SmallV[[#This Row],[t Match]])</f>
        <v>t C-H</v>
      </c>
    </row>
    <row r="802" spans="1:41" ht="15" customHeight="1">
      <c r="A802" s="5" t="s">
        <v>56</v>
      </c>
      <c r="B802" s="5">
        <v>6</v>
      </c>
      <c r="C802" s="5">
        <v>30</v>
      </c>
      <c r="D802" s="5">
        <v>4</v>
      </c>
      <c r="E802" s="5">
        <v>5</v>
      </c>
      <c r="F802" s="5" t="s">
        <v>17</v>
      </c>
      <c r="G802" s="27" t="s">
        <v>17</v>
      </c>
      <c r="H802" s="5" t="s">
        <v>17</v>
      </c>
      <c r="I802" s="5">
        <v>12277.93973</v>
      </c>
      <c r="J802" s="5">
        <v>12214.1</v>
      </c>
      <c r="K802" s="10">
        <v>12128.11</v>
      </c>
      <c r="L802" s="5">
        <v>18885.37</v>
      </c>
      <c r="M802" s="27">
        <v>13673.77</v>
      </c>
      <c r="N802" s="5" t="s">
        <v>17</v>
      </c>
      <c r="O802" s="5" t="s">
        <v>17</v>
      </c>
      <c r="P802" s="80">
        <v>11705.18</v>
      </c>
      <c r="Q802" s="80">
        <v>11708.6</v>
      </c>
      <c r="R802" s="35">
        <v>12102.6</v>
      </c>
      <c r="S802" s="27">
        <v>11747</v>
      </c>
      <c r="T802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11705.18</v>
      </c>
      <c r="U802" s="5">
        <f>MATCH(SmallV[[#This Row],[Best]],SmallV[[#This Row],[AR-BC]:[V-H]],0)</f>
        <v>11</v>
      </c>
      <c r="V802" s="5" t="str">
        <f>INDEX(SmallV[[#Headers],[AR-BC]:[V-H]],SmallV[[#This Row],[Match]])</f>
        <v>M-BC</v>
      </c>
      <c r="W802" s="5" t="s">
        <v>17</v>
      </c>
      <c r="X802" s="5">
        <v>7296</v>
      </c>
      <c r="Y802" s="5" t="s">
        <v>17</v>
      </c>
      <c r="Z802">
        <v>1910</v>
      </c>
      <c r="AA802" s="27">
        <v>121.78</v>
      </c>
      <c r="AB802" s="5" t="s">
        <v>17</v>
      </c>
      <c r="AC802" s="5">
        <v>7200</v>
      </c>
      <c r="AD802" s="27">
        <v>5400</v>
      </c>
      <c r="AE802" s="5" t="s">
        <v>17</v>
      </c>
      <c r="AF802" s="5" t="s">
        <v>17</v>
      </c>
      <c r="AG802" s="81">
        <v>7200.07</v>
      </c>
      <c r="AH802" s="28">
        <v>762.89</v>
      </c>
      <c r="AI802" s="34">
        <v>7200</v>
      </c>
      <c r="AJ802" s="27">
        <v>321.55200000000002</v>
      </c>
      <c r="AK802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121.78</v>
      </c>
      <c r="AL802">
        <f>MATCH(SmallV[[#This Row],[t best]],SmallV[[#This Row],[t AR-BC]:[t V-H]],0)</f>
        <v>5</v>
      </c>
      <c r="AM802" t="str">
        <f>INDEX(SmallV[[#Headers],[t AR-BC]:[t V-H]],SmallV[[#This Row],[t Match]])</f>
        <v>t C-H</v>
      </c>
    </row>
    <row r="803" spans="1:41" ht="15" customHeight="1">
      <c r="A803" s="5" t="s">
        <v>56</v>
      </c>
      <c r="B803" s="5">
        <v>6</v>
      </c>
      <c r="C803" s="5">
        <v>30</v>
      </c>
      <c r="D803" s="5">
        <v>5</v>
      </c>
      <c r="E803" s="5">
        <v>5</v>
      </c>
      <c r="F803" s="5" t="s">
        <v>17</v>
      </c>
      <c r="G803" s="27" t="s">
        <v>17</v>
      </c>
      <c r="H803" s="5" t="s">
        <v>17</v>
      </c>
      <c r="I803" s="5">
        <v>12116.57949</v>
      </c>
      <c r="J803" s="5">
        <v>11971.9</v>
      </c>
      <c r="K803" s="10">
        <v>11712.64</v>
      </c>
      <c r="L803" s="5">
        <v>17450.560000000001</v>
      </c>
      <c r="M803" s="5">
        <v>13261.28</v>
      </c>
      <c r="N803" s="5" t="s">
        <v>17</v>
      </c>
      <c r="O803" s="5" t="s">
        <v>17</v>
      </c>
      <c r="P803" s="80">
        <v>11451.6</v>
      </c>
      <c r="Q803" s="28">
        <v>11632.19</v>
      </c>
      <c r="R803" s="35">
        <v>12079.63</v>
      </c>
      <c r="S803" s="27">
        <v>11507.2</v>
      </c>
      <c r="T803" s="27">
        <f>MIN(SmallV[[#This Row],[AR-BC]],SmallV[[#This Row],[CL-BC]],SmallV[[#This Row],[AR-H1]],SmallV[[#This Row],[AR-H2]],SmallV[[#This Row],[C-H]],SmallV[[#This Row],[Al-H]],SmallV[[#This Row],[D-BPC]],SmallV[[#This Row],[A-BC]],SmallV[[#This Row],[CCL-M]],SmallV[[#This Row],[AB-H]],SmallV[[#This Row],[V-H]],SmallV[[#This Row],[G-BC]],SmallV[[#This Row],[M-BC]],SmallV[[#This Row],[D-H]])</f>
        <v>11451.6</v>
      </c>
      <c r="U803" s="5">
        <f>MATCH(SmallV[[#This Row],[Best]],SmallV[[#This Row],[AR-BC]:[V-H]],0)</f>
        <v>11</v>
      </c>
      <c r="V803" s="5" t="str">
        <f>INDEX(SmallV[[#Headers],[AR-BC]:[V-H]],SmallV[[#This Row],[Match]])</f>
        <v>M-BC</v>
      </c>
      <c r="W803" s="5" t="s">
        <v>17</v>
      </c>
      <c r="X803" s="5">
        <v>7306</v>
      </c>
      <c r="Y803" s="5" t="s">
        <v>17</v>
      </c>
      <c r="Z803">
        <v>1271</v>
      </c>
      <c r="AA803" s="27">
        <v>126.62</v>
      </c>
      <c r="AB803" s="5" t="s">
        <v>17</v>
      </c>
      <c r="AC803" s="5">
        <v>7200</v>
      </c>
      <c r="AD803" s="5">
        <v>5400</v>
      </c>
      <c r="AE803" s="5" t="s">
        <v>17</v>
      </c>
      <c r="AF803" s="5" t="s">
        <v>17</v>
      </c>
      <c r="AG803" s="81">
        <v>5268.98</v>
      </c>
      <c r="AH803" s="28">
        <v>1093.33</v>
      </c>
      <c r="AI803" s="34">
        <v>7200</v>
      </c>
      <c r="AJ803" s="27">
        <v>321.77199999999999</v>
      </c>
      <c r="AK803">
        <f>MIN(SmallV[[#This Row],[t AR-BC]],SmallV[[#This Row],[t CL-BC]],SmallV[[#This Row],[t AR-H1]],SmallV[[#This Row],[t AR-H2]],SmallV[[#This Row],[t C-H]],SmallV[[#This Row],[t Al-H]],SmallV[[#This Row],[t D-BPC]],SmallV[[#This Row],[t A-BC]],SmallV[[#This Row],[t CCL-M]],SmallV[[#This Row],[t AB-M]],SmallV[[#This Row],[t V-H]],SmallV[[#This Row],[t G-BC]])</f>
        <v>126.62</v>
      </c>
      <c r="AL803">
        <f>MATCH(SmallV[[#This Row],[t best]],SmallV[[#This Row],[t AR-BC]:[t V-H]],0)</f>
        <v>5</v>
      </c>
      <c r="AM803" t="str">
        <f>INDEX(SmallV[[#Headers],[t AR-BC]:[t V-H]],SmallV[[#This Row],[t Match]])</f>
        <v>t C-H</v>
      </c>
      <c r="AO803" s="81"/>
    </row>
    <row r="804" spans="1:41">
      <c r="G804" s="6"/>
      <c r="H804" s="6"/>
      <c r="I804" s="6"/>
      <c r="J804" s="6"/>
      <c r="K804" s="6"/>
      <c r="L804" s="6"/>
      <c r="M804" s="6"/>
      <c r="N804" s="6"/>
      <c r="O804" s="6"/>
      <c r="P804" s="45"/>
      <c r="Q804" s="45"/>
      <c r="R804" s="6"/>
      <c r="S804" s="6"/>
      <c r="T804" s="6"/>
      <c r="U804" s="6"/>
      <c r="V804" s="6"/>
      <c r="W804" s="6"/>
      <c r="X804" s="6"/>
      <c r="Y804" s="6"/>
    </row>
    <row r="805" spans="1:41">
      <c r="G805" s="6"/>
      <c r="H805" s="6"/>
      <c r="I805" s="6"/>
      <c r="J805" s="6"/>
      <c r="K805" s="6"/>
      <c r="L805" s="6"/>
      <c r="M805" s="6"/>
      <c r="N805" s="6"/>
      <c r="O805" s="6"/>
      <c r="P805" s="45"/>
      <c r="Q805" s="45"/>
      <c r="R805" s="6"/>
      <c r="S805" s="6"/>
      <c r="T805" s="6"/>
      <c r="U805" s="45"/>
      <c r="V805" s="6"/>
      <c r="W805" s="6"/>
      <c r="X805" s="6"/>
      <c r="Y805" s="6"/>
    </row>
    <row r="806" spans="1:41">
      <c r="G806" s="6"/>
      <c r="H806" s="6"/>
      <c r="I806" s="6"/>
      <c r="J806" s="6"/>
      <c r="K806" s="6"/>
      <c r="L806" s="6"/>
      <c r="M806" s="6"/>
      <c r="N806" s="6"/>
      <c r="O806" s="6"/>
      <c r="P806" s="45"/>
      <c r="Q806" s="45"/>
      <c r="R806" s="6"/>
      <c r="S806" s="6"/>
      <c r="T806" s="6"/>
      <c r="U806" s="6"/>
      <c r="V806" s="6"/>
      <c r="W806" s="6"/>
      <c r="X806" s="6"/>
      <c r="Y806" s="6"/>
    </row>
  </sheetData>
  <mergeCells count="2">
    <mergeCell ref="F1:V1"/>
    <mergeCell ref="W1:AM1"/>
  </mergeCell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303"/>
  <sheetViews>
    <sheetView topLeftCell="V257" zoomScale="85" zoomScaleNormal="85" workbookViewId="0">
      <selection activeCell="AG1" sqref="AG1:AI305"/>
    </sheetView>
  </sheetViews>
  <sheetFormatPr defaultRowHeight="15"/>
  <cols>
    <col min="2" max="2" width="15.28515625" customWidth="1"/>
    <col min="4" max="4" width="13.28515625" customWidth="1"/>
    <col min="5" max="5" width="17.28515625" customWidth="1"/>
    <col min="6" max="6" width="16.28515625" customWidth="1"/>
    <col min="7" max="7" width="17.7109375" customWidth="1"/>
    <col min="8" max="8" width="16.7109375" customWidth="1"/>
    <col min="9" max="9" width="17.7109375" customWidth="1"/>
    <col min="10" max="10" width="16.28515625" customWidth="1"/>
    <col min="11" max="11" width="17.7109375" customWidth="1"/>
    <col min="12" max="12" width="16.28515625" customWidth="1"/>
    <col min="13" max="13" width="17.7109375" customWidth="1"/>
    <col min="14" max="14" width="16.28515625" customWidth="1"/>
    <col min="15" max="15" width="17.7109375" customWidth="1"/>
    <col min="16" max="16" width="16.28515625" customWidth="1"/>
    <col min="17" max="17" width="17.7109375" customWidth="1"/>
    <col min="18" max="18" width="16.28515625" customWidth="1"/>
    <col min="19" max="19" width="17.7109375" customWidth="1"/>
    <col min="20" max="20" width="16.28515625" customWidth="1"/>
    <col min="21" max="21" width="17.7109375" customWidth="1"/>
    <col min="22" max="22" width="16.28515625" customWidth="1"/>
    <col min="23" max="23" width="18.7109375" customWidth="1"/>
    <col min="24" max="24" width="17.28515625" customWidth="1"/>
    <col min="25" max="25" width="13.85546875" customWidth="1"/>
    <col min="26" max="26" width="15.42578125" bestFit="1" customWidth="1"/>
    <col min="27" max="27" width="15.140625" customWidth="1"/>
    <col min="28" max="28" width="13.7109375" customWidth="1"/>
    <col min="29" max="29" width="16.7109375" bestFit="1" customWidth="1"/>
    <col min="30" max="30" width="15.28515625" bestFit="1" customWidth="1"/>
    <col min="31" max="31" width="13.5703125" bestFit="1" customWidth="1"/>
  </cols>
  <sheetData>
    <row r="1" spans="1:68">
      <c r="A1" t="s">
        <v>0</v>
      </c>
      <c r="B1" t="s">
        <v>14</v>
      </c>
      <c r="C1" t="s">
        <v>1</v>
      </c>
      <c r="D1" t="s">
        <v>2</v>
      </c>
      <c r="E1" t="s">
        <v>62</v>
      </c>
      <c r="F1" t="s">
        <v>65</v>
      </c>
      <c r="G1" t="s">
        <v>63</v>
      </c>
      <c r="H1" t="s">
        <v>64</v>
      </c>
      <c r="I1" t="s">
        <v>66</v>
      </c>
      <c r="J1" t="s">
        <v>67</v>
      </c>
      <c r="K1" t="s">
        <v>68</v>
      </c>
      <c r="L1" t="s">
        <v>69</v>
      </c>
      <c r="M1" t="s">
        <v>70</v>
      </c>
      <c r="N1" t="s">
        <v>71</v>
      </c>
      <c r="O1" t="s">
        <v>73</v>
      </c>
      <c r="P1" t="s">
        <v>72</v>
      </c>
      <c r="Q1" t="s">
        <v>75</v>
      </c>
      <c r="R1" t="s">
        <v>74</v>
      </c>
      <c r="S1" t="s">
        <v>77</v>
      </c>
      <c r="T1" t="s">
        <v>76</v>
      </c>
      <c r="U1" t="s">
        <v>78</v>
      </c>
      <c r="V1" t="s">
        <v>79</v>
      </c>
      <c r="W1" t="s">
        <v>80</v>
      </c>
      <c r="X1" t="s">
        <v>81</v>
      </c>
      <c r="Y1" s="26" t="s">
        <v>28</v>
      </c>
      <c r="Z1" t="s">
        <v>20</v>
      </c>
      <c r="AA1" t="s">
        <v>82</v>
      </c>
      <c r="AB1" s="26" t="s">
        <v>85</v>
      </c>
      <c r="AC1" t="s">
        <v>84</v>
      </c>
      <c r="AD1" t="s">
        <v>83</v>
      </c>
      <c r="AE1" t="s">
        <v>97</v>
      </c>
      <c r="BJ1" s="79"/>
      <c r="BK1" s="79"/>
    </row>
    <row r="2" spans="1:68">
      <c r="A2" s="19" t="s">
        <v>15</v>
      </c>
      <c r="B2" s="16">
        <v>50</v>
      </c>
      <c r="C2" s="16">
        <v>1</v>
      </c>
      <c r="D2" s="16">
        <v>1</v>
      </c>
      <c r="E2">
        <v>13.966900000000001</v>
      </c>
      <c r="F2">
        <v>30243.7</v>
      </c>
      <c r="G2">
        <v>13.216200000000001</v>
      </c>
      <c r="H2">
        <v>30262.9</v>
      </c>
      <c r="I2">
        <v>14.1303</v>
      </c>
      <c r="J2">
        <v>30243.7</v>
      </c>
      <c r="K2">
        <v>11.563599999999999</v>
      </c>
      <c r="L2">
        <v>30257.4</v>
      </c>
      <c r="M2">
        <v>12.4983</v>
      </c>
      <c r="N2">
        <v>30245.9</v>
      </c>
      <c r="O2">
        <v>12.5884</v>
      </c>
      <c r="P2">
        <v>30280.1</v>
      </c>
      <c r="Q2">
        <v>12.1241</v>
      </c>
      <c r="R2">
        <v>30283.3</v>
      </c>
      <c r="S2" s="25">
        <v>11.870799999999999</v>
      </c>
      <c r="T2">
        <v>30267.4</v>
      </c>
      <c r="U2">
        <v>11.178800000000001</v>
      </c>
      <c r="V2">
        <v>30257.4</v>
      </c>
      <c r="W2">
        <v>9.0639800000000008</v>
      </c>
      <c r="X2">
        <v>30267.4</v>
      </c>
      <c r="Y2" s="26">
        <f>MATCH(oversikt[[#This Row],[Best sol]],oversikt[[#This Row],[Simen 1 time]:[Simen 10 sol]],0)</f>
        <v>2</v>
      </c>
      <c r="Z2">
        <f>INDEX(oversikt[[#This Row],[Simen 1 time]:[Simen 10 sol]],oversikt[[#This Row],[Match]]-1)</f>
        <v>13.966900000000001</v>
      </c>
      <c r="AA2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30243.7</v>
      </c>
      <c r="AB2" s="26">
        <f>MATCH(oversikt[[#This Row],[Worst sol]],oversikt[[#This Row],[Simen 1 time]:[Simen 10 sol]],0)</f>
        <v>14</v>
      </c>
      <c r="AC2">
        <f>INDEX(oversikt[[#This Row],[Simen 1 time]:[Simen 10 sol]],oversikt[[#This Row],[Match2]]-1)</f>
        <v>12.1241</v>
      </c>
      <c r="AD2" s="26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30283.3</v>
      </c>
      <c r="AE2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30260.920000000002</v>
      </c>
      <c r="AG2" s="44"/>
      <c r="AH2" s="44"/>
      <c r="BL2" s="79"/>
      <c r="BM2" s="79"/>
    </row>
    <row r="3" spans="1:68">
      <c r="A3" s="20" t="s">
        <v>15</v>
      </c>
      <c r="B3" s="14">
        <v>50</v>
      </c>
      <c r="C3" s="14">
        <v>2</v>
      </c>
      <c r="D3" s="14">
        <v>1</v>
      </c>
      <c r="E3">
        <v>24.9772</v>
      </c>
      <c r="F3">
        <v>30019</v>
      </c>
      <c r="G3">
        <v>22.9377</v>
      </c>
      <c r="H3">
        <v>30058.400000000001</v>
      </c>
      <c r="I3">
        <v>27.2441</v>
      </c>
      <c r="J3">
        <v>30017.7</v>
      </c>
      <c r="K3">
        <v>24.224499999999999</v>
      </c>
      <c r="L3">
        <v>30051</v>
      </c>
      <c r="M3">
        <v>23.863299999999999</v>
      </c>
      <c r="N3">
        <v>29980.400000000001</v>
      </c>
      <c r="O3">
        <v>25.4085</v>
      </c>
      <c r="P3">
        <v>29975.7</v>
      </c>
      <c r="Q3">
        <v>22.588799999999999</v>
      </c>
      <c r="R3">
        <v>30001.3</v>
      </c>
      <c r="S3">
        <v>24.1463</v>
      </c>
      <c r="T3">
        <v>29971.9</v>
      </c>
      <c r="U3">
        <v>15.0662</v>
      </c>
      <c r="V3">
        <v>30070</v>
      </c>
      <c r="W3">
        <v>17.691600000000001</v>
      </c>
      <c r="X3" s="26">
        <v>30111.9</v>
      </c>
      <c r="Y3" s="26">
        <f>MATCH(oversikt[[#This Row],[Best sol]],oversikt[[#This Row],[Simen 1 time]:[Simen 10 sol]],0)</f>
        <v>16</v>
      </c>
      <c r="Z3">
        <f>INDEX(oversikt[[#This Row],[Simen 1 time]:[Simen 10 sol]],oversikt[[#This Row],[Match]]-1)</f>
        <v>24.1463</v>
      </c>
      <c r="AA3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29971.9</v>
      </c>
      <c r="AB3" s="26">
        <f>MATCH(oversikt[[#This Row],[Worst sol]],oversikt[[#This Row],[Simen 1 time]:[Simen 10 sol]],0)</f>
        <v>20</v>
      </c>
      <c r="AC3">
        <f>INDEX(oversikt[[#This Row],[Simen 1 time]:[Simen 10 sol]],oversikt[[#This Row],[Match2]]-1)</f>
        <v>17.691600000000001</v>
      </c>
      <c r="AD3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30111.9</v>
      </c>
      <c r="AE3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30025.730000000003</v>
      </c>
      <c r="AG3" s="79"/>
      <c r="AH3" s="79"/>
      <c r="AL3" s="79"/>
      <c r="AQ3" s="44"/>
      <c r="AS3" s="44"/>
      <c r="AT3" s="44"/>
      <c r="AU3" s="44"/>
      <c r="BC3" s="79"/>
      <c r="BE3" s="79"/>
      <c r="BF3" s="79"/>
      <c r="BG3" s="79"/>
      <c r="BJ3" s="79"/>
      <c r="BK3" s="79"/>
      <c r="BL3" s="79"/>
      <c r="BM3" s="79"/>
      <c r="BO3" s="79"/>
      <c r="BP3" s="79"/>
    </row>
    <row r="4" spans="1:68">
      <c r="A4" s="19" t="s">
        <v>15</v>
      </c>
      <c r="B4" s="16">
        <v>50</v>
      </c>
      <c r="C4" s="16">
        <v>3</v>
      </c>
      <c r="D4" s="16">
        <v>1</v>
      </c>
      <c r="E4">
        <v>27.113499999999998</v>
      </c>
      <c r="F4">
        <v>30117.1</v>
      </c>
      <c r="G4">
        <v>29.0806</v>
      </c>
      <c r="H4">
        <v>30074.1</v>
      </c>
      <c r="I4">
        <v>27.805199999999999</v>
      </c>
      <c r="J4">
        <v>30260.799999999999</v>
      </c>
      <c r="K4">
        <v>25.387699999999999</v>
      </c>
      <c r="L4">
        <v>30068.1</v>
      </c>
      <c r="M4">
        <v>26.361999999999998</v>
      </c>
      <c r="N4">
        <v>30272.9</v>
      </c>
      <c r="O4">
        <v>24.5596</v>
      </c>
      <c r="P4">
        <v>30261.599999999999</v>
      </c>
      <c r="Q4">
        <v>28.1066</v>
      </c>
      <c r="R4">
        <v>30172.799999999999</v>
      </c>
      <c r="S4">
        <v>26.9176</v>
      </c>
      <c r="T4">
        <v>30180.799999999999</v>
      </c>
      <c r="U4">
        <v>18.359500000000001</v>
      </c>
      <c r="V4">
        <v>30278.6</v>
      </c>
      <c r="W4">
        <v>18.482199999999999</v>
      </c>
      <c r="X4" s="26">
        <v>30405.200000000001</v>
      </c>
      <c r="Y4" s="26">
        <f>MATCH(oversikt[[#This Row],[Best sol]],oversikt[[#This Row],[Simen 1 time]:[Simen 10 sol]],0)</f>
        <v>8</v>
      </c>
      <c r="Z4">
        <f>INDEX(oversikt[[#This Row],[Simen 1 time]:[Simen 10 sol]],oversikt[[#This Row],[Match]]-1)</f>
        <v>25.387699999999999</v>
      </c>
      <c r="AA4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30068.1</v>
      </c>
      <c r="AB4" s="26">
        <f>MATCH(oversikt[[#This Row],[Worst sol]],oversikt[[#This Row],[Simen 1 time]:[Simen 10 sol]],0)</f>
        <v>20</v>
      </c>
      <c r="AC4">
        <f>INDEX(oversikt[[#This Row],[Simen 1 time]:[Simen 10 sol]],oversikt[[#This Row],[Match2]]-1)</f>
        <v>18.482199999999999</v>
      </c>
      <c r="AD4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30405.200000000001</v>
      </c>
      <c r="AE4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30209.199999999993</v>
      </c>
      <c r="AG4" s="79"/>
      <c r="AH4" s="79"/>
      <c r="AL4" s="79"/>
      <c r="AQ4" s="44"/>
      <c r="AS4" s="44"/>
      <c r="AT4" s="44"/>
      <c r="AU4" s="44"/>
      <c r="BC4" s="79"/>
      <c r="BE4" s="79"/>
      <c r="BF4" s="79"/>
      <c r="BG4" s="79"/>
      <c r="BJ4" s="79"/>
      <c r="BK4" s="79"/>
      <c r="BL4" s="79"/>
      <c r="BM4" s="79"/>
      <c r="BO4" s="79"/>
      <c r="BP4" s="79"/>
    </row>
    <row r="5" spans="1:68">
      <c r="A5" s="20" t="s">
        <v>15</v>
      </c>
      <c r="B5" s="14">
        <v>50</v>
      </c>
      <c r="C5" s="14">
        <v>4</v>
      </c>
      <c r="D5" s="14">
        <v>1</v>
      </c>
      <c r="E5">
        <v>16.154499999999999</v>
      </c>
      <c r="F5">
        <v>31894.400000000001</v>
      </c>
      <c r="G5">
        <v>14.5183</v>
      </c>
      <c r="H5">
        <v>31901.1</v>
      </c>
      <c r="I5">
        <v>16.671800000000001</v>
      </c>
      <c r="J5">
        <v>31879.599999999999</v>
      </c>
      <c r="K5">
        <v>20.528400000000001</v>
      </c>
      <c r="L5">
        <v>31866.1</v>
      </c>
      <c r="M5">
        <v>14.516400000000001</v>
      </c>
      <c r="N5">
        <v>31942.2</v>
      </c>
      <c r="O5">
        <v>15.8062</v>
      </c>
      <c r="P5">
        <v>31856.9</v>
      </c>
      <c r="Q5">
        <v>15.0885</v>
      </c>
      <c r="R5">
        <v>31915</v>
      </c>
      <c r="S5">
        <v>17.1783</v>
      </c>
      <c r="T5">
        <v>31838.799999999999</v>
      </c>
      <c r="U5">
        <v>11.645200000000001</v>
      </c>
      <c r="V5">
        <v>31933.1</v>
      </c>
      <c r="W5">
        <v>12.395799999999999</v>
      </c>
      <c r="X5" s="26">
        <v>31946.799999999999</v>
      </c>
      <c r="Y5" s="26">
        <f>MATCH(oversikt[[#This Row],[Best sol]],oversikt[[#This Row],[Simen 1 time]:[Simen 10 sol]],0)</f>
        <v>16</v>
      </c>
      <c r="Z5">
        <f>INDEX(oversikt[[#This Row],[Simen 1 time]:[Simen 10 sol]],oversikt[[#This Row],[Match]]-1)</f>
        <v>17.1783</v>
      </c>
      <c r="AA5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31838.799999999999</v>
      </c>
      <c r="AB5" s="26">
        <f>MATCH(oversikt[[#This Row],[Worst sol]],oversikt[[#This Row],[Simen 1 time]:[Simen 10 sol]],0)</f>
        <v>20</v>
      </c>
      <c r="AC5">
        <f>INDEX(oversikt[[#This Row],[Simen 1 time]:[Simen 10 sol]],oversikt[[#This Row],[Match2]]-1)</f>
        <v>12.395799999999999</v>
      </c>
      <c r="AD5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31946.799999999999</v>
      </c>
      <c r="AE5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31897.400000000005</v>
      </c>
      <c r="AG5" s="79"/>
      <c r="AH5" s="79"/>
      <c r="AL5" s="79"/>
      <c r="AQ5" s="44"/>
      <c r="AS5" s="44"/>
      <c r="AT5" s="44"/>
      <c r="AU5" s="44"/>
      <c r="BC5" s="79"/>
      <c r="BE5" s="79"/>
      <c r="BF5" s="79"/>
      <c r="BG5" s="79"/>
      <c r="BJ5" s="79"/>
      <c r="BK5" s="79"/>
      <c r="BL5" s="79"/>
      <c r="BM5" s="79"/>
      <c r="BO5" s="79"/>
      <c r="BP5" s="79"/>
    </row>
    <row r="6" spans="1:68">
      <c r="A6" s="19" t="s">
        <v>15</v>
      </c>
      <c r="B6" s="16">
        <v>50</v>
      </c>
      <c r="C6" s="16">
        <v>5</v>
      </c>
      <c r="D6" s="16">
        <v>1</v>
      </c>
      <c r="E6">
        <v>23.119199999999999</v>
      </c>
      <c r="F6">
        <v>29589.200000000001</v>
      </c>
      <c r="G6">
        <v>21.331099999999999</v>
      </c>
      <c r="H6">
        <v>29594.3</v>
      </c>
      <c r="I6">
        <v>21.546600000000002</v>
      </c>
      <c r="J6">
        <v>29594.3</v>
      </c>
      <c r="K6">
        <v>24.246500000000001</v>
      </c>
      <c r="L6">
        <v>29580.799999999999</v>
      </c>
      <c r="M6">
        <v>22.963000000000001</v>
      </c>
      <c r="N6">
        <v>29594.3</v>
      </c>
      <c r="O6">
        <v>25.888999999999999</v>
      </c>
      <c r="P6">
        <v>29633</v>
      </c>
      <c r="Q6">
        <v>26.417999999999999</v>
      </c>
      <c r="R6">
        <v>29655.7</v>
      </c>
      <c r="S6">
        <v>23.375599999999999</v>
      </c>
      <c r="T6">
        <v>29567.9</v>
      </c>
      <c r="U6">
        <v>28.0688</v>
      </c>
      <c r="V6">
        <v>29670.799999999999</v>
      </c>
      <c r="W6">
        <v>21.144200000000001</v>
      </c>
      <c r="X6" s="26">
        <v>29594.3</v>
      </c>
      <c r="Y6" s="26">
        <f>MATCH(oversikt[[#This Row],[Best sol]],oversikt[[#This Row],[Simen 1 time]:[Simen 10 sol]],0)</f>
        <v>16</v>
      </c>
      <c r="Z6">
        <f>INDEX(oversikt[[#This Row],[Simen 1 time]:[Simen 10 sol]],oversikt[[#This Row],[Match]]-1)</f>
        <v>23.375599999999999</v>
      </c>
      <c r="AA6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29567.9</v>
      </c>
      <c r="AB6" s="26">
        <f>MATCH(oversikt[[#This Row],[Worst sol]],oversikt[[#This Row],[Simen 1 time]:[Simen 10 sol]],0)</f>
        <v>18</v>
      </c>
      <c r="AC6">
        <f>INDEX(oversikt[[#This Row],[Simen 1 time]:[Simen 10 sol]],oversikt[[#This Row],[Match2]]-1)</f>
        <v>28.0688</v>
      </c>
      <c r="AD6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29670.799999999999</v>
      </c>
      <c r="AE6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29607.46</v>
      </c>
      <c r="AG6" s="79"/>
      <c r="AH6" s="79"/>
      <c r="AL6" s="79"/>
      <c r="AQ6" s="44"/>
      <c r="AS6" s="44"/>
      <c r="AT6" s="44"/>
      <c r="AU6" s="44"/>
      <c r="BC6" s="79"/>
      <c r="BE6" s="79"/>
      <c r="BF6" s="79"/>
      <c r="BG6" s="79"/>
      <c r="BJ6" s="79"/>
      <c r="BK6" s="79"/>
      <c r="BL6" s="79"/>
      <c r="BM6" s="79"/>
      <c r="BO6" s="79"/>
      <c r="BP6" s="79"/>
    </row>
    <row r="7" spans="1:68">
      <c r="A7" s="20" t="s">
        <v>15</v>
      </c>
      <c r="B7" s="14">
        <v>50</v>
      </c>
      <c r="C7" s="14">
        <v>6</v>
      </c>
      <c r="D7" s="14">
        <v>1</v>
      </c>
      <c r="E7">
        <v>29.879000000000001</v>
      </c>
      <c r="F7">
        <v>32295.8</v>
      </c>
      <c r="G7">
        <v>33.489600000000003</v>
      </c>
      <c r="H7">
        <v>32297.4</v>
      </c>
      <c r="I7">
        <v>33.186300000000003</v>
      </c>
      <c r="J7">
        <v>32235</v>
      </c>
      <c r="K7">
        <v>35.851599999999998</v>
      </c>
      <c r="L7">
        <v>32165.9</v>
      </c>
      <c r="M7">
        <v>31.728999999999999</v>
      </c>
      <c r="N7">
        <v>32251.3</v>
      </c>
      <c r="O7">
        <v>35.854500000000002</v>
      </c>
      <c r="P7">
        <v>32270.2</v>
      </c>
      <c r="Q7">
        <v>33.878</v>
      </c>
      <c r="R7">
        <v>32246.799999999999</v>
      </c>
      <c r="S7">
        <v>29.372</v>
      </c>
      <c r="T7">
        <v>32354.5</v>
      </c>
      <c r="U7">
        <v>21.977</v>
      </c>
      <c r="V7">
        <v>32243.9</v>
      </c>
      <c r="W7">
        <v>25.374700000000001</v>
      </c>
      <c r="X7" s="26">
        <v>32338</v>
      </c>
      <c r="Y7" s="26">
        <f>MATCH(oversikt[[#This Row],[Best sol]],oversikt[[#This Row],[Simen 1 time]:[Simen 10 sol]],0)</f>
        <v>8</v>
      </c>
      <c r="Z7">
        <f>INDEX(oversikt[[#This Row],[Simen 1 time]:[Simen 10 sol]],oversikt[[#This Row],[Match]]-1)</f>
        <v>35.851599999999998</v>
      </c>
      <c r="AA7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32165.9</v>
      </c>
      <c r="AB7" s="26">
        <f>MATCH(oversikt[[#This Row],[Worst sol]],oversikt[[#This Row],[Simen 1 time]:[Simen 10 sol]],0)</f>
        <v>16</v>
      </c>
      <c r="AC7">
        <f>INDEX(oversikt[[#This Row],[Simen 1 time]:[Simen 10 sol]],oversikt[[#This Row],[Match2]]-1)</f>
        <v>29.372</v>
      </c>
      <c r="AD7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32354.5</v>
      </c>
      <c r="AE7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32269.879999999997</v>
      </c>
      <c r="AG7" s="79"/>
      <c r="AH7" s="79"/>
      <c r="AL7" s="79"/>
      <c r="AQ7" s="44"/>
      <c r="AS7" s="44"/>
      <c r="AT7" s="44"/>
      <c r="AU7" s="44"/>
      <c r="BC7" s="79"/>
      <c r="BE7" s="79"/>
      <c r="BF7" s="79"/>
      <c r="BG7" s="79"/>
      <c r="BJ7" s="79"/>
      <c r="BK7" s="79"/>
      <c r="BL7" s="79"/>
      <c r="BM7" s="79"/>
      <c r="BO7" s="79"/>
      <c r="BP7" s="79"/>
    </row>
    <row r="8" spans="1:68">
      <c r="A8" s="19" t="s">
        <v>15</v>
      </c>
      <c r="B8" s="16">
        <v>50</v>
      </c>
      <c r="C8" s="16">
        <v>7</v>
      </c>
      <c r="D8" s="16">
        <v>1</v>
      </c>
      <c r="E8">
        <v>15.7881</v>
      </c>
      <c r="F8">
        <v>29897</v>
      </c>
      <c r="G8">
        <v>16.192799999999998</v>
      </c>
      <c r="H8">
        <v>29963.4</v>
      </c>
      <c r="I8">
        <v>15.486800000000001</v>
      </c>
      <c r="J8">
        <v>29945.8</v>
      </c>
      <c r="K8">
        <v>15.1424</v>
      </c>
      <c r="L8">
        <v>29878.9</v>
      </c>
      <c r="M8">
        <v>14.757899999999999</v>
      </c>
      <c r="N8">
        <v>29862.3</v>
      </c>
      <c r="O8">
        <v>16.779199999999999</v>
      </c>
      <c r="P8">
        <v>29888.400000000001</v>
      </c>
      <c r="Q8">
        <v>15.1172</v>
      </c>
      <c r="R8">
        <v>29864.7</v>
      </c>
      <c r="S8">
        <v>14.605399999999999</v>
      </c>
      <c r="T8">
        <v>29905.1</v>
      </c>
      <c r="U8">
        <v>11.455399999999999</v>
      </c>
      <c r="V8">
        <v>29908.400000000001</v>
      </c>
      <c r="W8">
        <v>14.0473</v>
      </c>
      <c r="X8" s="26">
        <v>29888.400000000001</v>
      </c>
      <c r="Y8" s="26">
        <f>MATCH(oversikt[[#This Row],[Best sol]],oversikt[[#This Row],[Simen 1 time]:[Simen 10 sol]],0)</f>
        <v>10</v>
      </c>
      <c r="Z8">
        <f>INDEX(oversikt[[#This Row],[Simen 1 time]:[Simen 10 sol]],oversikt[[#This Row],[Match]]-1)</f>
        <v>14.757899999999999</v>
      </c>
      <c r="AA8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29862.3</v>
      </c>
      <c r="AB8" s="26">
        <f>MATCH(oversikt[[#This Row],[Worst sol]],oversikt[[#This Row],[Simen 1 time]:[Simen 10 sol]],0)</f>
        <v>4</v>
      </c>
      <c r="AC8">
        <f>INDEX(oversikt[[#This Row],[Simen 1 time]:[Simen 10 sol]],oversikt[[#This Row],[Match2]]-1)</f>
        <v>16.192799999999998</v>
      </c>
      <c r="AD8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29963.4</v>
      </c>
      <c r="AE8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29900.239999999998</v>
      </c>
      <c r="AG8" s="79"/>
      <c r="AH8" s="79"/>
      <c r="AL8" s="79"/>
      <c r="AQ8" s="44"/>
      <c r="AS8" s="44"/>
      <c r="AT8" s="44"/>
      <c r="AU8" s="44"/>
      <c r="BC8" s="79"/>
      <c r="BE8" s="79"/>
      <c r="BF8" s="79"/>
      <c r="BG8" s="79"/>
      <c r="BJ8" s="79"/>
      <c r="BK8" s="79"/>
      <c r="BL8" s="79"/>
      <c r="BM8" s="79"/>
      <c r="BO8" s="79"/>
      <c r="BP8" s="79"/>
    </row>
    <row r="9" spans="1:68">
      <c r="A9" s="20" t="s">
        <v>15</v>
      </c>
      <c r="B9" s="14">
        <v>50</v>
      </c>
      <c r="C9" s="14">
        <v>8</v>
      </c>
      <c r="D9" s="14">
        <v>1</v>
      </c>
      <c r="E9">
        <v>39.6203</v>
      </c>
      <c r="F9">
        <v>26467.8</v>
      </c>
      <c r="G9">
        <v>32.936300000000003</v>
      </c>
      <c r="H9">
        <v>26433.8</v>
      </c>
      <c r="I9">
        <v>33.1233</v>
      </c>
      <c r="J9">
        <v>26492.400000000001</v>
      </c>
      <c r="K9">
        <v>36.367899999999999</v>
      </c>
      <c r="L9">
        <v>26470.7</v>
      </c>
      <c r="M9">
        <v>34.097099999999998</v>
      </c>
      <c r="N9">
        <v>26414.799999999999</v>
      </c>
      <c r="O9">
        <v>33.416600000000003</v>
      </c>
      <c r="P9">
        <v>26503.1</v>
      </c>
      <c r="Q9">
        <v>33.6858</v>
      </c>
      <c r="R9">
        <v>26303.3</v>
      </c>
      <c r="S9">
        <v>39.155200000000001</v>
      </c>
      <c r="T9">
        <v>26514.3</v>
      </c>
      <c r="U9">
        <v>27.970800000000001</v>
      </c>
      <c r="V9">
        <v>26543.8</v>
      </c>
      <c r="W9">
        <v>26.1524</v>
      </c>
      <c r="X9" s="26">
        <v>26366.799999999999</v>
      </c>
      <c r="Y9" s="26">
        <f>MATCH(oversikt[[#This Row],[Best sol]],oversikt[[#This Row],[Simen 1 time]:[Simen 10 sol]],0)</f>
        <v>14</v>
      </c>
      <c r="Z9">
        <f>INDEX(oversikt[[#This Row],[Simen 1 time]:[Simen 10 sol]],oversikt[[#This Row],[Match]]-1)</f>
        <v>33.6858</v>
      </c>
      <c r="AA9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26303.3</v>
      </c>
      <c r="AB9" s="26">
        <f>MATCH(oversikt[[#This Row],[Worst sol]],oversikt[[#This Row],[Simen 1 time]:[Simen 10 sol]],0)</f>
        <v>18</v>
      </c>
      <c r="AC9">
        <f>INDEX(oversikt[[#This Row],[Simen 1 time]:[Simen 10 sol]],oversikt[[#This Row],[Match2]]-1)</f>
        <v>27.970800000000001</v>
      </c>
      <c r="AD9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26543.8</v>
      </c>
      <c r="AE9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26451.079999999998</v>
      </c>
      <c r="AG9" s="79"/>
      <c r="AH9" s="79"/>
      <c r="AL9" s="79"/>
      <c r="AQ9" s="44"/>
      <c r="AS9" s="44"/>
      <c r="AT9" s="44"/>
      <c r="AU9" s="44"/>
      <c r="BC9" s="79"/>
      <c r="BE9" s="79"/>
      <c r="BF9" s="79"/>
      <c r="BG9" s="79"/>
      <c r="BJ9" s="79"/>
      <c r="BK9" s="79"/>
      <c r="BL9" s="79"/>
      <c r="BM9" s="79"/>
      <c r="BO9" s="79"/>
      <c r="BP9" s="79"/>
    </row>
    <row r="10" spans="1:68">
      <c r="A10" s="19" t="s">
        <v>15</v>
      </c>
      <c r="B10" s="16">
        <v>50</v>
      </c>
      <c r="C10" s="16">
        <v>9</v>
      </c>
      <c r="D10" s="16">
        <v>1</v>
      </c>
      <c r="E10">
        <v>45.8489</v>
      </c>
      <c r="F10">
        <v>30348.3</v>
      </c>
      <c r="G10">
        <v>55.378500000000003</v>
      </c>
      <c r="H10">
        <v>30391.599999999999</v>
      </c>
      <c r="I10">
        <v>60.908900000000003</v>
      </c>
      <c r="J10">
        <v>30366.1</v>
      </c>
      <c r="K10">
        <v>51.189500000000002</v>
      </c>
      <c r="L10">
        <v>30337.5</v>
      </c>
      <c r="M10">
        <v>47.671399999999998</v>
      </c>
      <c r="N10">
        <v>30353.7</v>
      </c>
      <c r="O10">
        <v>48.4497</v>
      </c>
      <c r="P10">
        <v>30337.8</v>
      </c>
      <c r="Q10">
        <v>43.646999999999998</v>
      </c>
      <c r="R10">
        <v>30365.7</v>
      </c>
      <c r="S10">
        <v>57.743299999999998</v>
      </c>
      <c r="T10">
        <v>30388</v>
      </c>
      <c r="U10">
        <v>27.4162</v>
      </c>
      <c r="V10">
        <v>30401.599999999999</v>
      </c>
      <c r="W10">
        <v>31.009899999999998</v>
      </c>
      <c r="X10" s="26">
        <v>30359.7</v>
      </c>
      <c r="Y10" s="26">
        <f>MATCH(oversikt[[#This Row],[Best sol]],oversikt[[#This Row],[Simen 1 time]:[Simen 10 sol]],0)</f>
        <v>8</v>
      </c>
      <c r="Z10">
        <f>INDEX(oversikt[[#This Row],[Simen 1 time]:[Simen 10 sol]],oversikt[[#This Row],[Match]]-1)</f>
        <v>51.189500000000002</v>
      </c>
      <c r="AA10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30337.5</v>
      </c>
      <c r="AB10" s="26">
        <f>MATCH(oversikt[[#This Row],[Worst sol]],oversikt[[#This Row],[Simen 1 time]:[Simen 10 sol]],0)</f>
        <v>18</v>
      </c>
      <c r="AC10">
        <f>INDEX(oversikt[[#This Row],[Simen 1 time]:[Simen 10 sol]],oversikt[[#This Row],[Match2]]-1)</f>
        <v>27.4162</v>
      </c>
      <c r="AD10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30401.599999999999</v>
      </c>
      <c r="AE10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30365</v>
      </c>
      <c r="AG10" s="79"/>
      <c r="AH10" s="79"/>
      <c r="AL10" s="79"/>
      <c r="AQ10" s="44"/>
      <c r="AS10" s="44"/>
      <c r="AT10" s="44"/>
      <c r="AU10" s="44"/>
      <c r="BC10" s="79"/>
      <c r="BE10" s="79"/>
      <c r="BF10" s="79"/>
      <c r="BG10" s="79"/>
      <c r="BJ10" s="79"/>
      <c r="BK10" s="79"/>
      <c r="BL10" s="79"/>
      <c r="BM10" s="79"/>
      <c r="BO10" s="79"/>
      <c r="BP10" s="79"/>
    </row>
    <row r="11" spans="1:68">
      <c r="A11" s="20" t="s">
        <v>15</v>
      </c>
      <c r="B11" s="14">
        <v>50</v>
      </c>
      <c r="C11" s="14">
        <v>10</v>
      </c>
      <c r="D11" s="14">
        <v>1</v>
      </c>
      <c r="E11">
        <v>33.690899999999999</v>
      </c>
      <c r="F11">
        <v>31685.1</v>
      </c>
      <c r="G11">
        <v>38.1571</v>
      </c>
      <c r="H11">
        <v>31654.2</v>
      </c>
      <c r="I11">
        <v>38.4039</v>
      </c>
      <c r="J11">
        <v>31675</v>
      </c>
      <c r="K11">
        <v>33.956099999999999</v>
      </c>
      <c r="L11">
        <v>31688.7</v>
      </c>
      <c r="M11">
        <v>30.369299999999999</v>
      </c>
      <c r="N11">
        <v>31698.400000000001</v>
      </c>
      <c r="O11">
        <v>32.445700000000002</v>
      </c>
      <c r="P11">
        <v>31692.2</v>
      </c>
      <c r="Q11">
        <v>32.294600000000003</v>
      </c>
      <c r="R11">
        <v>31695.1</v>
      </c>
      <c r="S11">
        <v>30.368099999999998</v>
      </c>
      <c r="T11">
        <v>31593.8</v>
      </c>
      <c r="U11">
        <v>24.302700000000002</v>
      </c>
      <c r="V11">
        <v>31648.1</v>
      </c>
      <c r="W11">
        <v>23.6511</v>
      </c>
      <c r="X11" s="26">
        <v>31738.2</v>
      </c>
      <c r="Y11" s="26">
        <f>MATCH(oversikt[[#This Row],[Best sol]],oversikt[[#This Row],[Simen 1 time]:[Simen 10 sol]],0)</f>
        <v>16</v>
      </c>
      <c r="Z11">
        <f>INDEX(oversikt[[#This Row],[Simen 1 time]:[Simen 10 sol]],oversikt[[#This Row],[Match]]-1)</f>
        <v>30.368099999999998</v>
      </c>
      <c r="AA11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31593.8</v>
      </c>
      <c r="AB11" s="26">
        <f>MATCH(oversikt[[#This Row],[Worst sol]],oversikt[[#This Row],[Simen 1 time]:[Simen 10 sol]],0)</f>
        <v>20</v>
      </c>
      <c r="AC11">
        <f>INDEX(oversikt[[#This Row],[Simen 1 time]:[Simen 10 sol]],oversikt[[#This Row],[Match2]]-1)</f>
        <v>23.6511</v>
      </c>
      <c r="AD11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31738.2</v>
      </c>
      <c r="AE11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31676.879999999997</v>
      </c>
      <c r="AG11" s="79"/>
      <c r="AH11" s="79"/>
      <c r="AL11" s="79"/>
      <c r="AQ11" s="44"/>
      <c r="AS11" s="44"/>
      <c r="AT11" s="44"/>
      <c r="AU11" s="44"/>
      <c r="BC11" s="79"/>
      <c r="BE11" s="79"/>
      <c r="BF11" s="79"/>
      <c r="BG11" s="79"/>
      <c r="BJ11" s="79"/>
      <c r="BK11" s="79"/>
      <c r="BL11" s="79"/>
      <c r="BM11" s="79"/>
      <c r="BO11" s="79"/>
      <c r="BP11" s="79"/>
    </row>
    <row r="12" spans="1:68">
      <c r="A12" s="19" t="s">
        <v>15</v>
      </c>
      <c r="B12" s="16">
        <v>100</v>
      </c>
      <c r="C12" s="16">
        <v>1</v>
      </c>
      <c r="D12" s="16">
        <v>1</v>
      </c>
      <c r="E12">
        <v>73.626099999999994</v>
      </c>
      <c r="F12">
        <v>57743</v>
      </c>
      <c r="G12">
        <v>69.934600000000003</v>
      </c>
      <c r="H12">
        <v>57701.7</v>
      </c>
      <c r="I12">
        <v>86.996600000000001</v>
      </c>
      <c r="J12">
        <v>57701.8</v>
      </c>
      <c r="K12">
        <v>88.054299999999998</v>
      </c>
      <c r="L12">
        <v>57687</v>
      </c>
      <c r="M12">
        <v>85.972200000000001</v>
      </c>
      <c r="N12">
        <v>57724.5</v>
      </c>
      <c r="O12">
        <v>70.401200000000003</v>
      </c>
      <c r="P12">
        <v>57717.8</v>
      </c>
      <c r="Q12">
        <v>75.6905</v>
      </c>
      <c r="R12">
        <v>57736.2</v>
      </c>
      <c r="S12">
        <v>79.713800000000006</v>
      </c>
      <c r="T12">
        <v>57701.8</v>
      </c>
      <c r="U12">
        <v>57.361600000000003</v>
      </c>
      <c r="V12">
        <v>57714.3</v>
      </c>
      <c r="W12">
        <v>51.249200000000002</v>
      </c>
      <c r="X12" s="26">
        <v>57736.5</v>
      </c>
      <c r="Y12" s="26">
        <f>MATCH(oversikt[[#This Row],[Best sol]],oversikt[[#This Row],[Simen 1 time]:[Simen 10 sol]],0)</f>
        <v>8</v>
      </c>
      <c r="Z12">
        <f>INDEX(oversikt[[#This Row],[Simen 1 time]:[Simen 10 sol]],oversikt[[#This Row],[Match]]-1)</f>
        <v>88.054299999999998</v>
      </c>
      <c r="AA12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57687</v>
      </c>
      <c r="AB12" s="26">
        <f>MATCH(oversikt[[#This Row],[Worst sol]],oversikt[[#This Row],[Simen 1 time]:[Simen 10 sol]],0)</f>
        <v>2</v>
      </c>
      <c r="AC12">
        <f>INDEX(oversikt[[#This Row],[Simen 1 time]:[Simen 10 sol]],oversikt[[#This Row],[Match2]]-1)</f>
        <v>73.626099999999994</v>
      </c>
      <c r="AD12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57743</v>
      </c>
      <c r="AE12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57716.46</v>
      </c>
      <c r="AG12" s="79"/>
      <c r="AH12" s="79"/>
      <c r="AL12" s="79"/>
      <c r="AQ12" s="44"/>
      <c r="AS12" s="44"/>
      <c r="AT12" s="44"/>
      <c r="AU12" s="44"/>
      <c r="BC12" s="79"/>
      <c r="BE12" s="79"/>
      <c r="BF12" s="79"/>
      <c r="BG12" s="79"/>
      <c r="BJ12" s="79"/>
      <c r="BK12" s="79"/>
      <c r="BL12" s="79"/>
      <c r="BM12" s="79"/>
      <c r="BO12" s="79"/>
      <c r="BP12" s="79"/>
    </row>
    <row r="13" spans="1:68">
      <c r="A13" s="20" t="s">
        <v>15</v>
      </c>
      <c r="B13" s="14">
        <v>100</v>
      </c>
      <c r="C13" s="14">
        <v>2</v>
      </c>
      <c r="D13" s="14">
        <v>1</v>
      </c>
      <c r="E13">
        <v>70.485900000000001</v>
      </c>
      <c r="F13">
        <v>53710.5</v>
      </c>
      <c r="G13">
        <v>69.2834</v>
      </c>
      <c r="H13">
        <v>53610.400000000001</v>
      </c>
      <c r="I13">
        <v>73.367900000000006</v>
      </c>
      <c r="J13">
        <v>53631.3</v>
      </c>
      <c r="K13">
        <v>72.4512</v>
      </c>
      <c r="L13">
        <v>53706.6</v>
      </c>
      <c r="M13">
        <v>70.249799999999993</v>
      </c>
      <c r="N13">
        <v>53655.1</v>
      </c>
      <c r="O13">
        <v>65.824399999999997</v>
      </c>
      <c r="P13">
        <v>53598.3</v>
      </c>
      <c r="Q13">
        <v>66.509</v>
      </c>
      <c r="R13">
        <v>53651.7</v>
      </c>
      <c r="S13">
        <v>61.517099999999999</v>
      </c>
      <c r="T13">
        <v>53644.800000000003</v>
      </c>
      <c r="U13">
        <v>44.152799999999999</v>
      </c>
      <c r="V13">
        <v>53707.199999999997</v>
      </c>
      <c r="W13">
        <v>47.341500000000003</v>
      </c>
      <c r="X13" s="26">
        <v>53659.1</v>
      </c>
      <c r="Y13" s="26">
        <f>MATCH(oversikt[[#This Row],[Best sol]],oversikt[[#This Row],[Simen 1 time]:[Simen 10 sol]],0)</f>
        <v>12</v>
      </c>
      <c r="Z13">
        <f>INDEX(oversikt[[#This Row],[Simen 1 time]:[Simen 10 sol]],oversikt[[#This Row],[Match]]-1)</f>
        <v>65.824399999999997</v>
      </c>
      <c r="AA13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53598.3</v>
      </c>
      <c r="AB13" s="26">
        <f>MATCH(oversikt[[#This Row],[Worst sol]],oversikt[[#This Row],[Simen 1 time]:[Simen 10 sol]],0)</f>
        <v>2</v>
      </c>
      <c r="AC13">
        <f>INDEX(oversikt[[#This Row],[Simen 1 time]:[Simen 10 sol]],oversikt[[#This Row],[Match2]]-1)</f>
        <v>70.485900000000001</v>
      </c>
      <c r="AD13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53710.5</v>
      </c>
      <c r="AE13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53657.5</v>
      </c>
      <c r="AG13" s="79"/>
      <c r="AH13" s="79"/>
      <c r="AL13" s="79"/>
      <c r="AQ13" s="44"/>
      <c r="AS13" s="44"/>
      <c r="AT13" s="44"/>
      <c r="AU13" s="44"/>
      <c r="BC13" s="79"/>
      <c r="BE13" s="79"/>
      <c r="BF13" s="79"/>
      <c r="BG13" s="79"/>
      <c r="BJ13" s="79"/>
      <c r="BK13" s="79"/>
      <c r="BL13" s="79"/>
      <c r="BM13" s="79"/>
      <c r="BO13" s="79"/>
      <c r="BP13" s="79"/>
    </row>
    <row r="14" spans="1:68">
      <c r="A14" s="19" t="s">
        <v>15</v>
      </c>
      <c r="B14" s="16">
        <v>100</v>
      </c>
      <c r="C14" s="16">
        <v>3</v>
      </c>
      <c r="D14" s="16">
        <v>1</v>
      </c>
      <c r="E14">
        <v>53.063299999999998</v>
      </c>
      <c r="F14">
        <v>58665.4</v>
      </c>
      <c r="G14">
        <v>54.924500000000002</v>
      </c>
      <c r="H14">
        <v>58693.1</v>
      </c>
      <c r="I14">
        <v>54.509300000000003</v>
      </c>
      <c r="J14">
        <v>58691.5</v>
      </c>
      <c r="K14">
        <v>52.929499999999997</v>
      </c>
      <c r="L14">
        <v>58762.400000000001</v>
      </c>
      <c r="M14">
        <v>50.246400000000001</v>
      </c>
      <c r="N14">
        <v>58703.9</v>
      </c>
      <c r="O14">
        <v>49.186399999999999</v>
      </c>
      <c r="P14">
        <v>58744.800000000003</v>
      </c>
      <c r="Q14">
        <v>54.948099999999997</v>
      </c>
      <c r="R14">
        <v>58657.9</v>
      </c>
      <c r="S14">
        <v>50.7761</v>
      </c>
      <c r="T14">
        <v>58684.1</v>
      </c>
      <c r="U14">
        <v>36.063800000000001</v>
      </c>
      <c r="V14">
        <v>58774.1</v>
      </c>
      <c r="W14">
        <v>40.801099999999998</v>
      </c>
      <c r="X14" s="26">
        <v>58657.5</v>
      </c>
      <c r="Y14" s="26">
        <f>MATCH(oversikt[[#This Row],[Best sol]],oversikt[[#This Row],[Simen 1 time]:[Simen 10 sol]],0)</f>
        <v>20</v>
      </c>
      <c r="Z14">
        <f>INDEX(oversikt[[#This Row],[Simen 1 time]:[Simen 10 sol]],oversikt[[#This Row],[Match]]-1)</f>
        <v>40.801099999999998</v>
      </c>
      <c r="AA14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58657.5</v>
      </c>
      <c r="AB14" s="26">
        <f>MATCH(oversikt[[#This Row],[Worst sol]],oversikt[[#This Row],[Simen 1 time]:[Simen 10 sol]],0)</f>
        <v>18</v>
      </c>
      <c r="AC14">
        <f>INDEX(oversikt[[#This Row],[Simen 1 time]:[Simen 10 sol]],oversikt[[#This Row],[Match2]]-1)</f>
        <v>36.063800000000001</v>
      </c>
      <c r="AD14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58774.1</v>
      </c>
      <c r="AE14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58703.470000000008</v>
      </c>
      <c r="AG14" s="79"/>
      <c r="AH14" s="79"/>
      <c r="AL14" s="79"/>
      <c r="AQ14" s="44"/>
      <c r="AS14" s="44"/>
      <c r="AT14" s="44"/>
      <c r="AU14" s="44"/>
      <c r="BC14" s="79"/>
      <c r="BE14" s="79"/>
      <c r="BF14" s="79"/>
      <c r="BG14" s="79"/>
      <c r="BJ14" s="79"/>
      <c r="BK14" s="79"/>
      <c r="BL14" s="79"/>
      <c r="BM14" s="79"/>
      <c r="BO14" s="79"/>
      <c r="BP14" s="79"/>
    </row>
    <row r="15" spans="1:68">
      <c r="A15" s="20" t="s">
        <v>15</v>
      </c>
      <c r="B15" s="14">
        <v>100</v>
      </c>
      <c r="C15" s="14">
        <v>4</v>
      </c>
      <c r="D15" s="14">
        <v>1</v>
      </c>
      <c r="E15">
        <v>43.057099999999998</v>
      </c>
      <c r="F15">
        <v>51836.3</v>
      </c>
      <c r="G15">
        <v>46.4499</v>
      </c>
      <c r="H15">
        <v>51793.8</v>
      </c>
      <c r="I15">
        <v>49.750900000000001</v>
      </c>
      <c r="J15">
        <v>51853.1</v>
      </c>
      <c r="K15">
        <v>44.7331</v>
      </c>
      <c r="L15">
        <v>51755.9</v>
      </c>
      <c r="M15">
        <v>46.283700000000003</v>
      </c>
      <c r="N15">
        <v>51785.3</v>
      </c>
      <c r="O15">
        <v>46.112299999999998</v>
      </c>
      <c r="P15">
        <v>51759.5</v>
      </c>
      <c r="Q15">
        <v>49.216999999999999</v>
      </c>
      <c r="R15">
        <v>51777.1</v>
      </c>
      <c r="S15">
        <v>47.715499999999999</v>
      </c>
      <c r="T15">
        <v>51818.6</v>
      </c>
      <c r="U15">
        <v>31.313099999999999</v>
      </c>
      <c r="V15">
        <v>51834.400000000001</v>
      </c>
      <c r="W15">
        <v>31.596</v>
      </c>
      <c r="X15" s="26">
        <v>51767.6</v>
      </c>
      <c r="Y15" s="26">
        <f>MATCH(oversikt[[#This Row],[Best sol]],oversikt[[#This Row],[Simen 1 time]:[Simen 10 sol]],0)</f>
        <v>8</v>
      </c>
      <c r="Z15">
        <f>INDEX(oversikt[[#This Row],[Simen 1 time]:[Simen 10 sol]],oversikt[[#This Row],[Match]]-1)</f>
        <v>44.7331</v>
      </c>
      <c r="AA15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51755.9</v>
      </c>
      <c r="AB15" s="26">
        <f>MATCH(oversikt[[#This Row],[Worst sol]],oversikt[[#This Row],[Simen 1 time]:[Simen 10 sol]],0)</f>
        <v>6</v>
      </c>
      <c r="AC15">
        <f>INDEX(oversikt[[#This Row],[Simen 1 time]:[Simen 10 sol]],oversikt[[#This Row],[Match2]]-1)</f>
        <v>49.750900000000001</v>
      </c>
      <c r="AD15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51853.1</v>
      </c>
      <c r="AE15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51798.159999999996</v>
      </c>
      <c r="AG15" s="79"/>
      <c r="AH15" s="79"/>
      <c r="AL15" s="79"/>
      <c r="AQ15" s="44"/>
      <c r="AS15" s="44"/>
      <c r="AT15" s="44"/>
      <c r="AU15" s="44"/>
      <c r="BC15" s="79"/>
      <c r="BE15" s="79"/>
      <c r="BF15" s="79"/>
      <c r="BG15" s="79"/>
      <c r="BJ15" s="79"/>
      <c r="BK15" s="79"/>
      <c r="BL15" s="79"/>
      <c r="BM15" s="79"/>
      <c r="BO15" s="79"/>
      <c r="BP15" s="79"/>
    </row>
    <row r="16" spans="1:68">
      <c r="A16" s="19" t="s">
        <v>15</v>
      </c>
      <c r="B16" s="16">
        <v>100</v>
      </c>
      <c r="C16" s="16">
        <v>5</v>
      </c>
      <c r="D16" s="16">
        <v>1</v>
      </c>
      <c r="E16">
        <v>102.098</v>
      </c>
      <c r="F16">
        <v>58488.4</v>
      </c>
      <c r="G16">
        <v>108.051</v>
      </c>
      <c r="H16">
        <v>58527.4</v>
      </c>
      <c r="I16">
        <v>114.274</v>
      </c>
      <c r="J16">
        <v>58472.1</v>
      </c>
      <c r="K16">
        <v>102.97799999999999</v>
      </c>
      <c r="L16">
        <v>58512.4</v>
      </c>
      <c r="M16">
        <v>95.793300000000002</v>
      </c>
      <c r="N16">
        <v>58517.4</v>
      </c>
      <c r="O16">
        <v>109.944</v>
      </c>
      <c r="P16">
        <v>58521.8</v>
      </c>
      <c r="Q16">
        <v>91.447800000000001</v>
      </c>
      <c r="R16">
        <v>58480.4</v>
      </c>
      <c r="S16">
        <v>114.902</v>
      </c>
      <c r="T16">
        <v>58374.6</v>
      </c>
      <c r="U16">
        <v>72.654300000000006</v>
      </c>
      <c r="V16">
        <v>58531.1</v>
      </c>
      <c r="W16">
        <v>80.439700000000002</v>
      </c>
      <c r="X16" s="26">
        <v>58553</v>
      </c>
      <c r="Y16" s="26">
        <f>MATCH(oversikt[[#This Row],[Best sol]],oversikt[[#This Row],[Simen 1 time]:[Simen 10 sol]],0)</f>
        <v>16</v>
      </c>
      <c r="Z16">
        <f>INDEX(oversikt[[#This Row],[Simen 1 time]:[Simen 10 sol]],oversikt[[#This Row],[Match]]-1)</f>
        <v>114.902</v>
      </c>
      <c r="AA16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58374.6</v>
      </c>
      <c r="AB16" s="26">
        <f>MATCH(oversikt[[#This Row],[Worst sol]],oversikt[[#This Row],[Simen 1 time]:[Simen 10 sol]],0)</f>
        <v>20</v>
      </c>
      <c r="AC16">
        <f>INDEX(oversikt[[#This Row],[Simen 1 time]:[Simen 10 sol]],oversikt[[#This Row],[Match2]]-1)</f>
        <v>80.439700000000002</v>
      </c>
      <c r="AD16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58553</v>
      </c>
      <c r="AE16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58497.860000000008</v>
      </c>
      <c r="AG16" s="79"/>
      <c r="AH16" s="79"/>
      <c r="AL16" s="79"/>
      <c r="AQ16" s="44"/>
      <c r="AS16" s="44"/>
      <c r="AT16" s="44"/>
      <c r="AU16" s="44"/>
      <c r="BC16" s="79"/>
      <c r="BE16" s="79"/>
      <c r="BF16" s="79"/>
      <c r="BG16" s="79"/>
      <c r="BJ16" s="79"/>
      <c r="BK16" s="79"/>
      <c r="BL16" s="79"/>
      <c r="BM16" s="79"/>
      <c r="BO16" s="79"/>
      <c r="BP16" s="79"/>
    </row>
    <row r="17" spans="1:68">
      <c r="A17" s="20" t="s">
        <v>15</v>
      </c>
      <c r="B17" s="14">
        <v>100</v>
      </c>
      <c r="C17" s="14">
        <v>6</v>
      </c>
      <c r="D17" s="14">
        <v>1</v>
      </c>
      <c r="E17">
        <v>55.508800000000001</v>
      </c>
      <c r="F17">
        <v>55441.9</v>
      </c>
      <c r="G17">
        <v>56.064399999999999</v>
      </c>
      <c r="H17">
        <v>55473</v>
      </c>
      <c r="I17">
        <v>63.650300000000001</v>
      </c>
      <c r="J17">
        <v>55450.6</v>
      </c>
      <c r="K17">
        <v>58.5077</v>
      </c>
      <c r="L17">
        <v>55413.7</v>
      </c>
      <c r="M17">
        <v>59.993699999999997</v>
      </c>
      <c r="N17">
        <v>55559.9</v>
      </c>
      <c r="O17">
        <v>55.3352</v>
      </c>
      <c r="P17">
        <v>55427.8</v>
      </c>
      <c r="Q17">
        <v>62.0794</v>
      </c>
      <c r="R17">
        <v>55469.599999999999</v>
      </c>
      <c r="S17">
        <v>63.195799999999998</v>
      </c>
      <c r="T17">
        <v>55461.599999999999</v>
      </c>
      <c r="U17">
        <v>41.125799999999998</v>
      </c>
      <c r="V17">
        <v>55643.6</v>
      </c>
      <c r="W17">
        <v>40.174900000000001</v>
      </c>
      <c r="X17" s="26">
        <v>55622.2</v>
      </c>
      <c r="Y17" s="26">
        <f>MATCH(oversikt[[#This Row],[Best sol]],oversikt[[#This Row],[Simen 1 time]:[Simen 10 sol]],0)</f>
        <v>8</v>
      </c>
      <c r="Z17">
        <f>INDEX(oversikt[[#This Row],[Simen 1 time]:[Simen 10 sol]],oversikt[[#This Row],[Match]]-1)</f>
        <v>58.5077</v>
      </c>
      <c r="AA17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55413.7</v>
      </c>
      <c r="AB17" s="26">
        <f>MATCH(oversikt[[#This Row],[Worst sol]],oversikt[[#This Row],[Simen 1 time]:[Simen 10 sol]],0)</f>
        <v>18</v>
      </c>
      <c r="AC17">
        <f>INDEX(oversikt[[#This Row],[Simen 1 time]:[Simen 10 sol]],oversikt[[#This Row],[Match2]]-1)</f>
        <v>41.125799999999998</v>
      </c>
      <c r="AD17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55643.6</v>
      </c>
      <c r="AE17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55496.39</v>
      </c>
      <c r="AG17" s="79"/>
      <c r="AH17" s="79"/>
      <c r="AL17" s="79"/>
      <c r="AQ17" s="44"/>
      <c r="AS17" s="44"/>
      <c r="AT17" s="44"/>
      <c r="AU17" s="44"/>
      <c r="BC17" s="79"/>
      <c r="BE17" s="79"/>
      <c r="BF17" s="79"/>
      <c r="BG17" s="79"/>
      <c r="BJ17" s="79"/>
      <c r="BK17" s="79"/>
      <c r="BL17" s="79"/>
      <c r="BM17" s="79"/>
      <c r="BO17" s="79"/>
      <c r="BP17" s="79"/>
    </row>
    <row r="18" spans="1:68">
      <c r="A18" s="19" t="s">
        <v>15</v>
      </c>
      <c r="B18" s="16">
        <v>100</v>
      </c>
      <c r="C18" s="16">
        <v>7</v>
      </c>
      <c r="D18" s="16">
        <v>1</v>
      </c>
      <c r="E18">
        <v>104.959</v>
      </c>
      <c r="F18">
        <v>56530.3</v>
      </c>
      <c r="G18">
        <v>105.127</v>
      </c>
      <c r="H18">
        <v>56427.3</v>
      </c>
      <c r="I18">
        <v>103.84699999999999</v>
      </c>
      <c r="J18">
        <v>56448.7</v>
      </c>
      <c r="K18">
        <v>96.899100000000004</v>
      </c>
      <c r="L18">
        <v>56545.599999999999</v>
      </c>
      <c r="M18">
        <v>98.807199999999995</v>
      </c>
      <c r="N18">
        <v>56420.5</v>
      </c>
      <c r="O18">
        <v>115.822</v>
      </c>
      <c r="P18">
        <v>56484.6</v>
      </c>
      <c r="Q18">
        <v>116.794</v>
      </c>
      <c r="R18">
        <v>56497.599999999999</v>
      </c>
      <c r="S18">
        <v>100.259</v>
      </c>
      <c r="T18">
        <v>56485.4</v>
      </c>
      <c r="U18">
        <v>74.343100000000007</v>
      </c>
      <c r="V18">
        <v>56586</v>
      </c>
      <c r="W18">
        <v>73.722399999999993</v>
      </c>
      <c r="X18" s="26">
        <v>56549</v>
      </c>
      <c r="Y18" s="26">
        <f>MATCH(oversikt[[#This Row],[Best sol]],oversikt[[#This Row],[Simen 1 time]:[Simen 10 sol]],0)</f>
        <v>10</v>
      </c>
      <c r="Z18">
        <f>INDEX(oversikt[[#This Row],[Simen 1 time]:[Simen 10 sol]],oversikt[[#This Row],[Match]]-1)</f>
        <v>98.807199999999995</v>
      </c>
      <c r="AA18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56420.5</v>
      </c>
      <c r="AB18" s="26">
        <f>MATCH(oversikt[[#This Row],[Worst sol]],oversikt[[#This Row],[Simen 1 time]:[Simen 10 sol]],0)</f>
        <v>18</v>
      </c>
      <c r="AC18">
        <f>INDEX(oversikt[[#This Row],[Simen 1 time]:[Simen 10 sol]],oversikt[[#This Row],[Match2]]-1)</f>
        <v>74.343100000000007</v>
      </c>
      <c r="AD18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56586</v>
      </c>
      <c r="AE18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56497.5</v>
      </c>
      <c r="AG18" s="79"/>
      <c r="AH18" s="79"/>
      <c r="AL18" s="79"/>
      <c r="AQ18" s="44"/>
      <c r="AS18" s="44"/>
      <c r="AT18" s="44"/>
      <c r="AU18" s="44"/>
      <c r="BC18" s="79"/>
      <c r="BE18" s="79"/>
      <c r="BF18" s="79"/>
      <c r="BG18" s="79"/>
      <c r="BJ18" s="79"/>
      <c r="BK18" s="79"/>
      <c r="BL18" s="79"/>
      <c r="BM18" s="79"/>
      <c r="BO18" s="79"/>
      <c r="BP18" s="79"/>
    </row>
    <row r="19" spans="1:68">
      <c r="A19" s="20" t="s">
        <v>15</v>
      </c>
      <c r="B19" s="14">
        <v>100</v>
      </c>
      <c r="C19" s="14">
        <v>8</v>
      </c>
      <c r="D19" s="14">
        <v>1</v>
      </c>
      <c r="E19">
        <v>90.183800000000005</v>
      </c>
      <c r="F19">
        <v>55459.7</v>
      </c>
      <c r="G19">
        <v>83.548299999999998</v>
      </c>
      <c r="H19">
        <v>55432.9</v>
      </c>
      <c r="I19">
        <v>85.453900000000004</v>
      </c>
      <c r="J19">
        <v>55455</v>
      </c>
      <c r="K19">
        <v>87.807699999999997</v>
      </c>
      <c r="L19">
        <v>55433.9</v>
      </c>
      <c r="M19">
        <v>83.502600000000001</v>
      </c>
      <c r="N19">
        <v>55459</v>
      </c>
      <c r="O19">
        <v>90.808099999999996</v>
      </c>
      <c r="P19">
        <v>55448.5</v>
      </c>
      <c r="Q19">
        <v>82.190600000000003</v>
      </c>
      <c r="R19">
        <v>55429.1</v>
      </c>
      <c r="S19">
        <v>86.163499999999999</v>
      </c>
      <c r="T19">
        <v>55424.800000000003</v>
      </c>
      <c r="U19">
        <v>63.533200000000001</v>
      </c>
      <c r="V19">
        <v>55409.4</v>
      </c>
      <c r="W19">
        <v>60.427399999999999</v>
      </c>
      <c r="X19" s="26">
        <v>55481.4</v>
      </c>
      <c r="Y19" s="26">
        <f>MATCH(oversikt[[#This Row],[Best sol]],oversikt[[#This Row],[Simen 1 time]:[Simen 10 sol]],0)</f>
        <v>18</v>
      </c>
      <c r="Z19">
        <f>INDEX(oversikt[[#This Row],[Simen 1 time]:[Simen 10 sol]],oversikt[[#This Row],[Match]]-1)</f>
        <v>63.533200000000001</v>
      </c>
      <c r="AA19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55409.4</v>
      </c>
      <c r="AB19" s="26">
        <f>MATCH(oversikt[[#This Row],[Worst sol]],oversikt[[#This Row],[Simen 1 time]:[Simen 10 sol]],0)</f>
        <v>20</v>
      </c>
      <c r="AC19">
        <f>INDEX(oversikt[[#This Row],[Simen 1 time]:[Simen 10 sol]],oversikt[[#This Row],[Match2]]-1)</f>
        <v>60.427399999999999</v>
      </c>
      <c r="AD19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55481.4</v>
      </c>
      <c r="AE19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55443.37000000001</v>
      </c>
      <c r="AG19" s="79"/>
      <c r="AH19" s="79"/>
      <c r="AL19" s="79"/>
      <c r="AQ19" s="44"/>
      <c r="AS19" s="44"/>
      <c r="AT19" s="44"/>
      <c r="AU19" s="44"/>
      <c r="BC19" s="79"/>
      <c r="BE19" s="79"/>
      <c r="BF19" s="79"/>
      <c r="BG19" s="79"/>
      <c r="BJ19" s="79"/>
      <c r="BK19" s="79"/>
      <c r="BL19" s="79"/>
      <c r="BM19" s="79"/>
      <c r="BO19" s="79"/>
      <c r="BP19" s="79"/>
    </row>
    <row r="20" spans="1:68">
      <c r="A20" s="19" t="s">
        <v>15</v>
      </c>
      <c r="B20" s="16">
        <v>100</v>
      </c>
      <c r="C20" s="16">
        <v>9</v>
      </c>
      <c r="D20" s="16">
        <v>1</v>
      </c>
      <c r="E20">
        <v>60.147199999999998</v>
      </c>
      <c r="F20">
        <v>59079.9</v>
      </c>
      <c r="G20">
        <v>59.729700000000001</v>
      </c>
      <c r="H20">
        <v>58997.4</v>
      </c>
      <c r="I20">
        <v>55.999400000000001</v>
      </c>
      <c r="J20">
        <v>59043.5</v>
      </c>
      <c r="K20">
        <v>62.738500000000002</v>
      </c>
      <c r="L20">
        <v>58965.599999999999</v>
      </c>
      <c r="M20">
        <v>57.775300000000001</v>
      </c>
      <c r="N20">
        <v>58998.9</v>
      </c>
      <c r="O20">
        <v>57.436700000000002</v>
      </c>
      <c r="P20">
        <v>59040</v>
      </c>
      <c r="Q20">
        <v>58.855400000000003</v>
      </c>
      <c r="R20">
        <v>58939.5</v>
      </c>
      <c r="S20">
        <v>58.125599999999999</v>
      </c>
      <c r="T20">
        <v>58885.599999999999</v>
      </c>
      <c r="U20">
        <v>41.136299999999999</v>
      </c>
      <c r="V20">
        <v>59032.9</v>
      </c>
      <c r="W20">
        <v>42.641300000000001</v>
      </c>
      <c r="X20" s="26">
        <v>59056.3</v>
      </c>
      <c r="Y20" s="26">
        <f>MATCH(oversikt[[#This Row],[Best sol]],oversikt[[#This Row],[Simen 1 time]:[Simen 10 sol]],0)</f>
        <v>16</v>
      </c>
      <c r="Z20">
        <f>INDEX(oversikt[[#This Row],[Simen 1 time]:[Simen 10 sol]],oversikt[[#This Row],[Match]]-1)</f>
        <v>58.125599999999999</v>
      </c>
      <c r="AA20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58885.599999999999</v>
      </c>
      <c r="AB20" s="26">
        <f>MATCH(oversikt[[#This Row],[Worst sol]],oversikt[[#This Row],[Simen 1 time]:[Simen 10 sol]],0)</f>
        <v>2</v>
      </c>
      <c r="AC20">
        <f>INDEX(oversikt[[#This Row],[Simen 1 time]:[Simen 10 sol]],oversikt[[#This Row],[Match2]]-1)</f>
        <v>60.147199999999998</v>
      </c>
      <c r="AD20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59079.9</v>
      </c>
      <c r="AE20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59003.960000000006</v>
      </c>
      <c r="AG20" s="79"/>
      <c r="AH20" s="79"/>
      <c r="AL20" s="79"/>
      <c r="AQ20" s="44"/>
      <c r="AS20" s="44"/>
      <c r="AT20" s="44"/>
      <c r="AU20" s="44"/>
      <c r="BC20" s="79"/>
      <c r="BE20" s="79"/>
      <c r="BF20" s="79"/>
      <c r="BG20" s="79"/>
      <c r="BJ20" s="79"/>
      <c r="BK20" s="79"/>
      <c r="BL20" s="79"/>
      <c r="BM20" s="79"/>
      <c r="BO20" s="79"/>
      <c r="BP20" s="79"/>
    </row>
    <row r="21" spans="1:68">
      <c r="A21" s="20" t="s">
        <v>15</v>
      </c>
      <c r="B21" s="14">
        <v>100</v>
      </c>
      <c r="C21" s="14">
        <v>10</v>
      </c>
      <c r="D21" s="14">
        <v>1</v>
      </c>
      <c r="E21">
        <v>58.114899999999999</v>
      </c>
      <c r="F21">
        <v>56746</v>
      </c>
      <c r="G21">
        <v>60.171100000000003</v>
      </c>
      <c r="H21">
        <v>56795</v>
      </c>
      <c r="I21">
        <v>68.531300000000002</v>
      </c>
      <c r="J21">
        <v>56673.3</v>
      </c>
      <c r="K21">
        <v>61.669699999999999</v>
      </c>
      <c r="L21">
        <v>56803.4</v>
      </c>
      <c r="M21">
        <v>60.548400000000001</v>
      </c>
      <c r="N21">
        <v>56780.3</v>
      </c>
      <c r="O21">
        <v>61.9953</v>
      </c>
      <c r="P21">
        <v>56788.800000000003</v>
      </c>
      <c r="Q21">
        <v>59.235999999999997</v>
      </c>
      <c r="R21">
        <v>56698.2</v>
      </c>
      <c r="S21">
        <v>59.614600000000003</v>
      </c>
      <c r="T21">
        <v>56848.9</v>
      </c>
      <c r="U21">
        <v>42.5261</v>
      </c>
      <c r="V21">
        <v>56780.7</v>
      </c>
      <c r="W21">
        <v>44.662100000000002</v>
      </c>
      <c r="X21" s="26">
        <v>56860.2</v>
      </c>
      <c r="Y21" s="26">
        <f>MATCH(oversikt[[#This Row],[Best sol]],oversikt[[#This Row],[Simen 1 time]:[Simen 10 sol]],0)</f>
        <v>6</v>
      </c>
      <c r="Z21">
        <f>INDEX(oversikt[[#This Row],[Simen 1 time]:[Simen 10 sol]],oversikt[[#This Row],[Match]]-1)</f>
        <v>68.531300000000002</v>
      </c>
      <c r="AA21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56673.3</v>
      </c>
      <c r="AB21" s="26">
        <f>MATCH(oversikt[[#This Row],[Worst sol]],oversikt[[#This Row],[Simen 1 time]:[Simen 10 sol]],0)</f>
        <v>20</v>
      </c>
      <c r="AC21">
        <f>INDEX(oversikt[[#This Row],[Simen 1 time]:[Simen 10 sol]],oversikt[[#This Row],[Match2]]-1)</f>
        <v>44.662100000000002</v>
      </c>
      <c r="AD21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56860.2</v>
      </c>
      <c r="AE21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56777.48</v>
      </c>
      <c r="AG21" s="79"/>
      <c r="AH21" s="79"/>
      <c r="AL21" s="79"/>
      <c r="AQ21" s="44"/>
      <c r="AS21" s="44"/>
      <c r="AT21" s="44"/>
      <c r="AU21" s="44"/>
      <c r="BC21" s="79"/>
      <c r="BE21" s="79"/>
      <c r="BF21" s="79"/>
      <c r="BG21" s="79"/>
      <c r="BJ21" s="79"/>
      <c r="BK21" s="79"/>
      <c r="BL21" s="79"/>
      <c r="BM21" s="79"/>
      <c r="BO21" s="79"/>
      <c r="BP21" s="79"/>
    </row>
    <row r="22" spans="1:68">
      <c r="A22" s="19" t="s">
        <v>15</v>
      </c>
      <c r="B22" s="16">
        <v>200</v>
      </c>
      <c r="C22" s="16">
        <v>1</v>
      </c>
      <c r="D22" s="16">
        <v>1</v>
      </c>
      <c r="E22">
        <v>220.90100000000001</v>
      </c>
      <c r="F22">
        <v>110826</v>
      </c>
      <c r="G22">
        <v>224.20599999999999</v>
      </c>
      <c r="H22">
        <v>110786</v>
      </c>
      <c r="I22">
        <v>259.63600000000002</v>
      </c>
      <c r="J22">
        <v>110807</v>
      </c>
      <c r="K22">
        <v>225.505</v>
      </c>
      <c r="L22">
        <v>110808</v>
      </c>
      <c r="M22">
        <v>222.297</v>
      </c>
      <c r="N22">
        <v>110753</v>
      </c>
      <c r="O22">
        <v>243.554</v>
      </c>
      <c r="P22">
        <v>110817</v>
      </c>
      <c r="Q22">
        <v>226.44900000000001</v>
      </c>
      <c r="R22">
        <v>110799</v>
      </c>
      <c r="S22">
        <v>221.52</v>
      </c>
      <c r="T22">
        <v>110784</v>
      </c>
      <c r="U22">
        <v>174.691</v>
      </c>
      <c r="V22">
        <v>110861</v>
      </c>
      <c r="W22">
        <v>165.83600000000001</v>
      </c>
      <c r="X22" s="26">
        <v>110813</v>
      </c>
      <c r="Y22" s="26">
        <f>MATCH(oversikt[[#This Row],[Best sol]],oversikt[[#This Row],[Simen 1 time]:[Simen 10 sol]],0)</f>
        <v>10</v>
      </c>
      <c r="Z22">
        <f>INDEX(oversikt[[#This Row],[Simen 1 time]:[Simen 10 sol]],oversikt[[#This Row],[Match]]-1)</f>
        <v>222.297</v>
      </c>
      <c r="AA22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110753</v>
      </c>
      <c r="AB22" s="26">
        <f>MATCH(oversikt[[#This Row],[Worst sol]],oversikt[[#This Row],[Simen 1 time]:[Simen 10 sol]],0)</f>
        <v>18</v>
      </c>
      <c r="AC22">
        <f>INDEX(oversikt[[#This Row],[Simen 1 time]:[Simen 10 sol]],oversikt[[#This Row],[Match2]]-1)</f>
        <v>174.691</v>
      </c>
      <c r="AD22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110861</v>
      </c>
      <c r="AE22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110805.4</v>
      </c>
      <c r="AG22" s="79"/>
      <c r="AH22" s="79"/>
      <c r="AL22" s="79"/>
      <c r="AQ22" s="44"/>
      <c r="AS22" s="44"/>
      <c r="AT22" s="44"/>
      <c r="AU22" s="44"/>
      <c r="BC22" s="79"/>
      <c r="BE22" s="79"/>
      <c r="BF22" s="79"/>
      <c r="BG22" s="79"/>
      <c r="BJ22" s="79"/>
      <c r="BK22" s="79"/>
      <c r="BL22" s="79"/>
      <c r="BM22" s="79"/>
      <c r="BO22" s="79"/>
      <c r="BP22" s="79"/>
    </row>
    <row r="23" spans="1:68">
      <c r="A23" s="20" t="s">
        <v>15</v>
      </c>
      <c r="B23" s="14">
        <v>200</v>
      </c>
      <c r="C23" s="14">
        <v>2</v>
      </c>
      <c r="D23" s="14">
        <v>1</v>
      </c>
      <c r="E23">
        <v>233.05199999999999</v>
      </c>
      <c r="F23">
        <v>112448</v>
      </c>
      <c r="G23">
        <v>237.005</v>
      </c>
      <c r="H23">
        <v>112429</v>
      </c>
      <c r="I23">
        <v>236.839</v>
      </c>
      <c r="J23">
        <v>112451</v>
      </c>
      <c r="K23">
        <v>233.423</v>
      </c>
      <c r="L23">
        <v>112435</v>
      </c>
      <c r="M23">
        <v>247.09100000000001</v>
      </c>
      <c r="N23">
        <v>112422</v>
      </c>
      <c r="O23">
        <v>243.512</v>
      </c>
      <c r="P23">
        <v>112443</v>
      </c>
      <c r="Q23">
        <v>254.904</v>
      </c>
      <c r="R23">
        <v>112536</v>
      </c>
      <c r="S23">
        <v>238.76900000000001</v>
      </c>
      <c r="T23">
        <v>112527</v>
      </c>
      <c r="U23">
        <v>196.98500000000001</v>
      </c>
      <c r="V23">
        <v>112523</v>
      </c>
      <c r="W23">
        <v>201.096</v>
      </c>
      <c r="X23" s="26">
        <v>112520</v>
      </c>
      <c r="Y23" s="26">
        <f>MATCH(oversikt[[#This Row],[Best sol]],oversikt[[#This Row],[Simen 1 time]:[Simen 10 sol]],0)</f>
        <v>10</v>
      </c>
      <c r="Z23">
        <f>INDEX(oversikt[[#This Row],[Simen 1 time]:[Simen 10 sol]],oversikt[[#This Row],[Match]]-1)</f>
        <v>247.09100000000001</v>
      </c>
      <c r="AA23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112422</v>
      </c>
      <c r="AB23" s="26">
        <f>MATCH(oversikt[[#This Row],[Worst sol]],oversikt[[#This Row],[Simen 1 time]:[Simen 10 sol]],0)</f>
        <v>14</v>
      </c>
      <c r="AC23">
        <f>INDEX(oversikt[[#This Row],[Simen 1 time]:[Simen 10 sol]],oversikt[[#This Row],[Match2]]-1)</f>
        <v>254.904</v>
      </c>
      <c r="AD23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112536</v>
      </c>
      <c r="AE23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112473.4</v>
      </c>
      <c r="AG23" s="79"/>
      <c r="AH23" s="79"/>
      <c r="AL23" s="79"/>
      <c r="AQ23" s="44"/>
      <c r="AS23" s="44"/>
      <c r="AT23" s="44"/>
      <c r="AU23" s="44"/>
      <c r="BC23" s="79"/>
      <c r="BE23" s="79"/>
      <c r="BF23" s="79"/>
      <c r="BG23" s="79"/>
      <c r="BJ23" s="79"/>
      <c r="BK23" s="79"/>
      <c r="BL23" s="79"/>
      <c r="BM23" s="79"/>
      <c r="BO23" s="79"/>
      <c r="BP23" s="79"/>
    </row>
    <row r="24" spans="1:68">
      <c r="A24" s="19" t="s">
        <v>15</v>
      </c>
      <c r="B24" s="16">
        <v>200</v>
      </c>
      <c r="C24" s="16">
        <v>3</v>
      </c>
      <c r="D24" s="16">
        <v>1</v>
      </c>
      <c r="E24">
        <v>316.85000000000002</v>
      </c>
      <c r="F24">
        <v>107919</v>
      </c>
      <c r="G24">
        <v>349.45100000000002</v>
      </c>
      <c r="H24">
        <v>107938</v>
      </c>
      <c r="I24">
        <v>326.25400000000002</v>
      </c>
      <c r="J24">
        <v>107952</v>
      </c>
      <c r="K24">
        <v>345.25299999999999</v>
      </c>
      <c r="L24">
        <v>107926</v>
      </c>
      <c r="M24">
        <v>351.92599999999999</v>
      </c>
      <c r="N24">
        <v>107943</v>
      </c>
      <c r="O24">
        <v>313.91899999999998</v>
      </c>
      <c r="P24">
        <v>107915</v>
      </c>
      <c r="Q24">
        <v>320.21899999999999</v>
      </c>
      <c r="R24">
        <v>107968</v>
      </c>
      <c r="S24">
        <v>329.05200000000002</v>
      </c>
      <c r="T24">
        <v>107938</v>
      </c>
      <c r="U24">
        <v>276.13099999999997</v>
      </c>
      <c r="V24">
        <v>107991</v>
      </c>
      <c r="W24">
        <v>255.06800000000001</v>
      </c>
      <c r="X24" s="26">
        <v>108001</v>
      </c>
      <c r="Y24" s="26">
        <f>MATCH(oversikt[[#This Row],[Best sol]],oversikt[[#This Row],[Simen 1 time]:[Simen 10 sol]],0)</f>
        <v>12</v>
      </c>
      <c r="Z24">
        <f>INDEX(oversikt[[#This Row],[Simen 1 time]:[Simen 10 sol]],oversikt[[#This Row],[Match]]-1)</f>
        <v>313.91899999999998</v>
      </c>
      <c r="AA24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107915</v>
      </c>
      <c r="AB24" s="26">
        <f>MATCH(oversikt[[#This Row],[Worst sol]],oversikt[[#This Row],[Simen 1 time]:[Simen 10 sol]],0)</f>
        <v>20</v>
      </c>
      <c r="AC24">
        <f>INDEX(oversikt[[#This Row],[Simen 1 time]:[Simen 10 sol]],oversikt[[#This Row],[Match2]]-1)</f>
        <v>255.06800000000001</v>
      </c>
      <c r="AD24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108001</v>
      </c>
      <c r="AE24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107949.1</v>
      </c>
      <c r="AG24" s="79"/>
      <c r="AH24" s="79"/>
      <c r="AL24" s="79"/>
      <c r="AQ24" s="44"/>
      <c r="AS24" s="44"/>
      <c r="AT24" s="44"/>
      <c r="AU24" s="44"/>
      <c r="BC24" s="79"/>
      <c r="BE24" s="79"/>
      <c r="BF24" s="79"/>
      <c r="BG24" s="79"/>
      <c r="BJ24" s="79"/>
      <c r="BK24" s="79"/>
      <c r="BL24" s="79"/>
      <c r="BM24" s="79"/>
      <c r="BO24" s="79"/>
      <c r="BP24" s="79"/>
    </row>
    <row r="25" spans="1:68">
      <c r="A25" s="20" t="s">
        <v>15</v>
      </c>
      <c r="B25" s="14">
        <v>200</v>
      </c>
      <c r="C25" s="14">
        <v>4</v>
      </c>
      <c r="D25" s="14">
        <v>1</v>
      </c>
      <c r="E25">
        <v>332.04700000000003</v>
      </c>
      <c r="F25">
        <v>109329</v>
      </c>
      <c r="G25">
        <v>300.56</v>
      </c>
      <c r="H25">
        <v>109372</v>
      </c>
      <c r="I25">
        <v>285.71899999999999</v>
      </c>
      <c r="J25">
        <v>109324</v>
      </c>
      <c r="K25">
        <v>268.38</v>
      </c>
      <c r="L25">
        <v>109307</v>
      </c>
      <c r="M25">
        <v>309.50599999999997</v>
      </c>
      <c r="N25">
        <v>109299</v>
      </c>
      <c r="O25">
        <v>286.24700000000001</v>
      </c>
      <c r="P25">
        <v>109343</v>
      </c>
      <c r="Q25">
        <v>295.26299999999998</v>
      </c>
      <c r="R25">
        <v>109279</v>
      </c>
      <c r="S25">
        <v>310.94900000000001</v>
      </c>
      <c r="T25">
        <v>109344</v>
      </c>
      <c r="U25">
        <v>221.46899999999999</v>
      </c>
      <c r="V25">
        <v>109385</v>
      </c>
      <c r="W25">
        <v>185.05099999999999</v>
      </c>
      <c r="X25" s="26">
        <v>109351</v>
      </c>
      <c r="Y25" s="26">
        <f>MATCH(oversikt[[#This Row],[Best sol]],oversikt[[#This Row],[Simen 1 time]:[Simen 10 sol]],0)</f>
        <v>14</v>
      </c>
      <c r="Z25">
        <f>INDEX(oversikt[[#This Row],[Simen 1 time]:[Simen 10 sol]],oversikt[[#This Row],[Match]]-1)</f>
        <v>295.26299999999998</v>
      </c>
      <c r="AA25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109279</v>
      </c>
      <c r="AB25" s="26">
        <f>MATCH(oversikt[[#This Row],[Worst sol]],oversikt[[#This Row],[Simen 1 time]:[Simen 10 sol]],0)</f>
        <v>18</v>
      </c>
      <c r="AC25">
        <f>INDEX(oversikt[[#This Row],[Simen 1 time]:[Simen 10 sol]],oversikt[[#This Row],[Match2]]-1)</f>
        <v>221.46899999999999</v>
      </c>
      <c r="AD25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109385</v>
      </c>
      <c r="AE25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109333.3</v>
      </c>
      <c r="AG25" s="79"/>
      <c r="AH25" s="79"/>
      <c r="AL25" s="79"/>
      <c r="AQ25" s="44"/>
      <c r="AS25" s="44"/>
      <c r="AT25" s="44"/>
      <c r="AU25" s="44"/>
      <c r="BC25" s="79"/>
      <c r="BE25" s="79"/>
      <c r="BF25" s="79"/>
      <c r="BG25" s="79"/>
      <c r="BJ25" s="79"/>
      <c r="BK25" s="79"/>
      <c r="BL25" s="79"/>
      <c r="BM25" s="79"/>
      <c r="BO25" s="79"/>
      <c r="BP25" s="79"/>
    </row>
    <row r="26" spans="1:68">
      <c r="A26" s="19" t="s">
        <v>15</v>
      </c>
      <c r="B26" s="16">
        <v>200</v>
      </c>
      <c r="C26" s="16">
        <v>5</v>
      </c>
      <c r="D26" s="16">
        <v>1</v>
      </c>
      <c r="E26">
        <v>237.56</v>
      </c>
      <c r="F26">
        <v>109028</v>
      </c>
      <c r="G26">
        <v>233.04900000000001</v>
      </c>
      <c r="H26">
        <v>109096</v>
      </c>
      <c r="I26">
        <v>234.25</v>
      </c>
      <c r="J26">
        <v>109096</v>
      </c>
      <c r="K26">
        <v>233.286</v>
      </c>
      <c r="L26">
        <v>109090</v>
      </c>
      <c r="M26">
        <v>252.32300000000001</v>
      </c>
      <c r="N26">
        <v>109106</v>
      </c>
      <c r="O26">
        <v>216.46600000000001</v>
      </c>
      <c r="P26">
        <v>109095</v>
      </c>
      <c r="Q26">
        <v>239.505</v>
      </c>
      <c r="R26">
        <v>109096</v>
      </c>
      <c r="S26">
        <v>238.024</v>
      </c>
      <c r="T26">
        <v>109135</v>
      </c>
      <c r="U26">
        <v>179.06800000000001</v>
      </c>
      <c r="V26">
        <v>109137</v>
      </c>
      <c r="W26">
        <v>185.858</v>
      </c>
      <c r="X26" s="26">
        <v>109188</v>
      </c>
      <c r="Y26" s="26">
        <f>MATCH(oversikt[[#This Row],[Best sol]],oversikt[[#This Row],[Simen 1 time]:[Simen 10 sol]],0)</f>
        <v>2</v>
      </c>
      <c r="Z26">
        <f>INDEX(oversikt[[#This Row],[Simen 1 time]:[Simen 10 sol]],oversikt[[#This Row],[Match]]-1)</f>
        <v>237.56</v>
      </c>
      <c r="AA26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109028</v>
      </c>
      <c r="AB26" s="26">
        <f>MATCH(oversikt[[#This Row],[Worst sol]],oversikt[[#This Row],[Simen 1 time]:[Simen 10 sol]],0)</f>
        <v>20</v>
      </c>
      <c r="AC26">
        <f>INDEX(oversikt[[#This Row],[Simen 1 time]:[Simen 10 sol]],oversikt[[#This Row],[Match2]]-1)</f>
        <v>185.858</v>
      </c>
      <c r="AD26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109188</v>
      </c>
      <c r="AE26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109106.7</v>
      </c>
      <c r="AG26" s="79"/>
      <c r="AH26" s="79"/>
      <c r="AL26" s="79"/>
      <c r="AQ26" s="44"/>
      <c r="AS26" s="44"/>
      <c r="AT26" s="44"/>
      <c r="AU26" s="44"/>
      <c r="BC26" s="79"/>
      <c r="BE26" s="79"/>
      <c r="BF26" s="79"/>
      <c r="BG26" s="79"/>
      <c r="BJ26" s="79"/>
      <c r="BK26" s="79"/>
      <c r="BL26" s="79"/>
      <c r="BM26" s="79"/>
      <c r="BO26" s="79"/>
      <c r="BP26" s="79"/>
    </row>
    <row r="27" spans="1:68">
      <c r="A27" s="20" t="s">
        <v>15</v>
      </c>
      <c r="B27" s="14">
        <v>200</v>
      </c>
      <c r="C27" s="14">
        <v>6</v>
      </c>
      <c r="D27" s="14">
        <v>1</v>
      </c>
      <c r="E27">
        <v>144.554</v>
      </c>
      <c r="F27">
        <v>108726</v>
      </c>
      <c r="G27">
        <v>141.71700000000001</v>
      </c>
      <c r="H27">
        <v>108698</v>
      </c>
      <c r="I27">
        <v>146.93600000000001</v>
      </c>
      <c r="J27">
        <v>108662</v>
      </c>
      <c r="K27">
        <v>152.38999999999999</v>
      </c>
      <c r="L27">
        <v>108666</v>
      </c>
      <c r="M27">
        <v>143.13999999999999</v>
      </c>
      <c r="N27">
        <v>108655</v>
      </c>
      <c r="O27">
        <v>142.494</v>
      </c>
      <c r="P27">
        <v>108728</v>
      </c>
      <c r="Q27">
        <v>154.69</v>
      </c>
      <c r="R27">
        <v>108674</v>
      </c>
      <c r="S27">
        <v>148.94</v>
      </c>
      <c r="T27">
        <v>108732</v>
      </c>
      <c r="U27">
        <v>111.878</v>
      </c>
      <c r="V27">
        <v>108691</v>
      </c>
      <c r="W27">
        <v>111.17400000000001</v>
      </c>
      <c r="X27" s="26">
        <v>108734</v>
      </c>
      <c r="Y27" s="26">
        <f>MATCH(oversikt[[#This Row],[Best sol]],oversikt[[#This Row],[Simen 1 time]:[Simen 10 sol]],0)</f>
        <v>10</v>
      </c>
      <c r="Z27">
        <f>INDEX(oversikt[[#This Row],[Simen 1 time]:[Simen 10 sol]],oversikt[[#This Row],[Match]]-1)</f>
        <v>143.13999999999999</v>
      </c>
      <c r="AA27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108655</v>
      </c>
      <c r="AB27" s="26">
        <f>MATCH(oversikt[[#This Row],[Worst sol]],oversikt[[#This Row],[Simen 1 time]:[Simen 10 sol]],0)</f>
        <v>20</v>
      </c>
      <c r="AC27">
        <f>INDEX(oversikt[[#This Row],[Simen 1 time]:[Simen 10 sol]],oversikt[[#This Row],[Match2]]-1)</f>
        <v>111.17400000000001</v>
      </c>
      <c r="AD27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108734</v>
      </c>
      <c r="AE27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108696.6</v>
      </c>
      <c r="AG27" s="79"/>
      <c r="AH27" s="79"/>
      <c r="AL27" s="79"/>
      <c r="AQ27" s="44"/>
      <c r="AS27" s="44"/>
      <c r="AT27" s="44"/>
      <c r="AU27" s="44"/>
      <c r="BC27" s="79"/>
      <c r="BE27" s="79"/>
      <c r="BF27" s="79"/>
      <c r="BG27" s="79"/>
      <c r="BJ27" s="79"/>
      <c r="BK27" s="79"/>
      <c r="BL27" s="79"/>
      <c r="BM27" s="79"/>
      <c r="BO27" s="79"/>
      <c r="BP27" s="79"/>
    </row>
    <row r="28" spans="1:68">
      <c r="A28" s="19" t="s">
        <v>15</v>
      </c>
      <c r="B28" s="16">
        <v>200</v>
      </c>
      <c r="C28" s="16">
        <v>7</v>
      </c>
      <c r="D28" s="16">
        <v>1</v>
      </c>
      <c r="E28">
        <v>246.58</v>
      </c>
      <c r="F28">
        <v>97633</v>
      </c>
      <c r="G28">
        <v>260.17500000000001</v>
      </c>
      <c r="H28">
        <v>97591.4</v>
      </c>
      <c r="I28">
        <v>246.619</v>
      </c>
      <c r="J28">
        <v>97713.7</v>
      </c>
      <c r="K28">
        <v>246.87200000000001</v>
      </c>
      <c r="L28">
        <v>97657.600000000006</v>
      </c>
      <c r="M28">
        <v>240.50800000000001</v>
      </c>
      <c r="N28">
        <v>97635.1</v>
      </c>
      <c r="O28">
        <v>236.34100000000001</v>
      </c>
      <c r="P28">
        <v>97678.6</v>
      </c>
      <c r="Q28">
        <v>238.58</v>
      </c>
      <c r="R28">
        <v>97695.4</v>
      </c>
      <c r="S28">
        <v>236.34800000000001</v>
      </c>
      <c r="T28">
        <v>97633.3</v>
      </c>
      <c r="U28">
        <v>190.411</v>
      </c>
      <c r="V28">
        <v>97672.8</v>
      </c>
      <c r="W28">
        <v>201.03299999999999</v>
      </c>
      <c r="X28" s="26">
        <v>97660</v>
      </c>
      <c r="Y28" s="26">
        <f>MATCH(oversikt[[#This Row],[Best sol]],oversikt[[#This Row],[Simen 1 time]:[Simen 10 sol]],0)</f>
        <v>4</v>
      </c>
      <c r="Z28">
        <f>INDEX(oversikt[[#This Row],[Simen 1 time]:[Simen 10 sol]],oversikt[[#This Row],[Match]]-1)</f>
        <v>260.17500000000001</v>
      </c>
      <c r="AA28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97591.4</v>
      </c>
      <c r="AB28" s="26">
        <f>MATCH(oversikt[[#This Row],[Worst sol]],oversikt[[#This Row],[Simen 1 time]:[Simen 10 sol]],0)</f>
        <v>6</v>
      </c>
      <c r="AC28">
        <f>INDEX(oversikt[[#This Row],[Simen 1 time]:[Simen 10 sol]],oversikt[[#This Row],[Match2]]-1)</f>
        <v>246.619</v>
      </c>
      <c r="AD28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97713.7</v>
      </c>
      <c r="AE28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97657.09</v>
      </c>
      <c r="AG28" s="79"/>
      <c r="AH28" s="79"/>
      <c r="AL28" s="79"/>
      <c r="AQ28" s="44"/>
      <c r="AS28" s="44"/>
      <c r="AT28" s="44"/>
      <c r="AU28" s="44"/>
      <c r="BC28" s="79"/>
      <c r="BE28" s="79"/>
      <c r="BF28" s="79"/>
      <c r="BG28" s="79"/>
      <c r="BJ28" s="79"/>
      <c r="BK28" s="79"/>
      <c r="BL28" s="79"/>
      <c r="BM28" s="79"/>
      <c r="BO28" s="79"/>
      <c r="BP28" s="79"/>
    </row>
    <row r="29" spans="1:68">
      <c r="A29" s="20" t="s">
        <v>15</v>
      </c>
      <c r="B29" s="14">
        <v>200</v>
      </c>
      <c r="C29" s="14">
        <v>8</v>
      </c>
      <c r="D29" s="14">
        <v>1</v>
      </c>
      <c r="E29">
        <v>358.53800000000001</v>
      </c>
      <c r="F29">
        <v>102359</v>
      </c>
      <c r="G29">
        <v>299.29000000000002</v>
      </c>
      <c r="H29">
        <v>102344</v>
      </c>
      <c r="I29">
        <v>240.37100000000001</v>
      </c>
      <c r="J29">
        <v>102364</v>
      </c>
      <c r="K29">
        <v>359.81599999999997</v>
      </c>
      <c r="L29">
        <v>102344</v>
      </c>
      <c r="M29">
        <v>363.91399999999999</v>
      </c>
      <c r="N29">
        <v>102346</v>
      </c>
      <c r="O29">
        <v>272.21800000000002</v>
      </c>
      <c r="P29">
        <v>102337</v>
      </c>
      <c r="Q29">
        <v>262.90199999999999</v>
      </c>
      <c r="R29">
        <v>102336</v>
      </c>
      <c r="S29">
        <v>292.39</v>
      </c>
      <c r="T29">
        <v>102332</v>
      </c>
      <c r="U29">
        <v>191.10900000000001</v>
      </c>
      <c r="V29">
        <v>102415</v>
      </c>
      <c r="W29">
        <v>215.2</v>
      </c>
      <c r="X29" s="26">
        <v>102413</v>
      </c>
      <c r="Y29" s="26">
        <f>MATCH(oversikt[[#This Row],[Best sol]],oversikt[[#This Row],[Simen 1 time]:[Simen 10 sol]],0)</f>
        <v>16</v>
      </c>
      <c r="Z29">
        <f>INDEX(oversikt[[#This Row],[Simen 1 time]:[Simen 10 sol]],oversikt[[#This Row],[Match]]-1)</f>
        <v>292.39</v>
      </c>
      <c r="AA29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102332</v>
      </c>
      <c r="AB29" s="26">
        <f>MATCH(oversikt[[#This Row],[Worst sol]],oversikt[[#This Row],[Simen 1 time]:[Simen 10 sol]],0)</f>
        <v>18</v>
      </c>
      <c r="AC29">
        <f>INDEX(oversikt[[#This Row],[Simen 1 time]:[Simen 10 sol]],oversikt[[#This Row],[Match2]]-1)</f>
        <v>191.10900000000001</v>
      </c>
      <c r="AD29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102415</v>
      </c>
      <c r="AE29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102359</v>
      </c>
      <c r="AG29" s="79"/>
      <c r="AH29" s="79"/>
      <c r="AL29" s="79"/>
      <c r="AQ29" s="44"/>
      <c r="AS29" s="44"/>
      <c r="AT29" s="44"/>
      <c r="AU29" s="44"/>
      <c r="BC29" s="79"/>
      <c r="BE29" s="79"/>
      <c r="BF29" s="79"/>
      <c r="BG29" s="79"/>
      <c r="BJ29" s="79"/>
      <c r="BK29" s="79"/>
      <c r="BL29" s="79"/>
      <c r="BM29" s="79"/>
      <c r="BO29" s="79"/>
      <c r="BP29" s="79"/>
    </row>
    <row r="30" spans="1:68">
      <c r="A30" s="19" t="s">
        <v>15</v>
      </c>
      <c r="B30" s="16">
        <v>200</v>
      </c>
      <c r="C30" s="16">
        <v>9</v>
      </c>
      <c r="D30" s="16">
        <v>1</v>
      </c>
      <c r="E30">
        <v>253.51</v>
      </c>
      <c r="F30">
        <v>104913</v>
      </c>
      <c r="G30">
        <v>265.529</v>
      </c>
      <c r="H30">
        <v>104970</v>
      </c>
      <c r="I30">
        <v>261.32799999999997</v>
      </c>
      <c r="J30">
        <v>104880</v>
      </c>
      <c r="K30">
        <v>342.952</v>
      </c>
      <c r="L30">
        <v>104898</v>
      </c>
      <c r="M30">
        <v>266.22500000000002</v>
      </c>
      <c r="N30">
        <v>104935</v>
      </c>
      <c r="O30">
        <v>239.18</v>
      </c>
      <c r="P30">
        <v>104851</v>
      </c>
      <c r="Q30">
        <v>267.46100000000001</v>
      </c>
      <c r="R30">
        <v>104968</v>
      </c>
      <c r="S30">
        <v>275.23</v>
      </c>
      <c r="T30">
        <v>104882</v>
      </c>
      <c r="U30">
        <v>213.83099999999999</v>
      </c>
      <c r="V30">
        <v>105046</v>
      </c>
      <c r="W30">
        <v>202.136</v>
      </c>
      <c r="X30" s="26">
        <v>104968</v>
      </c>
      <c r="Y30" s="26">
        <f>MATCH(oversikt[[#This Row],[Best sol]],oversikt[[#This Row],[Simen 1 time]:[Simen 10 sol]],0)</f>
        <v>12</v>
      </c>
      <c r="Z30">
        <f>INDEX(oversikt[[#This Row],[Simen 1 time]:[Simen 10 sol]],oversikt[[#This Row],[Match]]-1)</f>
        <v>239.18</v>
      </c>
      <c r="AA30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104851</v>
      </c>
      <c r="AB30" s="26">
        <f>MATCH(oversikt[[#This Row],[Worst sol]],oversikt[[#This Row],[Simen 1 time]:[Simen 10 sol]],0)</f>
        <v>18</v>
      </c>
      <c r="AC30">
        <f>INDEX(oversikt[[#This Row],[Simen 1 time]:[Simen 10 sol]],oversikt[[#This Row],[Match2]]-1)</f>
        <v>213.83099999999999</v>
      </c>
      <c r="AD30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105046</v>
      </c>
      <c r="AE30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104931.1</v>
      </c>
      <c r="AG30" s="79"/>
      <c r="AH30" s="79"/>
      <c r="AL30" s="79"/>
      <c r="AQ30" s="44"/>
      <c r="AS30" s="44"/>
      <c r="AT30" s="44"/>
      <c r="AU30" s="44"/>
      <c r="BC30" s="79"/>
      <c r="BE30" s="79"/>
      <c r="BF30" s="79"/>
      <c r="BG30" s="79"/>
      <c r="BJ30" s="79"/>
      <c r="BK30" s="79"/>
      <c r="BL30" s="79"/>
      <c r="BM30" s="79"/>
      <c r="BO30" s="79"/>
      <c r="BP30" s="79"/>
    </row>
    <row r="31" spans="1:68">
      <c r="A31" s="20" t="s">
        <v>15</v>
      </c>
      <c r="B31" s="14">
        <v>200</v>
      </c>
      <c r="C31" s="14">
        <v>10</v>
      </c>
      <c r="D31" s="14">
        <v>1</v>
      </c>
      <c r="E31">
        <v>176.22499999999999</v>
      </c>
      <c r="F31">
        <v>108874</v>
      </c>
      <c r="G31">
        <v>183.316</v>
      </c>
      <c r="H31">
        <v>108975</v>
      </c>
      <c r="I31">
        <v>137.97499999999999</v>
      </c>
      <c r="J31">
        <v>108930</v>
      </c>
      <c r="K31">
        <v>175.10499999999999</v>
      </c>
      <c r="L31">
        <v>108959</v>
      </c>
      <c r="M31">
        <v>141.542</v>
      </c>
      <c r="N31">
        <v>108916</v>
      </c>
      <c r="O31">
        <v>138.08199999999999</v>
      </c>
      <c r="P31">
        <v>108938</v>
      </c>
      <c r="Q31">
        <v>149.916</v>
      </c>
      <c r="R31">
        <v>108936</v>
      </c>
      <c r="S31">
        <v>145.07400000000001</v>
      </c>
      <c r="T31">
        <v>108970</v>
      </c>
      <c r="U31">
        <v>120.01900000000001</v>
      </c>
      <c r="V31">
        <v>108977</v>
      </c>
      <c r="W31">
        <v>124.11</v>
      </c>
      <c r="X31" s="26">
        <v>108997</v>
      </c>
      <c r="Y31" s="26">
        <f>MATCH(oversikt[[#This Row],[Best sol]],oversikt[[#This Row],[Simen 1 time]:[Simen 10 sol]],0)</f>
        <v>2</v>
      </c>
      <c r="Z31">
        <f>INDEX(oversikt[[#This Row],[Simen 1 time]:[Simen 10 sol]],oversikt[[#This Row],[Match]]-1)</f>
        <v>176.22499999999999</v>
      </c>
      <c r="AA31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108874</v>
      </c>
      <c r="AB31" s="26">
        <f>MATCH(oversikt[[#This Row],[Worst sol]],oversikt[[#This Row],[Simen 1 time]:[Simen 10 sol]],0)</f>
        <v>20</v>
      </c>
      <c r="AC31">
        <f>INDEX(oversikt[[#This Row],[Simen 1 time]:[Simen 10 sol]],oversikt[[#This Row],[Match2]]-1)</f>
        <v>124.11</v>
      </c>
      <c r="AD31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108997</v>
      </c>
      <c r="AE31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108947.2</v>
      </c>
      <c r="AG31" s="79"/>
      <c r="AH31" s="79"/>
      <c r="AL31" s="79"/>
      <c r="AQ31" s="44"/>
      <c r="AS31" s="44"/>
      <c r="AT31" s="44"/>
      <c r="AU31" s="44"/>
      <c r="BC31" s="79"/>
      <c r="BE31" s="79"/>
      <c r="BF31" s="79"/>
      <c r="BG31" s="79"/>
      <c r="BJ31" s="79"/>
      <c r="BK31" s="79"/>
      <c r="BL31" s="79"/>
      <c r="BM31" s="79"/>
      <c r="BO31" s="79"/>
      <c r="BP31" s="79"/>
    </row>
    <row r="32" spans="1:68">
      <c r="A32" s="19" t="s">
        <v>16</v>
      </c>
      <c r="B32" s="16">
        <v>50</v>
      </c>
      <c r="C32" s="16">
        <v>1</v>
      </c>
      <c r="D32" s="16">
        <v>1</v>
      </c>
      <c r="E32">
        <v>11.791600000000001</v>
      </c>
      <c r="F32">
        <v>10094.200000000001</v>
      </c>
      <c r="G32">
        <v>11.383100000000001</v>
      </c>
      <c r="H32">
        <v>10162</v>
      </c>
      <c r="I32">
        <v>11.1296</v>
      </c>
      <c r="J32">
        <v>10093.9</v>
      </c>
      <c r="K32">
        <v>10.5502</v>
      </c>
      <c r="L32">
        <v>10099</v>
      </c>
      <c r="M32">
        <v>10.453200000000001</v>
      </c>
      <c r="N32">
        <v>10112.299999999999</v>
      </c>
      <c r="O32">
        <v>11.1067</v>
      </c>
      <c r="P32">
        <v>10150.6</v>
      </c>
      <c r="Q32">
        <v>10.725300000000001</v>
      </c>
      <c r="R32">
        <v>10140.4</v>
      </c>
      <c r="S32">
        <v>10.2288</v>
      </c>
      <c r="T32">
        <v>10110.799999999999</v>
      </c>
      <c r="U32">
        <v>8.0244300000000006</v>
      </c>
      <c r="V32">
        <v>10114.799999999999</v>
      </c>
      <c r="W32">
        <v>7.9950799999999997</v>
      </c>
      <c r="X32" s="26">
        <v>10115.700000000001</v>
      </c>
      <c r="Y32" s="26">
        <f>MATCH(oversikt[[#This Row],[Best sol]],oversikt[[#This Row],[Simen 1 time]:[Simen 10 sol]],0)</f>
        <v>6</v>
      </c>
      <c r="Z32">
        <f>INDEX(oversikt[[#This Row],[Simen 1 time]:[Simen 10 sol]],oversikt[[#This Row],[Match]]-1)</f>
        <v>11.1296</v>
      </c>
      <c r="AA32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10093.9</v>
      </c>
      <c r="AB32" s="26">
        <f>MATCH(oversikt[[#This Row],[Worst sol]],oversikt[[#This Row],[Simen 1 time]:[Simen 10 sol]],0)</f>
        <v>4</v>
      </c>
      <c r="AC32">
        <f>INDEX(oversikt[[#This Row],[Simen 1 time]:[Simen 10 sol]],oversikt[[#This Row],[Match2]]-1)</f>
        <v>11.383100000000001</v>
      </c>
      <c r="AD32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10162</v>
      </c>
      <c r="AE32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10119.369999999999</v>
      </c>
      <c r="AG32" s="79"/>
      <c r="AH32" s="79"/>
      <c r="AL32" s="79"/>
      <c r="AQ32" s="44"/>
      <c r="AS32" s="44"/>
      <c r="AT32" s="44"/>
      <c r="AU32" s="44"/>
      <c r="BC32" s="79"/>
      <c r="BE32" s="79"/>
      <c r="BF32" s="79"/>
      <c r="BG32" s="79"/>
      <c r="BJ32" s="79"/>
      <c r="BK32" s="79"/>
      <c r="BL32" s="79"/>
      <c r="BM32" s="79"/>
      <c r="BO32" s="79"/>
      <c r="BP32" s="79"/>
    </row>
    <row r="33" spans="1:68">
      <c r="A33" s="20" t="s">
        <v>16</v>
      </c>
      <c r="B33" s="14">
        <v>50</v>
      </c>
      <c r="C33" s="14">
        <v>2</v>
      </c>
      <c r="D33" s="14">
        <v>1</v>
      </c>
      <c r="E33">
        <v>18.5779</v>
      </c>
      <c r="F33">
        <v>10947.4</v>
      </c>
      <c r="G33">
        <v>20.3447</v>
      </c>
      <c r="H33">
        <v>10967.6</v>
      </c>
      <c r="I33">
        <v>21.709599999999998</v>
      </c>
      <c r="J33">
        <v>10967.6</v>
      </c>
      <c r="K33">
        <v>18.259899999999998</v>
      </c>
      <c r="L33">
        <v>10967.6</v>
      </c>
      <c r="M33">
        <v>19.475899999999999</v>
      </c>
      <c r="N33">
        <v>10967.6</v>
      </c>
      <c r="O33">
        <v>21.2972</v>
      </c>
      <c r="P33">
        <v>10953.4</v>
      </c>
      <c r="Q33">
        <v>19.330300000000001</v>
      </c>
      <c r="R33">
        <v>10967.6</v>
      </c>
      <c r="S33">
        <v>20.789000000000001</v>
      </c>
      <c r="T33">
        <v>10967.6</v>
      </c>
      <c r="U33">
        <v>15.584300000000001</v>
      </c>
      <c r="V33">
        <v>10953.4</v>
      </c>
      <c r="W33">
        <v>14.395200000000001</v>
      </c>
      <c r="X33" s="26">
        <v>10967.6</v>
      </c>
      <c r="Y33" s="26">
        <f>MATCH(oversikt[[#This Row],[Best sol]],oversikt[[#This Row],[Simen 1 time]:[Simen 10 sol]],0)</f>
        <v>2</v>
      </c>
      <c r="Z33">
        <f>INDEX(oversikt[[#This Row],[Simen 1 time]:[Simen 10 sol]],oversikt[[#This Row],[Match]]-1)</f>
        <v>18.5779</v>
      </c>
      <c r="AA33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10947.4</v>
      </c>
      <c r="AB33" s="26">
        <f>MATCH(oversikt[[#This Row],[Worst sol]],oversikt[[#This Row],[Simen 1 time]:[Simen 10 sol]],0)</f>
        <v>4</v>
      </c>
      <c r="AC33">
        <f>INDEX(oversikt[[#This Row],[Simen 1 time]:[Simen 10 sol]],oversikt[[#This Row],[Match2]]-1)</f>
        <v>20.3447</v>
      </c>
      <c r="AD33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10967.6</v>
      </c>
      <c r="AE33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10962.740000000002</v>
      </c>
      <c r="AG33" s="79"/>
      <c r="AH33" s="79"/>
      <c r="AL33" s="79"/>
      <c r="AQ33" s="44"/>
      <c r="AS33" s="44"/>
      <c r="AT33" s="44"/>
      <c r="AU33" s="44"/>
      <c r="BC33" s="79"/>
      <c r="BE33" s="79"/>
      <c r="BF33" s="79"/>
      <c r="BG33" s="79"/>
      <c r="BJ33" s="79"/>
      <c r="BK33" s="79"/>
      <c r="BL33" s="79"/>
      <c r="BM33" s="79"/>
      <c r="BO33" s="79"/>
      <c r="BP33" s="79"/>
    </row>
    <row r="34" spans="1:68">
      <c r="A34" s="19" t="s">
        <v>16</v>
      </c>
      <c r="B34" s="16">
        <v>50</v>
      </c>
      <c r="C34" s="16">
        <v>3</v>
      </c>
      <c r="D34" s="16">
        <v>1</v>
      </c>
      <c r="E34">
        <v>26.24</v>
      </c>
      <c r="F34">
        <v>10876.8</v>
      </c>
      <c r="G34">
        <v>26.5</v>
      </c>
      <c r="H34">
        <v>10852.6</v>
      </c>
      <c r="I34">
        <v>28.7865</v>
      </c>
      <c r="J34">
        <v>10904.4</v>
      </c>
      <c r="K34">
        <v>26.804400000000001</v>
      </c>
      <c r="L34">
        <v>10917.7</v>
      </c>
      <c r="M34">
        <v>27.227599999999999</v>
      </c>
      <c r="N34">
        <v>10883.4</v>
      </c>
      <c r="O34">
        <v>23.7425</v>
      </c>
      <c r="P34">
        <v>10788.6</v>
      </c>
      <c r="Q34">
        <v>25.920500000000001</v>
      </c>
      <c r="R34">
        <v>10825.9</v>
      </c>
      <c r="S34">
        <v>23.783000000000001</v>
      </c>
      <c r="T34">
        <v>10739.2</v>
      </c>
      <c r="U34">
        <v>16.907599999999999</v>
      </c>
      <c r="V34">
        <v>10906.4</v>
      </c>
      <c r="W34">
        <v>17.813500000000001</v>
      </c>
      <c r="X34" s="26">
        <v>10827.2</v>
      </c>
      <c r="Y34" s="26">
        <f>MATCH(oversikt[[#This Row],[Best sol]],oversikt[[#This Row],[Simen 1 time]:[Simen 10 sol]],0)</f>
        <v>16</v>
      </c>
      <c r="Z34">
        <f>INDEX(oversikt[[#This Row],[Simen 1 time]:[Simen 10 sol]],oversikt[[#This Row],[Match]]-1)</f>
        <v>23.783000000000001</v>
      </c>
      <c r="AA34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10739.2</v>
      </c>
      <c r="AB34" s="26">
        <f>MATCH(oversikt[[#This Row],[Worst sol]],oversikt[[#This Row],[Simen 1 time]:[Simen 10 sol]],0)</f>
        <v>8</v>
      </c>
      <c r="AC34">
        <f>INDEX(oversikt[[#This Row],[Simen 1 time]:[Simen 10 sol]],oversikt[[#This Row],[Match2]]-1)</f>
        <v>26.804400000000001</v>
      </c>
      <c r="AD34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10917.7</v>
      </c>
      <c r="AE34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10852.22</v>
      </c>
      <c r="AG34" s="79"/>
      <c r="AH34" s="79"/>
      <c r="AL34" s="79"/>
      <c r="AQ34" s="44"/>
      <c r="AS34" s="44"/>
      <c r="AT34" s="44"/>
      <c r="AU34" s="44"/>
      <c r="BC34" s="79"/>
      <c r="BE34" s="79"/>
      <c r="BF34" s="79"/>
      <c r="BG34" s="79"/>
      <c r="BJ34" s="79"/>
      <c r="BK34" s="79"/>
      <c r="BL34" s="79"/>
      <c r="BM34" s="79"/>
      <c r="BO34" s="79"/>
      <c r="BP34" s="79"/>
    </row>
    <row r="35" spans="1:68">
      <c r="A35" s="20" t="s">
        <v>16</v>
      </c>
      <c r="B35" s="14">
        <v>50</v>
      </c>
      <c r="C35" s="14">
        <v>4</v>
      </c>
      <c r="D35" s="14">
        <v>1</v>
      </c>
      <c r="E35">
        <v>13.621600000000001</v>
      </c>
      <c r="F35">
        <v>10830.5</v>
      </c>
      <c r="G35">
        <v>12.214600000000001</v>
      </c>
      <c r="H35">
        <v>10858.4</v>
      </c>
      <c r="I35">
        <v>15.473100000000001</v>
      </c>
      <c r="J35">
        <v>10805</v>
      </c>
      <c r="K35">
        <v>12.144</v>
      </c>
      <c r="L35">
        <v>10913.7</v>
      </c>
      <c r="M35">
        <v>14.0307</v>
      </c>
      <c r="N35">
        <v>10904.2</v>
      </c>
      <c r="O35">
        <v>12.2781</v>
      </c>
      <c r="P35">
        <v>10842</v>
      </c>
      <c r="Q35">
        <v>13.7538</v>
      </c>
      <c r="R35">
        <v>10839.8</v>
      </c>
      <c r="S35">
        <v>13.8337</v>
      </c>
      <c r="T35">
        <v>10837.5</v>
      </c>
      <c r="U35">
        <v>11.338800000000001</v>
      </c>
      <c r="V35">
        <v>10963.5</v>
      </c>
      <c r="W35">
        <v>12.0488</v>
      </c>
      <c r="X35" s="26">
        <v>10868.9</v>
      </c>
      <c r="Y35" s="26">
        <f>MATCH(oversikt[[#This Row],[Best sol]],oversikt[[#This Row],[Simen 1 time]:[Simen 10 sol]],0)</f>
        <v>6</v>
      </c>
      <c r="Z35">
        <f>INDEX(oversikt[[#This Row],[Simen 1 time]:[Simen 10 sol]],oversikt[[#This Row],[Match]]-1)</f>
        <v>15.473100000000001</v>
      </c>
      <c r="AA35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10805</v>
      </c>
      <c r="AB35" s="26">
        <f>MATCH(oversikt[[#This Row],[Worst sol]],oversikt[[#This Row],[Simen 1 time]:[Simen 10 sol]],0)</f>
        <v>18</v>
      </c>
      <c r="AC35">
        <f>INDEX(oversikt[[#This Row],[Simen 1 time]:[Simen 10 sol]],oversikt[[#This Row],[Match2]]-1)</f>
        <v>11.338800000000001</v>
      </c>
      <c r="AD35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10963.5</v>
      </c>
      <c r="AE35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10866.349999999999</v>
      </c>
      <c r="AG35" s="79"/>
      <c r="AH35" s="79"/>
      <c r="AL35" s="79"/>
      <c r="AQ35" s="44"/>
      <c r="AS35" s="44"/>
      <c r="AT35" s="44"/>
      <c r="AU35" s="44"/>
      <c r="BC35" s="79"/>
      <c r="BE35" s="79"/>
      <c r="BF35" s="79"/>
      <c r="BG35" s="79"/>
      <c r="BJ35" s="79"/>
      <c r="BK35" s="79"/>
      <c r="BL35" s="79"/>
      <c r="BM35" s="79"/>
      <c r="BO35" s="79"/>
      <c r="BP35" s="79"/>
    </row>
    <row r="36" spans="1:68">
      <c r="A36" s="19" t="s">
        <v>16</v>
      </c>
      <c r="B36" s="16">
        <v>50</v>
      </c>
      <c r="C36" s="16">
        <v>5</v>
      </c>
      <c r="D36" s="16">
        <v>1</v>
      </c>
      <c r="E36">
        <v>20.582699999999999</v>
      </c>
      <c r="F36">
        <v>10397.5</v>
      </c>
      <c r="G36">
        <v>21.480799999999999</v>
      </c>
      <c r="H36">
        <v>10479.6</v>
      </c>
      <c r="I36">
        <v>18.782399999999999</v>
      </c>
      <c r="J36">
        <v>10352</v>
      </c>
      <c r="K36">
        <v>23.052</v>
      </c>
      <c r="L36">
        <v>10370.200000000001</v>
      </c>
      <c r="M36">
        <v>22.426500000000001</v>
      </c>
      <c r="N36">
        <v>10459.5</v>
      </c>
      <c r="O36">
        <v>21.509799999999998</v>
      </c>
      <c r="P36">
        <v>10332.200000000001</v>
      </c>
      <c r="Q36">
        <v>19.252199999999998</v>
      </c>
      <c r="R36">
        <v>10402.200000000001</v>
      </c>
      <c r="S36">
        <v>19.9923</v>
      </c>
      <c r="T36">
        <v>10370.299999999999</v>
      </c>
      <c r="U36">
        <v>16.904</v>
      </c>
      <c r="V36">
        <v>10329.5</v>
      </c>
      <c r="W36">
        <v>14.397399999999999</v>
      </c>
      <c r="X36" s="26">
        <v>10487.7</v>
      </c>
      <c r="Y36" s="26">
        <f>MATCH(oversikt[[#This Row],[Best sol]],oversikt[[#This Row],[Simen 1 time]:[Simen 10 sol]],0)</f>
        <v>18</v>
      </c>
      <c r="Z36">
        <f>INDEX(oversikt[[#This Row],[Simen 1 time]:[Simen 10 sol]],oversikt[[#This Row],[Match]]-1)</f>
        <v>16.904</v>
      </c>
      <c r="AA36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10329.5</v>
      </c>
      <c r="AB36" s="26">
        <f>MATCH(oversikt[[#This Row],[Worst sol]],oversikt[[#This Row],[Simen 1 time]:[Simen 10 sol]],0)</f>
        <v>20</v>
      </c>
      <c r="AC36">
        <f>INDEX(oversikt[[#This Row],[Simen 1 time]:[Simen 10 sol]],oversikt[[#This Row],[Match2]]-1)</f>
        <v>14.397399999999999</v>
      </c>
      <c r="AD36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10487.7</v>
      </c>
      <c r="AE36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10398.07</v>
      </c>
      <c r="AG36" s="79"/>
      <c r="AH36" s="79"/>
      <c r="AL36" s="79"/>
      <c r="AQ36" s="44"/>
      <c r="AS36" s="44"/>
      <c r="AT36" s="44"/>
      <c r="AU36" s="44"/>
      <c r="BC36" s="79"/>
      <c r="BE36" s="79"/>
      <c r="BF36" s="79"/>
      <c r="BG36" s="79"/>
      <c r="BJ36" s="79"/>
      <c r="BK36" s="79"/>
      <c r="BL36" s="79"/>
      <c r="BM36" s="79"/>
      <c r="BO36" s="79"/>
      <c r="BP36" s="79"/>
    </row>
    <row r="37" spans="1:68">
      <c r="A37" s="20" t="s">
        <v>16</v>
      </c>
      <c r="B37" s="14">
        <v>50</v>
      </c>
      <c r="C37" s="14">
        <v>6</v>
      </c>
      <c r="D37" s="14">
        <v>1</v>
      </c>
      <c r="E37">
        <v>18.369700000000002</v>
      </c>
      <c r="F37">
        <v>10624.3</v>
      </c>
      <c r="G37">
        <v>17.814</v>
      </c>
      <c r="H37">
        <v>10660.6</v>
      </c>
      <c r="I37">
        <v>18.9298</v>
      </c>
      <c r="J37">
        <v>10610.3</v>
      </c>
      <c r="K37">
        <v>19.7422</v>
      </c>
      <c r="L37">
        <v>10595.5</v>
      </c>
      <c r="M37">
        <v>18.111899999999999</v>
      </c>
      <c r="N37">
        <v>10624.3</v>
      </c>
      <c r="O37">
        <v>20.122800000000002</v>
      </c>
      <c r="P37">
        <v>10486</v>
      </c>
      <c r="Q37">
        <v>16.473299999999998</v>
      </c>
      <c r="R37">
        <v>10449.200000000001</v>
      </c>
      <c r="S37">
        <v>19.302199999999999</v>
      </c>
      <c r="T37">
        <v>10509</v>
      </c>
      <c r="U37">
        <v>16.1296</v>
      </c>
      <c r="V37">
        <v>10647.3</v>
      </c>
      <c r="W37">
        <v>15.3508</v>
      </c>
      <c r="X37" s="26">
        <v>10460.200000000001</v>
      </c>
      <c r="Y37" s="26">
        <f>MATCH(oversikt[[#This Row],[Best sol]],oversikt[[#This Row],[Simen 1 time]:[Simen 10 sol]],0)</f>
        <v>14</v>
      </c>
      <c r="Z37">
        <f>INDEX(oversikt[[#This Row],[Simen 1 time]:[Simen 10 sol]],oversikt[[#This Row],[Match]]-1)</f>
        <v>16.473299999999998</v>
      </c>
      <c r="AA37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10449.200000000001</v>
      </c>
      <c r="AB37" s="26">
        <f>MATCH(oversikt[[#This Row],[Worst sol]],oversikt[[#This Row],[Simen 1 time]:[Simen 10 sol]],0)</f>
        <v>4</v>
      </c>
      <c r="AC37">
        <f>INDEX(oversikt[[#This Row],[Simen 1 time]:[Simen 10 sol]],oversikt[[#This Row],[Match2]]-1)</f>
        <v>17.814</v>
      </c>
      <c r="AD37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10660.6</v>
      </c>
      <c r="AE37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10566.670000000002</v>
      </c>
      <c r="AG37" s="79"/>
      <c r="AH37" s="79"/>
      <c r="AL37" s="79"/>
      <c r="AQ37" s="44"/>
      <c r="AS37" s="44"/>
      <c r="AT37" s="44"/>
      <c r="AU37" s="44"/>
      <c r="BC37" s="79"/>
      <c r="BE37" s="79"/>
      <c r="BF37" s="79"/>
      <c r="BG37" s="79"/>
      <c r="BJ37" s="79"/>
      <c r="BK37" s="79"/>
      <c r="BL37" s="79"/>
      <c r="BM37" s="79"/>
      <c r="BO37" s="79"/>
      <c r="BP37" s="79"/>
    </row>
    <row r="38" spans="1:68">
      <c r="A38" s="19" t="s">
        <v>16</v>
      </c>
      <c r="B38" s="16">
        <v>50</v>
      </c>
      <c r="C38" s="16">
        <v>7</v>
      </c>
      <c r="D38" s="16">
        <v>1</v>
      </c>
      <c r="E38">
        <v>15.2056</v>
      </c>
      <c r="F38">
        <v>10165.4</v>
      </c>
      <c r="G38">
        <v>14.853300000000001</v>
      </c>
      <c r="H38">
        <v>10226.1</v>
      </c>
      <c r="I38">
        <v>13.8302</v>
      </c>
      <c r="J38">
        <v>10096.4</v>
      </c>
      <c r="K38">
        <v>15.174200000000001</v>
      </c>
      <c r="L38">
        <v>10220.4</v>
      </c>
      <c r="M38">
        <v>14.567399999999999</v>
      </c>
      <c r="N38">
        <v>10218.200000000001</v>
      </c>
      <c r="O38">
        <v>14.087300000000001</v>
      </c>
      <c r="P38">
        <v>10159.299999999999</v>
      </c>
      <c r="Q38">
        <v>13.6685</v>
      </c>
      <c r="R38">
        <v>10149.4</v>
      </c>
      <c r="S38">
        <v>15.341900000000001</v>
      </c>
      <c r="T38">
        <v>10199.6</v>
      </c>
      <c r="U38">
        <v>11.3177</v>
      </c>
      <c r="V38">
        <v>10191.6</v>
      </c>
      <c r="W38">
        <v>12.875299999999999</v>
      </c>
      <c r="X38" s="26">
        <v>10235.799999999999</v>
      </c>
      <c r="Y38" s="26">
        <f>MATCH(oversikt[[#This Row],[Best sol]],oversikt[[#This Row],[Simen 1 time]:[Simen 10 sol]],0)</f>
        <v>6</v>
      </c>
      <c r="Z38">
        <f>INDEX(oversikt[[#This Row],[Simen 1 time]:[Simen 10 sol]],oversikt[[#This Row],[Match]]-1)</f>
        <v>13.8302</v>
      </c>
      <c r="AA38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10096.4</v>
      </c>
      <c r="AB38" s="26">
        <f>MATCH(oversikt[[#This Row],[Worst sol]],oversikt[[#This Row],[Simen 1 time]:[Simen 10 sol]],0)</f>
        <v>20</v>
      </c>
      <c r="AC38">
        <f>INDEX(oversikt[[#This Row],[Simen 1 time]:[Simen 10 sol]],oversikt[[#This Row],[Match2]]-1)</f>
        <v>12.875299999999999</v>
      </c>
      <c r="AD38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10235.799999999999</v>
      </c>
      <c r="AE38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10186.219999999998</v>
      </c>
      <c r="AG38" s="79"/>
      <c r="AH38" s="79"/>
      <c r="AL38" s="79"/>
      <c r="AQ38" s="44"/>
      <c r="AS38" s="44"/>
      <c r="AT38" s="44"/>
      <c r="AU38" s="44"/>
      <c r="BC38" s="79"/>
      <c r="BE38" s="79"/>
      <c r="BF38" s="79"/>
      <c r="BG38" s="79"/>
      <c r="BJ38" s="79"/>
      <c r="BK38" s="79"/>
      <c r="BL38" s="79"/>
      <c r="BM38" s="79"/>
      <c r="BO38" s="79"/>
      <c r="BP38" s="79"/>
    </row>
    <row r="39" spans="1:68">
      <c r="A39" s="20" t="s">
        <v>16</v>
      </c>
      <c r="B39" s="14">
        <v>50</v>
      </c>
      <c r="C39" s="14">
        <v>8</v>
      </c>
      <c r="D39" s="14">
        <v>1</v>
      </c>
      <c r="E39">
        <v>25.019200000000001</v>
      </c>
      <c r="F39">
        <v>10779.5</v>
      </c>
      <c r="G39">
        <v>30.4039</v>
      </c>
      <c r="H39">
        <v>10908.8</v>
      </c>
      <c r="I39">
        <v>23.984400000000001</v>
      </c>
      <c r="J39">
        <v>10744.9</v>
      </c>
      <c r="K39">
        <v>31.66</v>
      </c>
      <c r="L39">
        <v>10881.9</v>
      </c>
      <c r="M39">
        <v>29.2197</v>
      </c>
      <c r="N39">
        <v>10965.6</v>
      </c>
      <c r="O39">
        <v>26.138100000000001</v>
      </c>
      <c r="P39">
        <v>10881.7</v>
      </c>
      <c r="Q39">
        <v>33.110700000000001</v>
      </c>
      <c r="R39">
        <v>11047.5</v>
      </c>
      <c r="S39">
        <v>27.400400000000001</v>
      </c>
      <c r="T39">
        <v>10772.5</v>
      </c>
      <c r="U39">
        <v>27.491399999999999</v>
      </c>
      <c r="V39">
        <v>11047.4</v>
      </c>
      <c r="W39">
        <v>24.820799999999998</v>
      </c>
      <c r="X39" s="26">
        <v>11079</v>
      </c>
      <c r="Y39" s="26">
        <f>MATCH(oversikt[[#This Row],[Best sol]],oversikt[[#This Row],[Simen 1 time]:[Simen 10 sol]],0)</f>
        <v>6</v>
      </c>
      <c r="Z39">
        <f>INDEX(oversikt[[#This Row],[Simen 1 time]:[Simen 10 sol]],oversikt[[#This Row],[Match]]-1)</f>
        <v>23.984400000000001</v>
      </c>
      <c r="AA39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10744.9</v>
      </c>
      <c r="AB39" s="26">
        <f>MATCH(oversikt[[#This Row],[Worst sol]],oversikt[[#This Row],[Simen 1 time]:[Simen 10 sol]],0)</f>
        <v>20</v>
      </c>
      <c r="AC39">
        <f>INDEX(oversikt[[#This Row],[Simen 1 time]:[Simen 10 sol]],oversikt[[#This Row],[Match2]]-1)</f>
        <v>24.820799999999998</v>
      </c>
      <c r="AD39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11079</v>
      </c>
      <c r="AE39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10910.880000000001</v>
      </c>
      <c r="AG39" s="79"/>
      <c r="AH39" s="79"/>
      <c r="AL39" s="79"/>
      <c r="AQ39" s="44"/>
      <c r="AS39" s="44"/>
      <c r="AT39" s="44"/>
      <c r="AU39" s="44"/>
      <c r="BC39" s="79"/>
      <c r="BE39" s="79"/>
      <c r="BF39" s="79"/>
      <c r="BG39" s="79"/>
      <c r="BJ39" s="79"/>
      <c r="BK39" s="79"/>
      <c r="BL39" s="79"/>
      <c r="BM39" s="79"/>
      <c r="BO39" s="79"/>
      <c r="BP39" s="79"/>
    </row>
    <row r="40" spans="1:68">
      <c r="A40" s="19" t="s">
        <v>16</v>
      </c>
      <c r="B40" s="16">
        <v>50</v>
      </c>
      <c r="C40" s="16">
        <v>9</v>
      </c>
      <c r="D40" s="16">
        <v>1</v>
      </c>
      <c r="E40">
        <v>21.017800000000001</v>
      </c>
      <c r="F40">
        <v>10267.200000000001</v>
      </c>
      <c r="G40">
        <v>21.303699999999999</v>
      </c>
      <c r="H40">
        <v>10327.200000000001</v>
      </c>
      <c r="I40">
        <v>22.869199999999999</v>
      </c>
      <c r="J40">
        <v>10361.799999999999</v>
      </c>
      <c r="K40">
        <v>20.412299999999998</v>
      </c>
      <c r="L40">
        <v>10271.799999999999</v>
      </c>
      <c r="M40">
        <v>18.886199999999999</v>
      </c>
      <c r="N40">
        <v>10320.700000000001</v>
      </c>
      <c r="O40">
        <v>19.387899999999998</v>
      </c>
      <c r="P40">
        <v>10327.6</v>
      </c>
      <c r="Q40">
        <v>20.1968</v>
      </c>
      <c r="R40">
        <v>10319.6</v>
      </c>
      <c r="S40">
        <v>18.531700000000001</v>
      </c>
      <c r="T40">
        <v>10304.799999999999</v>
      </c>
      <c r="U40">
        <v>20.0459</v>
      </c>
      <c r="V40">
        <v>10333.5</v>
      </c>
      <c r="W40">
        <v>17.148399999999999</v>
      </c>
      <c r="X40" s="26">
        <v>10288.9</v>
      </c>
      <c r="Y40" s="26">
        <f>MATCH(oversikt[[#This Row],[Best sol]],oversikt[[#This Row],[Simen 1 time]:[Simen 10 sol]],0)</f>
        <v>2</v>
      </c>
      <c r="Z40">
        <f>INDEX(oversikt[[#This Row],[Simen 1 time]:[Simen 10 sol]],oversikt[[#This Row],[Match]]-1)</f>
        <v>21.017800000000001</v>
      </c>
      <c r="AA40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10267.200000000001</v>
      </c>
      <c r="AB40" s="26">
        <f>MATCH(oversikt[[#This Row],[Worst sol]],oversikt[[#This Row],[Simen 1 time]:[Simen 10 sol]],0)</f>
        <v>6</v>
      </c>
      <c r="AC40">
        <f>INDEX(oversikt[[#This Row],[Simen 1 time]:[Simen 10 sol]],oversikt[[#This Row],[Match2]]-1)</f>
        <v>22.869199999999999</v>
      </c>
      <c r="AD40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10361.799999999999</v>
      </c>
      <c r="AE40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10312.310000000001</v>
      </c>
      <c r="AG40" s="79"/>
      <c r="AH40" s="79"/>
      <c r="AL40" s="79"/>
      <c r="AQ40" s="44"/>
      <c r="AS40" s="44"/>
      <c r="AT40" s="44"/>
      <c r="AU40" s="44"/>
      <c r="BC40" s="79"/>
      <c r="BE40" s="79"/>
      <c r="BF40" s="79"/>
      <c r="BG40" s="79"/>
      <c r="BJ40" s="79"/>
      <c r="BK40" s="79"/>
      <c r="BL40" s="79"/>
      <c r="BM40" s="79"/>
      <c r="BO40" s="79"/>
      <c r="BP40" s="79"/>
    </row>
    <row r="41" spans="1:68">
      <c r="A41" s="20" t="s">
        <v>16</v>
      </c>
      <c r="B41" s="14">
        <v>50</v>
      </c>
      <c r="C41" s="14">
        <v>10</v>
      </c>
      <c r="D41" s="14">
        <v>1</v>
      </c>
      <c r="E41">
        <v>12.4282</v>
      </c>
      <c r="F41">
        <v>10153.1</v>
      </c>
      <c r="G41">
        <v>12.555300000000001</v>
      </c>
      <c r="H41">
        <v>10040.9</v>
      </c>
      <c r="I41">
        <v>11.063499999999999</v>
      </c>
      <c r="J41">
        <v>9978.0400000000009</v>
      </c>
      <c r="K41">
        <v>11.9901</v>
      </c>
      <c r="L41">
        <v>9966.5499999999993</v>
      </c>
      <c r="M41">
        <v>12.735900000000001</v>
      </c>
      <c r="N41">
        <v>10088.799999999999</v>
      </c>
      <c r="O41">
        <v>11.866300000000001</v>
      </c>
      <c r="P41">
        <v>10043.700000000001</v>
      </c>
      <c r="Q41">
        <v>11.1403</v>
      </c>
      <c r="R41">
        <v>10052.5</v>
      </c>
      <c r="S41">
        <v>12.043100000000001</v>
      </c>
      <c r="T41">
        <v>9955.33</v>
      </c>
      <c r="U41">
        <v>8.9126300000000001</v>
      </c>
      <c r="V41">
        <v>10035.299999999999</v>
      </c>
      <c r="W41">
        <v>9.3557900000000007</v>
      </c>
      <c r="X41" s="26">
        <v>10133.200000000001</v>
      </c>
      <c r="Y41" s="26">
        <f>MATCH(oversikt[[#This Row],[Best sol]],oversikt[[#This Row],[Simen 1 time]:[Simen 10 sol]],0)</f>
        <v>16</v>
      </c>
      <c r="Z41">
        <f>INDEX(oversikt[[#This Row],[Simen 1 time]:[Simen 10 sol]],oversikt[[#This Row],[Match]]-1)</f>
        <v>12.043100000000001</v>
      </c>
      <c r="AA41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9955.33</v>
      </c>
      <c r="AB41" s="26">
        <f>MATCH(oversikt[[#This Row],[Worst sol]],oversikt[[#This Row],[Simen 1 time]:[Simen 10 sol]],0)</f>
        <v>2</v>
      </c>
      <c r="AC41">
        <f>INDEX(oversikt[[#This Row],[Simen 1 time]:[Simen 10 sol]],oversikt[[#This Row],[Match2]]-1)</f>
        <v>12.4282</v>
      </c>
      <c r="AD41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10153.1</v>
      </c>
      <c r="AE41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10044.742000000002</v>
      </c>
      <c r="AG41" s="79"/>
      <c r="AH41" s="79"/>
      <c r="AL41" s="79"/>
      <c r="AQ41" s="44"/>
      <c r="AS41" s="44"/>
      <c r="AT41" s="44"/>
      <c r="AU41" s="44"/>
      <c r="BC41" s="79"/>
      <c r="BE41" s="79"/>
      <c r="BF41" s="79"/>
      <c r="BG41" s="79"/>
      <c r="BJ41" s="79"/>
      <c r="BK41" s="79"/>
      <c r="BL41" s="79"/>
      <c r="BM41" s="79"/>
      <c r="BO41" s="79"/>
      <c r="BP41" s="79"/>
    </row>
    <row r="42" spans="1:68">
      <c r="A42" s="19" t="s">
        <v>16</v>
      </c>
      <c r="B42" s="16">
        <v>100</v>
      </c>
      <c r="C42" s="16">
        <v>1</v>
      </c>
      <c r="D42" s="16">
        <v>1</v>
      </c>
      <c r="E42">
        <v>48.611400000000003</v>
      </c>
      <c r="F42">
        <v>16184.6</v>
      </c>
      <c r="G42">
        <v>45.522599999999997</v>
      </c>
      <c r="H42">
        <v>16234.1</v>
      </c>
      <c r="I42">
        <v>51.597499999999997</v>
      </c>
      <c r="J42">
        <v>16192</v>
      </c>
      <c r="K42">
        <v>46.805100000000003</v>
      </c>
      <c r="L42">
        <v>16338.3</v>
      </c>
      <c r="M42">
        <v>50.250500000000002</v>
      </c>
      <c r="N42">
        <v>16308.4</v>
      </c>
      <c r="O42">
        <v>48.302300000000002</v>
      </c>
      <c r="P42">
        <v>16248.8</v>
      </c>
      <c r="Q42">
        <v>49.319899999999997</v>
      </c>
      <c r="R42">
        <v>16164.8</v>
      </c>
      <c r="S42">
        <v>51.474499999999999</v>
      </c>
      <c r="T42">
        <v>16310.6</v>
      </c>
      <c r="U42">
        <v>38.846299999999999</v>
      </c>
      <c r="V42">
        <v>16277.7</v>
      </c>
      <c r="W42">
        <v>38.047600000000003</v>
      </c>
      <c r="X42" s="26">
        <v>16365.4</v>
      </c>
      <c r="Y42" s="26">
        <f>MATCH(oversikt[[#This Row],[Best sol]],oversikt[[#This Row],[Simen 1 time]:[Simen 10 sol]],0)</f>
        <v>14</v>
      </c>
      <c r="Z42">
        <f>INDEX(oversikt[[#This Row],[Simen 1 time]:[Simen 10 sol]],oversikt[[#This Row],[Match]]-1)</f>
        <v>49.319899999999997</v>
      </c>
      <c r="AA42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16164.8</v>
      </c>
      <c r="AB42" s="26">
        <f>MATCH(oversikt[[#This Row],[Worst sol]],oversikt[[#This Row],[Simen 1 time]:[Simen 10 sol]],0)</f>
        <v>20</v>
      </c>
      <c r="AC42">
        <f>INDEX(oversikt[[#This Row],[Simen 1 time]:[Simen 10 sol]],oversikt[[#This Row],[Match2]]-1)</f>
        <v>38.047600000000003</v>
      </c>
      <c r="AD42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16365.4</v>
      </c>
      <c r="AE42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16262.470000000001</v>
      </c>
      <c r="AG42" s="79"/>
      <c r="AH42" s="79"/>
      <c r="AL42" s="79"/>
      <c r="AQ42" s="44"/>
      <c r="AS42" s="44"/>
      <c r="AT42" s="44"/>
      <c r="AU42" s="44"/>
      <c r="BC42" s="79"/>
      <c r="BE42" s="79"/>
      <c r="BF42" s="79"/>
      <c r="BG42" s="79"/>
      <c r="BJ42" s="79"/>
      <c r="BK42" s="79"/>
      <c r="BL42" s="79"/>
      <c r="BM42" s="79"/>
      <c r="BO42" s="79"/>
      <c r="BP42" s="79"/>
    </row>
    <row r="43" spans="1:68">
      <c r="A43" s="20" t="s">
        <v>16</v>
      </c>
      <c r="B43" s="14">
        <v>100</v>
      </c>
      <c r="C43" s="14">
        <v>2</v>
      </c>
      <c r="D43" s="14">
        <v>1</v>
      </c>
      <c r="E43">
        <v>48.918100000000003</v>
      </c>
      <c r="F43">
        <v>15224.7</v>
      </c>
      <c r="G43">
        <v>43.451700000000002</v>
      </c>
      <c r="H43">
        <v>15217.8</v>
      </c>
      <c r="I43">
        <v>43.717700000000001</v>
      </c>
      <c r="J43">
        <v>15218.5</v>
      </c>
      <c r="K43">
        <v>41.576599999999999</v>
      </c>
      <c r="L43">
        <v>15226.5</v>
      </c>
      <c r="M43">
        <v>44.360999999999997</v>
      </c>
      <c r="N43">
        <v>15225.4</v>
      </c>
      <c r="O43">
        <v>44.393300000000004</v>
      </c>
      <c r="P43">
        <v>15242.5</v>
      </c>
      <c r="Q43">
        <v>34.0702</v>
      </c>
      <c r="R43">
        <v>15256.8</v>
      </c>
      <c r="S43">
        <v>33.385100000000001</v>
      </c>
      <c r="T43">
        <v>15263.9</v>
      </c>
      <c r="U43">
        <v>26.595600000000001</v>
      </c>
      <c r="V43">
        <v>15305.3</v>
      </c>
      <c r="W43">
        <v>34.627000000000002</v>
      </c>
      <c r="X43" s="26">
        <v>15235.7</v>
      </c>
      <c r="Y43" s="26">
        <f>MATCH(oversikt[[#This Row],[Best sol]],oversikt[[#This Row],[Simen 1 time]:[Simen 10 sol]],0)</f>
        <v>4</v>
      </c>
      <c r="Z43">
        <f>INDEX(oversikt[[#This Row],[Simen 1 time]:[Simen 10 sol]],oversikt[[#This Row],[Match]]-1)</f>
        <v>43.451700000000002</v>
      </c>
      <c r="AA43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15217.8</v>
      </c>
      <c r="AB43" s="26">
        <f>MATCH(oversikt[[#This Row],[Worst sol]],oversikt[[#This Row],[Simen 1 time]:[Simen 10 sol]],0)</f>
        <v>18</v>
      </c>
      <c r="AC43">
        <f>INDEX(oversikt[[#This Row],[Simen 1 time]:[Simen 10 sol]],oversikt[[#This Row],[Match2]]-1)</f>
        <v>26.595600000000001</v>
      </c>
      <c r="AD43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15305.3</v>
      </c>
      <c r="AE43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15241.710000000001</v>
      </c>
      <c r="AG43" s="79"/>
      <c r="AH43" s="79"/>
      <c r="AL43" s="79"/>
      <c r="AQ43" s="44"/>
      <c r="AS43" s="44"/>
      <c r="AT43" s="44"/>
      <c r="AU43" s="44"/>
      <c r="BC43" s="79"/>
      <c r="BE43" s="79"/>
      <c r="BF43" s="79"/>
      <c r="BG43" s="79"/>
      <c r="BJ43" s="79"/>
      <c r="BK43" s="79"/>
      <c r="BL43" s="79"/>
      <c r="BM43" s="79"/>
      <c r="BO43" s="79"/>
      <c r="BP43" s="79"/>
    </row>
    <row r="44" spans="1:68">
      <c r="A44" s="19" t="s">
        <v>16</v>
      </c>
      <c r="B44" s="16">
        <v>100</v>
      </c>
      <c r="C44" s="16">
        <v>3</v>
      </c>
      <c r="D44" s="16">
        <v>1</v>
      </c>
      <c r="E44">
        <v>42.6571</v>
      </c>
      <c r="F44">
        <v>16142.4</v>
      </c>
      <c r="G44">
        <v>46.230699999999999</v>
      </c>
      <c r="H44">
        <v>16147.8</v>
      </c>
      <c r="I44">
        <v>50.474200000000003</v>
      </c>
      <c r="J44">
        <v>16090.3</v>
      </c>
      <c r="K44">
        <v>45.772799999999997</v>
      </c>
      <c r="L44">
        <v>16118.2</v>
      </c>
      <c r="M44">
        <v>45.856999999999999</v>
      </c>
      <c r="N44">
        <v>16175.1</v>
      </c>
      <c r="O44">
        <v>45.356400000000001</v>
      </c>
      <c r="P44">
        <v>16141.8</v>
      </c>
      <c r="Q44">
        <v>46.3446</v>
      </c>
      <c r="R44">
        <v>16071.8</v>
      </c>
      <c r="S44">
        <v>43.726500000000001</v>
      </c>
      <c r="T44">
        <v>16176.3</v>
      </c>
      <c r="U44">
        <v>35.442399999999999</v>
      </c>
      <c r="V44">
        <v>16185.2</v>
      </c>
      <c r="W44">
        <v>38.554499999999997</v>
      </c>
      <c r="X44" s="26">
        <v>16163.8</v>
      </c>
      <c r="Y44" s="26">
        <f>MATCH(oversikt[[#This Row],[Best sol]],oversikt[[#This Row],[Simen 1 time]:[Simen 10 sol]],0)</f>
        <v>14</v>
      </c>
      <c r="Z44">
        <f>INDEX(oversikt[[#This Row],[Simen 1 time]:[Simen 10 sol]],oversikt[[#This Row],[Match]]-1)</f>
        <v>46.3446</v>
      </c>
      <c r="AA44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16071.8</v>
      </c>
      <c r="AB44" s="26">
        <f>MATCH(oversikt[[#This Row],[Worst sol]],oversikt[[#This Row],[Simen 1 time]:[Simen 10 sol]],0)</f>
        <v>18</v>
      </c>
      <c r="AC44">
        <f>INDEX(oversikt[[#This Row],[Simen 1 time]:[Simen 10 sol]],oversikt[[#This Row],[Match2]]-1)</f>
        <v>35.442399999999999</v>
      </c>
      <c r="AD44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16185.2</v>
      </c>
      <c r="AE44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16141.27</v>
      </c>
      <c r="AG44" s="79"/>
      <c r="AH44" s="79"/>
      <c r="AL44" s="79"/>
      <c r="AQ44" s="44"/>
      <c r="AS44" s="44"/>
      <c r="AT44" s="44"/>
      <c r="AU44" s="44"/>
      <c r="BC44" s="79"/>
      <c r="BE44" s="79"/>
      <c r="BF44" s="79"/>
      <c r="BG44" s="79"/>
      <c r="BJ44" s="79"/>
      <c r="BK44" s="79"/>
      <c r="BL44" s="79"/>
      <c r="BM44" s="79"/>
      <c r="BO44" s="79"/>
      <c r="BP44" s="79"/>
    </row>
    <row r="45" spans="1:68">
      <c r="A45" s="20" t="s">
        <v>16</v>
      </c>
      <c r="B45" s="14">
        <v>100</v>
      </c>
      <c r="C45" s="14">
        <v>4</v>
      </c>
      <c r="D45" s="14">
        <v>1</v>
      </c>
      <c r="E45">
        <v>42.575200000000002</v>
      </c>
      <c r="F45">
        <v>14828.6</v>
      </c>
      <c r="G45">
        <v>41.464399999999998</v>
      </c>
      <c r="H45">
        <v>14766</v>
      </c>
      <c r="I45">
        <v>41.085799999999999</v>
      </c>
      <c r="J45">
        <v>14800.1</v>
      </c>
      <c r="K45">
        <v>43.366599999999998</v>
      </c>
      <c r="L45">
        <v>14744.4</v>
      </c>
      <c r="M45">
        <v>45.113999999999997</v>
      </c>
      <c r="N45">
        <v>14767.8</v>
      </c>
      <c r="O45">
        <v>42.840699999999998</v>
      </c>
      <c r="P45">
        <v>14790.2</v>
      </c>
      <c r="Q45">
        <v>45.2333</v>
      </c>
      <c r="R45">
        <v>14760.3</v>
      </c>
      <c r="S45">
        <v>47.377400000000002</v>
      </c>
      <c r="T45">
        <v>14762.8</v>
      </c>
      <c r="U45">
        <v>33.732300000000002</v>
      </c>
      <c r="V45">
        <v>14856.9</v>
      </c>
      <c r="W45">
        <v>35.941600000000001</v>
      </c>
      <c r="X45" s="26">
        <v>14777.2</v>
      </c>
      <c r="Y45" s="26">
        <f>MATCH(oversikt[[#This Row],[Best sol]],oversikt[[#This Row],[Simen 1 time]:[Simen 10 sol]],0)</f>
        <v>8</v>
      </c>
      <c r="Z45">
        <f>INDEX(oversikt[[#This Row],[Simen 1 time]:[Simen 10 sol]],oversikt[[#This Row],[Match]]-1)</f>
        <v>43.366599999999998</v>
      </c>
      <c r="AA45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14744.4</v>
      </c>
      <c r="AB45" s="26">
        <f>MATCH(oversikt[[#This Row],[Worst sol]],oversikt[[#This Row],[Simen 1 time]:[Simen 10 sol]],0)</f>
        <v>18</v>
      </c>
      <c r="AC45">
        <f>INDEX(oversikt[[#This Row],[Simen 1 time]:[Simen 10 sol]],oversikt[[#This Row],[Match2]]-1)</f>
        <v>33.732300000000002</v>
      </c>
      <c r="AD45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14856.9</v>
      </c>
      <c r="AE45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14785.430000000002</v>
      </c>
      <c r="AG45" s="79"/>
      <c r="AH45" s="79"/>
      <c r="AL45" s="79"/>
      <c r="AQ45" s="44"/>
      <c r="AS45" s="44"/>
      <c r="AT45" s="44"/>
      <c r="AU45" s="44"/>
      <c r="BC45" s="79"/>
      <c r="BE45" s="79"/>
      <c r="BF45" s="79"/>
      <c r="BG45" s="79"/>
      <c r="BJ45" s="79"/>
      <c r="BK45" s="79"/>
      <c r="BL45" s="79"/>
      <c r="BM45" s="79"/>
      <c r="BO45" s="79"/>
      <c r="BP45" s="79"/>
    </row>
    <row r="46" spans="1:68">
      <c r="A46" s="19" t="s">
        <v>16</v>
      </c>
      <c r="B46" s="16">
        <v>100</v>
      </c>
      <c r="C46" s="16">
        <v>5</v>
      </c>
      <c r="D46" s="16">
        <v>1</v>
      </c>
      <c r="E46">
        <v>57.831400000000002</v>
      </c>
      <c r="F46">
        <v>15879.6</v>
      </c>
      <c r="G46">
        <v>58.564</v>
      </c>
      <c r="H46">
        <v>15900.7</v>
      </c>
      <c r="I46">
        <v>62.951300000000003</v>
      </c>
      <c r="J46">
        <v>15888.7</v>
      </c>
      <c r="K46">
        <v>64.800799999999995</v>
      </c>
      <c r="L46">
        <v>15960.7</v>
      </c>
      <c r="M46">
        <v>60.728900000000003</v>
      </c>
      <c r="N46">
        <v>15845.9</v>
      </c>
      <c r="O46">
        <v>65.135000000000005</v>
      </c>
      <c r="P46">
        <v>15945.3</v>
      </c>
      <c r="Q46">
        <v>68.988600000000005</v>
      </c>
      <c r="R46">
        <v>15922</v>
      </c>
      <c r="S46">
        <v>63.346699999999998</v>
      </c>
      <c r="T46">
        <v>15891.9</v>
      </c>
      <c r="U46">
        <v>46.886600000000001</v>
      </c>
      <c r="V46">
        <v>15938.4</v>
      </c>
      <c r="W46">
        <v>56.533499999999997</v>
      </c>
      <c r="X46" s="26">
        <v>15936.1</v>
      </c>
      <c r="Y46" s="26">
        <f>MATCH(oversikt[[#This Row],[Best sol]],oversikt[[#This Row],[Simen 1 time]:[Simen 10 sol]],0)</f>
        <v>10</v>
      </c>
      <c r="Z46">
        <f>INDEX(oversikt[[#This Row],[Simen 1 time]:[Simen 10 sol]],oversikt[[#This Row],[Match]]-1)</f>
        <v>60.728900000000003</v>
      </c>
      <c r="AA46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15845.9</v>
      </c>
      <c r="AB46" s="26">
        <f>MATCH(oversikt[[#This Row],[Worst sol]],oversikt[[#This Row],[Simen 1 time]:[Simen 10 sol]],0)</f>
        <v>8</v>
      </c>
      <c r="AC46">
        <f>INDEX(oversikt[[#This Row],[Simen 1 time]:[Simen 10 sol]],oversikt[[#This Row],[Match2]]-1)</f>
        <v>64.800799999999995</v>
      </c>
      <c r="AD46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15960.7</v>
      </c>
      <c r="AE46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15910.929999999998</v>
      </c>
      <c r="AG46" s="79"/>
      <c r="AH46" s="79"/>
      <c r="AL46" s="79"/>
      <c r="AQ46" s="44"/>
      <c r="AS46" s="44"/>
      <c r="AT46" s="44"/>
      <c r="AU46" s="44"/>
      <c r="BC46" s="79"/>
      <c r="BE46" s="79"/>
      <c r="BF46" s="79"/>
      <c r="BG46" s="79"/>
      <c r="BJ46" s="79"/>
      <c r="BK46" s="79"/>
      <c r="BL46" s="79"/>
      <c r="BM46" s="79"/>
      <c r="BO46" s="79"/>
      <c r="BP46" s="79"/>
    </row>
    <row r="47" spans="1:68">
      <c r="A47" s="20" t="s">
        <v>16</v>
      </c>
      <c r="B47" s="14">
        <v>100</v>
      </c>
      <c r="C47" s="14">
        <v>6</v>
      </c>
      <c r="D47" s="14">
        <v>1</v>
      </c>
      <c r="E47">
        <v>77.914100000000005</v>
      </c>
      <c r="F47">
        <v>15799.9</v>
      </c>
      <c r="G47">
        <v>73.013000000000005</v>
      </c>
      <c r="H47">
        <v>15910.1</v>
      </c>
      <c r="I47">
        <v>88.211200000000005</v>
      </c>
      <c r="J47">
        <v>15887.8</v>
      </c>
      <c r="K47">
        <v>67.030500000000004</v>
      </c>
      <c r="L47">
        <v>15753</v>
      </c>
      <c r="M47">
        <v>83.428399999999996</v>
      </c>
      <c r="N47">
        <v>15899.9</v>
      </c>
      <c r="O47">
        <v>72.759600000000006</v>
      </c>
      <c r="P47">
        <v>15852.6</v>
      </c>
      <c r="Q47">
        <v>67.736999999999995</v>
      </c>
      <c r="R47">
        <v>15782.5</v>
      </c>
      <c r="S47">
        <v>76.037000000000006</v>
      </c>
      <c r="T47">
        <v>15876.6</v>
      </c>
      <c r="U47">
        <v>58.1708</v>
      </c>
      <c r="V47">
        <v>15938.9</v>
      </c>
      <c r="W47">
        <v>55.484499999999997</v>
      </c>
      <c r="X47" s="26">
        <v>15920.3</v>
      </c>
      <c r="Y47" s="26">
        <f>MATCH(oversikt[[#This Row],[Best sol]],oversikt[[#This Row],[Simen 1 time]:[Simen 10 sol]],0)</f>
        <v>8</v>
      </c>
      <c r="Z47">
        <f>INDEX(oversikt[[#This Row],[Simen 1 time]:[Simen 10 sol]],oversikt[[#This Row],[Match]]-1)</f>
        <v>67.030500000000004</v>
      </c>
      <c r="AA47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15753</v>
      </c>
      <c r="AB47" s="26">
        <f>MATCH(oversikt[[#This Row],[Worst sol]],oversikt[[#This Row],[Simen 1 time]:[Simen 10 sol]],0)</f>
        <v>18</v>
      </c>
      <c r="AC47">
        <f>INDEX(oversikt[[#This Row],[Simen 1 time]:[Simen 10 sol]],oversikt[[#This Row],[Match2]]-1)</f>
        <v>58.1708</v>
      </c>
      <c r="AD47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15938.9</v>
      </c>
      <c r="AE47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15862.159999999998</v>
      </c>
      <c r="AG47" s="79"/>
      <c r="AH47" s="79"/>
      <c r="AL47" s="79"/>
      <c r="AQ47" s="44"/>
      <c r="AS47" s="44"/>
      <c r="AT47" s="44"/>
      <c r="AU47" s="44"/>
      <c r="BC47" s="79"/>
      <c r="BE47" s="79"/>
      <c r="BF47" s="79"/>
      <c r="BG47" s="79"/>
      <c r="BJ47" s="79"/>
      <c r="BK47" s="79"/>
      <c r="BL47" s="79"/>
      <c r="BM47" s="79"/>
      <c r="BO47" s="79"/>
      <c r="BP47" s="79"/>
    </row>
    <row r="48" spans="1:68">
      <c r="A48" s="19" t="s">
        <v>16</v>
      </c>
      <c r="B48" s="16">
        <v>100</v>
      </c>
      <c r="C48" s="16">
        <v>7</v>
      </c>
      <c r="D48" s="16">
        <v>1</v>
      </c>
      <c r="E48">
        <v>47.058999999999997</v>
      </c>
      <c r="F48">
        <v>15855.7</v>
      </c>
      <c r="G48">
        <v>43.391199999999998</v>
      </c>
      <c r="H48">
        <v>15912.3</v>
      </c>
      <c r="I48">
        <v>46.895400000000002</v>
      </c>
      <c r="J48">
        <v>15951.3</v>
      </c>
      <c r="K48">
        <v>42.794899999999998</v>
      </c>
      <c r="L48">
        <v>15946.6</v>
      </c>
      <c r="M48">
        <v>44.389499999999998</v>
      </c>
      <c r="N48">
        <v>15932.7</v>
      </c>
      <c r="O48">
        <v>48.451700000000002</v>
      </c>
      <c r="P48">
        <v>15939.5</v>
      </c>
      <c r="Q48">
        <v>50.426699999999997</v>
      </c>
      <c r="R48">
        <v>15866.9</v>
      </c>
      <c r="S48">
        <v>45.4955</v>
      </c>
      <c r="T48">
        <v>15870.8</v>
      </c>
      <c r="U48">
        <v>38.835500000000003</v>
      </c>
      <c r="V48">
        <v>15989.3</v>
      </c>
      <c r="W48">
        <v>33.578899999999997</v>
      </c>
      <c r="X48" s="26">
        <v>15986.1</v>
      </c>
      <c r="Y48" s="26">
        <f>MATCH(oversikt[[#This Row],[Best sol]],oversikt[[#This Row],[Simen 1 time]:[Simen 10 sol]],0)</f>
        <v>2</v>
      </c>
      <c r="Z48">
        <f>INDEX(oversikt[[#This Row],[Simen 1 time]:[Simen 10 sol]],oversikt[[#This Row],[Match]]-1)</f>
        <v>47.058999999999997</v>
      </c>
      <c r="AA48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15855.7</v>
      </c>
      <c r="AB48" s="26">
        <f>MATCH(oversikt[[#This Row],[Worst sol]],oversikt[[#This Row],[Simen 1 time]:[Simen 10 sol]],0)</f>
        <v>18</v>
      </c>
      <c r="AC48">
        <f>INDEX(oversikt[[#This Row],[Simen 1 time]:[Simen 10 sol]],oversikt[[#This Row],[Match2]]-1)</f>
        <v>38.835500000000003</v>
      </c>
      <c r="AD48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15989.3</v>
      </c>
      <c r="AE48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15925.12</v>
      </c>
      <c r="AG48" s="79"/>
      <c r="AH48" s="79"/>
      <c r="AL48" s="79"/>
      <c r="AQ48" s="44"/>
      <c r="AS48" s="44"/>
      <c r="AT48" s="44"/>
      <c r="AU48" s="44"/>
      <c r="BC48" s="79"/>
      <c r="BE48" s="79"/>
      <c r="BF48" s="79"/>
      <c r="BG48" s="79"/>
      <c r="BJ48" s="79"/>
      <c r="BK48" s="79"/>
      <c r="BL48" s="79"/>
      <c r="BM48" s="79"/>
      <c r="BO48" s="79"/>
      <c r="BP48" s="79"/>
    </row>
    <row r="49" spans="1:68">
      <c r="A49" s="20" t="s">
        <v>16</v>
      </c>
      <c r="B49" s="14">
        <v>100</v>
      </c>
      <c r="C49" s="14">
        <v>8</v>
      </c>
      <c r="D49" s="14">
        <v>1</v>
      </c>
      <c r="E49">
        <v>76.353399999999993</v>
      </c>
      <c r="F49">
        <v>15596.3</v>
      </c>
      <c r="G49">
        <v>80.145399999999995</v>
      </c>
      <c r="H49">
        <v>15568.7</v>
      </c>
      <c r="I49">
        <v>75.497500000000002</v>
      </c>
      <c r="J49">
        <v>15553.8</v>
      </c>
      <c r="K49">
        <v>90.125200000000007</v>
      </c>
      <c r="L49">
        <v>15662.8</v>
      </c>
      <c r="M49">
        <v>90.865499999999997</v>
      </c>
      <c r="N49">
        <v>15596</v>
      </c>
      <c r="O49">
        <v>81.750500000000002</v>
      </c>
      <c r="P49">
        <v>15492.7</v>
      </c>
      <c r="Q49">
        <v>66.944699999999997</v>
      </c>
      <c r="R49">
        <v>15535.5</v>
      </c>
      <c r="S49">
        <v>72.882199999999997</v>
      </c>
      <c r="T49">
        <v>15590</v>
      </c>
      <c r="U49">
        <v>65.1631</v>
      </c>
      <c r="V49">
        <v>15685.9</v>
      </c>
      <c r="W49">
        <v>57.788699999999999</v>
      </c>
      <c r="X49" s="26">
        <v>15639.7</v>
      </c>
      <c r="Y49" s="26">
        <f>MATCH(oversikt[[#This Row],[Best sol]],oversikt[[#This Row],[Simen 1 time]:[Simen 10 sol]],0)</f>
        <v>12</v>
      </c>
      <c r="Z49">
        <f>INDEX(oversikt[[#This Row],[Simen 1 time]:[Simen 10 sol]],oversikt[[#This Row],[Match]]-1)</f>
        <v>81.750500000000002</v>
      </c>
      <c r="AA49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15492.7</v>
      </c>
      <c r="AB49" s="26">
        <f>MATCH(oversikt[[#This Row],[Worst sol]],oversikt[[#This Row],[Simen 1 time]:[Simen 10 sol]],0)</f>
        <v>18</v>
      </c>
      <c r="AC49">
        <f>INDEX(oversikt[[#This Row],[Simen 1 time]:[Simen 10 sol]],oversikt[[#This Row],[Match2]]-1)</f>
        <v>65.1631</v>
      </c>
      <c r="AD49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15685.9</v>
      </c>
      <c r="AE49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15592.14</v>
      </c>
      <c r="AG49" s="79"/>
      <c r="AH49" s="79"/>
      <c r="AL49" s="79"/>
      <c r="AQ49" s="44"/>
      <c r="AS49" s="44"/>
      <c r="AT49" s="44"/>
      <c r="AU49" s="44"/>
      <c r="BC49" s="79"/>
      <c r="BE49" s="79"/>
      <c r="BF49" s="79"/>
      <c r="BG49" s="79"/>
      <c r="BJ49" s="79"/>
      <c r="BK49" s="79"/>
      <c r="BL49" s="79"/>
      <c r="BM49" s="79"/>
      <c r="BO49" s="79"/>
      <c r="BP49" s="79"/>
    </row>
    <row r="50" spans="1:68">
      <c r="A50" s="19" t="s">
        <v>16</v>
      </c>
      <c r="B50" s="16">
        <v>100</v>
      </c>
      <c r="C50" s="16">
        <v>9</v>
      </c>
      <c r="D50" s="16">
        <v>1</v>
      </c>
      <c r="E50">
        <v>48.180399999999999</v>
      </c>
      <c r="F50">
        <v>16174.8</v>
      </c>
      <c r="G50">
        <v>43.855600000000003</v>
      </c>
      <c r="H50">
        <v>16151.6</v>
      </c>
      <c r="I50">
        <v>45.923699999999997</v>
      </c>
      <c r="J50">
        <v>16190.5</v>
      </c>
      <c r="K50">
        <v>45.058</v>
      </c>
      <c r="L50">
        <v>16215.3</v>
      </c>
      <c r="M50">
        <v>44.8367</v>
      </c>
      <c r="N50">
        <v>16118.2</v>
      </c>
      <c r="O50">
        <v>43.569000000000003</v>
      </c>
      <c r="P50">
        <v>16143.6</v>
      </c>
      <c r="Q50">
        <v>57.884700000000002</v>
      </c>
      <c r="R50">
        <v>16256</v>
      </c>
      <c r="S50">
        <v>44.969900000000003</v>
      </c>
      <c r="T50">
        <v>16213.2</v>
      </c>
      <c r="U50">
        <v>39.510199999999998</v>
      </c>
      <c r="V50">
        <v>16281</v>
      </c>
      <c r="W50">
        <v>38.283999999999999</v>
      </c>
      <c r="X50" s="26">
        <v>16277.8</v>
      </c>
      <c r="Y50" s="26">
        <f>MATCH(oversikt[[#This Row],[Best sol]],oversikt[[#This Row],[Simen 1 time]:[Simen 10 sol]],0)</f>
        <v>10</v>
      </c>
      <c r="Z50">
        <f>INDEX(oversikt[[#This Row],[Simen 1 time]:[Simen 10 sol]],oversikt[[#This Row],[Match]]-1)</f>
        <v>44.8367</v>
      </c>
      <c r="AA50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16118.2</v>
      </c>
      <c r="AB50" s="26">
        <f>MATCH(oversikt[[#This Row],[Worst sol]],oversikt[[#This Row],[Simen 1 time]:[Simen 10 sol]],0)</f>
        <v>18</v>
      </c>
      <c r="AC50">
        <f>INDEX(oversikt[[#This Row],[Simen 1 time]:[Simen 10 sol]],oversikt[[#This Row],[Match2]]-1)</f>
        <v>39.510199999999998</v>
      </c>
      <c r="AD50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16281</v>
      </c>
      <c r="AE50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16202.2</v>
      </c>
      <c r="AG50" s="79"/>
      <c r="AH50" s="79"/>
      <c r="AL50" s="79"/>
      <c r="AQ50" s="44"/>
      <c r="AS50" s="44"/>
      <c r="AT50" s="44"/>
      <c r="AU50" s="44"/>
      <c r="BC50" s="79"/>
      <c r="BE50" s="79"/>
      <c r="BF50" s="79"/>
      <c r="BG50" s="79"/>
      <c r="BJ50" s="79"/>
      <c r="BK50" s="79"/>
      <c r="BL50" s="79"/>
      <c r="BM50" s="79"/>
      <c r="BO50" s="79"/>
      <c r="BP50" s="79"/>
    </row>
    <row r="51" spans="1:68">
      <c r="A51" s="20" t="s">
        <v>16</v>
      </c>
      <c r="B51" s="14">
        <v>100</v>
      </c>
      <c r="C51" s="14">
        <v>10</v>
      </c>
      <c r="D51" s="14">
        <v>1</v>
      </c>
      <c r="E51">
        <v>65.206999999999994</v>
      </c>
      <c r="F51">
        <v>16034.4</v>
      </c>
      <c r="G51">
        <v>64.298599999999993</v>
      </c>
      <c r="H51">
        <v>16016</v>
      </c>
      <c r="I51">
        <v>61.724600000000002</v>
      </c>
      <c r="J51">
        <v>16052.4</v>
      </c>
      <c r="K51">
        <v>65.083500000000001</v>
      </c>
      <c r="L51">
        <v>16066.7</v>
      </c>
      <c r="M51">
        <v>62.786499999999997</v>
      </c>
      <c r="N51">
        <v>16059.2</v>
      </c>
      <c r="O51">
        <v>65.015000000000001</v>
      </c>
      <c r="P51">
        <v>16030.1</v>
      </c>
      <c r="Q51">
        <v>61.263500000000001</v>
      </c>
      <c r="R51">
        <v>16012.8</v>
      </c>
      <c r="S51">
        <v>64.645399999999995</v>
      </c>
      <c r="T51">
        <v>16056.6</v>
      </c>
      <c r="U51">
        <v>49.267800000000001</v>
      </c>
      <c r="V51">
        <v>16026.3</v>
      </c>
      <c r="W51">
        <v>50.550400000000003</v>
      </c>
      <c r="X51" s="26">
        <v>16059.3</v>
      </c>
      <c r="Y51" s="26">
        <f>MATCH(oversikt[[#This Row],[Best sol]],oversikt[[#This Row],[Simen 1 time]:[Simen 10 sol]],0)</f>
        <v>14</v>
      </c>
      <c r="Z51">
        <f>INDEX(oversikt[[#This Row],[Simen 1 time]:[Simen 10 sol]],oversikt[[#This Row],[Match]]-1)</f>
        <v>61.263500000000001</v>
      </c>
      <c r="AA51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16012.8</v>
      </c>
      <c r="AB51" s="26">
        <f>MATCH(oversikt[[#This Row],[Worst sol]],oversikt[[#This Row],[Simen 1 time]:[Simen 10 sol]],0)</f>
        <v>8</v>
      </c>
      <c r="AC51">
        <f>INDEX(oversikt[[#This Row],[Simen 1 time]:[Simen 10 sol]],oversikt[[#This Row],[Match2]]-1)</f>
        <v>65.083500000000001</v>
      </c>
      <c r="AD51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16066.7</v>
      </c>
      <c r="AE51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16041.38</v>
      </c>
      <c r="AG51" s="79"/>
      <c r="AH51" s="79"/>
      <c r="AL51" s="79"/>
      <c r="AQ51" s="44"/>
      <c r="AS51" s="44"/>
      <c r="AT51" s="44"/>
      <c r="AU51" s="44"/>
      <c r="BC51" s="79"/>
      <c r="BE51" s="79"/>
      <c r="BF51" s="79"/>
      <c r="BG51" s="79"/>
      <c r="BJ51" s="79"/>
      <c r="BK51" s="79"/>
      <c r="BL51" s="79"/>
      <c r="BM51" s="79"/>
      <c r="BO51" s="79"/>
      <c r="BP51" s="79"/>
    </row>
    <row r="52" spans="1:68">
      <c r="A52" s="19" t="s">
        <v>16</v>
      </c>
      <c r="B52" s="16">
        <v>200</v>
      </c>
      <c r="C52" s="16">
        <v>1</v>
      </c>
      <c r="D52" s="16">
        <v>1</v>
      </c>
      <c r="E52">
        <v>207.393</v>
      </c>
      <c r="F52">
        <v>24865.8</v>
      </c>
      <c r="G52">
        <v>195.22399999999999</v>
      </c>
      <c r="H52">
        <v>24804.9</v>
      </c>
      <c r="I52">
        <v>210.03399999999999</v>
      </c>
      <c r="J52">
        <v>24923.4</v>
      </c>
      <c r="K52">
        <v>163.768</v>
      </c>
      <c r="L52">
        <v>24848.6</v>
      </c>
      <c r="M52">
        <v>188.16200000000001</v>
      </c>
      <c r="N52">
        <v>24906.9</v>
      </c>
      <c r="O52">
        <v>202.56899999999999</v>
      </c>
      <c r="P52">
        <v>24870.6</v>
      </c>
      <c r="Q52">
        <v>196.376</v>
      </c>
      <c r="R52">
        <v>24899.200000000001</v>
      </c>
      <c r="S52">
        <v>201.71</v>
      </c>
      <c r="T52">
        <v>24863.200000000001</v>
      </c>
      <c r="U52">
        <v>161.048</v>
      </c>
      <c r="V52">
        <v>25029.7</v>
      </c>
      <c r="W52">
        <v>169.39400000000001</v>
      </c>
      <c r="X52" s="26">
        <v>24955.8</v>
      </c>
      <c r="Y52" s="26">
        <f>MATCH(oversikt[[#This Row],[Best sol]],oversikt[[#This Row],[Simen 1 time]:[Simen 10 sol]],0)</f>
        <v>4</v>
      </c>
      <c r="Z52">
        <f>INDEX(oversikt[[#This Row],[Simen 1 time]:[Simen 10 sol]],oversikt[[#This Row],[Match]]-1)</f>
        <v>195.22399999999999</v>
      </c>
      <c r="AA52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24804.9</v>
      </c>
      <c r="AB52" s="26">
        <f>MATCH(oversikt[[#This Row],[Worst sol]],oversikt[[#This Row],[Simen 1 time]:[Simen 10 sol]],0)</f>
        <v>18</v>
      </c>
      <c r="AC52">
        <f>INDEX(oversikt[[#This Row],[Simen 1 time]:[Simen 10 sol]],oversikt[[#This Row],[Match2]]-1)</f>
        <v>161.048</v>
      </c>
      <c r="AD52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25029.7</v>
      </c>
      <c r="AE52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24896.809999999998</v>
      </c>
      <c r="AG52" s="79"/>
      <c r="AH52" s="79"/>
      <c r="AL52" s="79"/>
      <c r="AQ52" s="44"/>
      <c r="AS52" s="44"/>
      <c r="AT52" s="44"/>
      <c r="AU52" s="44"/>
      <c r="BC52" s="79"/>
      <c r="BE52" s="79"/>
      <c r="BF52" s="79"/>
      <c r="BG52" s="79"/>
      <c r="BJ52" s="79"/>
      <c r="BK52" s="79"/>
      <c r="BL52" s="79"/>
      <c r="BM52" s="79"/>
      <c r="BO52" s="79"/>
      <c r="BP52" s="79"/>
    </row>
    <row r="53" spans="1:68">
      <c r="A53" s="20" t="s">
        <v>16</v>
      </c>
      <c r="B53" s="14">
        <v>200</v>
      </c>
      <c r="C53" s="14">
        <v>2</v>
      </c>
      <c r="D53" s="14">
        <v>1</v>
      </c>
      <c r="E53">
        <v>320.05099999999999</v>
      </c>
      <c r="F53">
        <v>25139.7</v>
      </c>
      <c r="G53">
        <v>303.03100000000001</v>
      </c>
      <c r="H53">
        <v>25111.200000000001</v>
      </c>
      <c r="I53">
        <v>330.024</v>
      </c>
      <c r="J53">
        <v>25161.599999999999</v>
      </c>
      <c r="K53">
        <v>265.44900000000001</v>
      </c>
      <c r="L53">
        <v>25128.799999999999</v>
      </c>
      <c r="M53">
        <v>260.16699999999997</v>
      </c>
      <c r="N53">
        <v>25115.4</v>
      </c>
      <c r="O53">
        <v>319.98899999999998</v>
      </c>
      <c r="P53">
        <v>25140.7</v>
      </c>
      <c r="Q53">
        <v>325.96499999999997</v>
      </c>
      <c r="R53">
        <v>25122.6</v>
      </c>
      <c r="S53">
        <v>273.48700000000002</v>
      </c>
      <c r="T53">
        <v>25178.6</v>
      </c>
      <c r="U53">
        <v>272.61900000000003</v>
      </c>
      <c r="V53">
        <v>25243.5</v>
      </c>
      <c r="W53">
        <v>237.08699999999999</v>
      </c>
      <c r="X53" s="26">
        <v>25183.1</v>
      </c>
      <c r="Y53" s="26">
        <f>MATCH(oversikt[[#This Row],[Best sol]],oversikt[[#This Row],[Simen 1 time]:[Simen 10 sol]],0)</f>
        <v>4</v>
      </c>
      <c r="Z53">
        <f>INDEX(oversikt[[#This Row],[Simen 1 time]:[Simen 10 sol]],oversikt[[#This Row],[Match]]-1)</f>
        <v>303.03100000000001</v>
      </c>
      <c r="AA53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25111.200000000001</v>
      </c>
      <c r="AB53" s="26">
        <f>MATCH(oversikt[[#This Row],[Worst sol]],oversikt[[#This Row],[Simen 1 time]:[Simen 10 sol]],0)</f>
        <v>18</v>
      </c>
      <c r="AC53">
        <f>INDEX(oversikt[[#This Row],[Simen 1 time]:[Simen 10 sol]],oversikt[[#This Row],[Match2]]-1)</f>
        <v>272.61900000000003</v>
      </c>
      <c r="AD53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25243.5</v>
      </c>
      <c r="AE53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25152.52</v>
      </c>
      <c r="AG53" s="79"/>
      <c r="AH53" s="79"/>
      <c r="AL53" s="79"/>
      <c r="AQ53" s="44"/>
      <c r="AS53" s="44"/>
      <c r="AT53" s="44"/>
      <c r="AU53" s="44"/>
      <c r="BC53" s="79"/>
      <c r="BE53" s="79"/>
      <c r="BF53" s="79"/>
      <c r="BG53" s="79"/>
      <c r="BJ53" s="79"/>
      <c r="BK53" s="79"/>
      <c r="BL53" s="79"/>
      <c r="BM53" s="79"/>
      <c r="BO53" s="79"/>
      <c r="BP53" s="79"/>
    </row>
    <row r="54" spans="1:68">
      <c r="A54" s="19" t="s">
        <v>16</v>
      </c>
      <c r="B54" s="16">
        <v>200</v>
      </c>
      <c r="C54" s="16">
        <v>3</v>
      </c>
      <c r="D54" s="16">
        <v>1</v>
      </c>
      <c r="E54">
        <v>232.38200000000001</v>
      </c>
      <c r="F54">
        <v>24548.2</v>
      </c>
      <c r="G54">
        <v>281.85300000000001</v>
      </c>
      <c r="H54">
        <v>24511.5</v>
      </c>
      <c r="I54">
        <v>247.666</v>
      </c>
      <c r="J54">
        <v>24582.400000000001</v>
      </c>
      <c r="K54">
        <v>242.84899999999999</v>
      </c>
      <c r="L54">
        <v>24503.8</v>
      </c>
      <c r="M54">
        <v>237.78399999999999</v>
      </c>
      <c r="N54">
        <v>24581.4</v>
      </c>
      <c r="O54">
        <v>257.32400000000001</v>
      </c>
      <c r="P54">
        <v>24528.5</v>
      </c>
      <c r="Q54">
        <v>223.09899999999999</v>
      </c>
      <c r="R54">
        <v>24523.200000000001</v>
      </c>
      <c r="S54">
        <v>253.672</v>
      </c>
      <c r="T54">
        <v>24589</v>
      </c>
      <c r="U54">
        <v>204.773</v>
      </c>
      <c r="V54">
        <v>24653.599999999999</v>
      </c>
      <c r="W54">
        <v>214.261</v>
      </c>
      <c r="X54" s="26">
        <v>24642.6</v>
      </c>
      <c r="Y54" s="26">
        <f>MATCH(oversikt[[#This Row],[Best sol]],oversikt[[#This Row],[Simen 1 time]:[Simen 10 sol]],0)</f>
        <v>8</v>
      </c>
      <c r="Z54">
        <f>INDEX(oversikt[[#This Row],[Simen 1 time]:[Simen 10 sol]],oversikt[[#This Row],[Match]]-1)</f>
        <v>242.84899999999999</v>
      </c>
      <c r="AA54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24503.8</v>
      </c>
      <c r="AB54" s="26">
        <f>MATCH(oversikt[[#This Row],[Worst sol]],oversikt[[#This Row],[Simen 1 time]:[Simen 10 sol]],0)</f>
        <v>18</v>
      </c>
      <c r="AC54">
        <f>INDEX(oversikt[[#This Row],[Simen 1 time]:[Simen 10 sol]],oversikt[[#This Row],[Match2]]-1)</f>
        <v>204.773</v>
      </c>
      <c r="AD54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24653.599999999999</v>
      </c>
      <c r="AE54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24566.42</v>
      </c>
      <c r="AG54" s="79"/>
      <c r="AH54" s="79"/>
      <c r="AL54" s="79"/>
      <c r="AQ54" s="44"/>
      <c r="AS54" s="44"/>
      <c r="AT54" s="44"/>
      <c r="AU54" s="44"/>
      <c r="BC54" s="79"/>
      <c r="BE54" s="79"/>
      <c r="BF54" s="79"/>
      <c r="BG54" s="79"/>
      <c r="BJ54" s="79"/>
      <c r="BK54" s="79"/>
      <c r="BL54" s="79"/>
      <c r="BM54" s="79"/>
      <c r="BO54" s="79"/>
      <c r="BP54" s="79"/>
    </row>
    <row r="55" spans="1:68">
      <c r="A55" s="20" t="s">
        <v>16</v>
      </c>
      <c r="B55" s="14">
        <v>200</v>
      </c>
      <c r="C55" s="14">
        <v>4</v>
      </c>
      <c r="D55" s="14">
        <v>1</v>
      </c>
      <c r="E55">
        <v>304.25400000000002</v>
      </c>
      <c r="F55">
        <v>25244.2</v>
      </c>
      <c r="G55">
        <v>287.72500000000002</v>
      </c>
      <c r="H55">
        <v>25222.2</v>
      </c>
      <c r="I55">
        <v>334.87400000000002</v>
      </c>
      <c r="J55">
        <v>25173.599999999999</v>
      </c>
      <c r="K55">
        <v>265.565</v>
      </c>
      <c r="L55">
        <v>25206.7</v>
      </c>
      <c r="M55">
        <v>342.23200000000003</v>
      </c>
      <c r="N55">
        <v>25287</v>
      </c>
      <c r="O55">
        <v>327.90800000000002</v>
      </c>
      <c r="P55">
        <v>25292.9</v>
      </c>
      <c r="Q55">
        <v>302.339</v>
      </c>
      <c r="R55">
        <v>25141.599999999999</v>
      </c>
      <c r="S55">
        <v>296.62900000000002</v>
      </c>
      <c r="T55">
        <v>25213</v>
      </c>
      <c r="U55">
        <v>251.87</v>
      </c>
      <c r="V55">
        <v>25299.9</v>
      </c>
      <c r="W55">
        <v>259.89299999999997</v>
      </c>
      <c r="X55" s="26">
        <v>25262.9</v>
      </c>
      <c r="Y55" s="26">
        <f>MATCH(oversikt[[#This Row],[Best sol]],oversikt[[#This Row],[Simen 1 time]:[Simen 10 sol]],0)</f>
        <v>14</v>
      </c>
      <c r="Z55">
        <f>INDEX(oversikt[[#This Row],[Simen 1 time]:[Simen 10 sol]],oversikt[[#This Row],[Match]]-1)</f>
        <v>302.339</v>
      </c>
      <c r="AA55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25141.599999999999</v>
      </c>
      <c r="AB55" s="26">
        <f>MATCH(oversikt[[#This Row],[Worst sol]],oversikt[[#This Row],[Simen 1 time]:[Simen 10 sol]],0)</f>
        <v>18</v>
      </c>
      <c r="AC55">
        <f>INDEX(oversikt[[#This Row],[Simen 1 time]:[Simen 10 sol]],oversikt[[#This Row],[Match2]]-1)</f>
        <v>251.87</v>
      </c>
      <c r="AD55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25299.9</v>
      </c>
      <c r="AE55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25234.400000000001</v>
      </c>
      <c r="AG55" s="79"/>
      <c r="AH55" s="79"/>
      <c r="AL55" s="79"/>
      <c r="AQ55" s="44"/>
      <c r="AS55" s="44"/>
      <c r="AT55" s="44"/>
      <c r="AU55" s="44"/>
      <c r="BC55" s="79"/>
      <c r="BE55" s="79"/>
      <c r="BF55" s="79"/>
      <c r="BG55" s="79"/>
      <c r="BJ55" s="79"/>
      <c r="BK55" s="79"/>
      <c r="BL55" s="79"/>
      <c r="BM55" s="79"/>
      <c r="BO55" s="79"/>
      <c r="BP55" s="79"/>
    </row>
    <row r="56" spans="1:68">
      <c r="A56" s="19" t="s">
        <v>16</v>
      </c>
      <c r="B56" s="16">
        <v>200</v>
      </c>
      <c r="C56" s="16">
        <v>5</v>
      </c>
      <c r="D56" s="16">
        <v>1</v>
      </c>
      <c r="E56">
        <v>164.05699999999999</v>
      </c>
      <c r="F56">
        <v>24807.5</v>
      </c>
      <c r="G56">
        <v>177.108</v>
      </c>
      <c r="H56">
        <v>24892.400000000001</v>
      </c>
      <c r="I56">
        <v>258.995</v>
      </c>
      <c r="J56">
        <v>24753.7</v>
      </c>
      <c r="K56">
        <v>203.71899999999999</v>
      </c>
      <c r="L56">
        <v>24805.4</v>
      </c>
      <c r="M56">
        <v>174.91499999999999</v>
      </c>
      <c r="N56">
        <v>24762.2</v>
      </c>
      <c r="O56">
        <v>213.41200000000001</v>
      </c>
      <c r="P56">
        <v>24838</v>
      </c>
      <c r="Q56">
        <v>176.852</v>
      </c>
      <c r="R56">
        <v>24803.599999999999</v>
      </c>
      <c r="S56">
        <v>243.49799999999999</v>
      </c>
      <c r="T56">
        <v>24823.3</v>
      </c>
      <c r="U56">
        <v>144.857</v>
      </c>
      <c r="V56">
        <v>24876.3</v>
      </c>
      <c r="W56">
        <v>147.33500000000001</v>
      </c>
      <c r="X56" s="26">
        <v>24888</v>
      </c>
      <c r="Y56" s="26">
        <f>MATCH(oversikt[[#This Row],[Best sol]],oversikt[[#This Row],[Simen 1 time]:[Simen 10 sol]],0)</f>
        <v>6</v>
      </c>
      <c r="Z56">
        <f>INDEX(oversikt[[#This Row],[Simen 1 time]:[Simen 10 sol]],oversikt[[#This Row],[Match]]-1)</f>
        <v>258.995</v>
      </c>
      <c r="AA56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24753.7</v>
      </c>
      <c r="AB56" s="26">
        <f>MATCH(oversikt[[#This Row],[Worst sol]],oversikt[[#This Row],[Simen 1 time]:[Simen 10 sol]],0)</f>
        <v>4</v>
      </c>
      <c r="AC56">
        <f>INDEX(oversikt[[#This Row],[Simen 1 time]:[Simen 10 sol]],oversikt[[#This Row],[Match2]]-1)</f>
        <v>177.108</v>
      </c>
      <c r="AD56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24892.400000000001</v>
      </c>
      <c r="AE56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24825.040000000001</v>
      </c>
      <c r="AG56" s="79"/>
      <c r="AH56" s="79"/>
      <c r="AL56" s="79"/>
      <c r="AQ56" s="44"/>
      <c r="AS56" s="44"/>
      <c r="AT56" s="44"/>
      <c r="AU56" s="44"/>
      <c r="BC56" s="79"/>
      <c r="BE56" s="79"/>
      <c r="BF56" s="79"/>
      <c r="BG56" s="79"/>
      <c r="BJ56" s="79"/>
      <c r="BK56" s="79"/>
      <c r="BL56" s="79"/>
      <c r="BM56" s="79"/>
      <c r="BO56" s="79"/>
      <c r="BP56" s="79"/>
    </row>
    <row r="57" spans="1:68">
      <c r="A57" s="20" t="s">
        <v>16</v>
      </c>
      <c r="B57" s="14">
        <v>200</v>
      </c>
      <c r="C57" s="14">
        <v>6</v>
      </c>
      <c r="D57" s="14">
        <v>1</v>
      </c>
      <c r="E57">
        <v>134.64699999999999</v>
      </c>
      <c r="F57">
        <v>24217.4</v>
      </c>
      <c r="G57">
        <v>132.113</v>
      </c>
      <c r="H57">
        <v>24287.200000000001</v>
      </c>
      <c r="I57">
        <v>133.423</v>
      </c>
      <c r="J57">
        <v>24207.5</v>
      </c>
      <c r="K57">
        <v>125.27500000000001</v>
      </c>
      <c r="L57">
        <v>24160.6</v>
      </c>
      <c r="M57">
        <v>138.99700000000001</v>
      </c>
      <c r="N57">
        <v>24231.1</v>
      </c>
      <c r="O57">
        <v>130.51</v>
      </c>
      <c r="P57">
        <v>24277.4</v>
      </c>
      <c r="Q57">
        <v>130.75200000000001</v>
      </c>
      <c r="R57">
        <v>24201.8</v>
      </c>
      <c r="S57">
        <v>137.619</v>
      </c>
      <c r="T57">
        <v>24300</v>
      </c>
      <c r="U57">
        <v>101.623</v>
      </c>
      <c r="V57">
        <v>24202.400000000001</v>
      </c>
      <c r="W57">
        <v>101.837</v>
      </c>
      <c r="X57" s="26">
        <v>24182</v>
      </c>
      <c r="Y57" s="26">
        <f>MATCH(oversikt[[#This Row],[Best sol]],oversikt[[#This Row],[Simen 1 time]:[Simen 10 sol]],0)</f>
        <v>8</v>
      </c>
      <c r="Z57">
        <f>INDEX(oversikt[[#This Row],[Simen 1 time]:[Simen 10 sol]],oversikt[[#This Row],[Match]]-1)</f>
        <v>125.27500000000001</v>
      </c>
      <c r="AA57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24160.6</v>
      </c>
      <c r="AB57" s="26">
        <f>MATCH(oversikt[[#This Row],[Worst sol]],oversikt[[#This Row],[Simen 1 time]:[Simen 10 sol]],0)</f>
        <v>16</v>
      </c>
      <c r="AC57">
        <f>INDEX(oversikt[[#This Row],[Simen 1 time]:[Simen 10 sol]],oversikt[[#This Row],[Match2]]-1)</f>
        <v>137.619</v>
      </c>
      <c r="AD57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24300</v>
      </c>
      <c r="AE57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24226.74</v>
      </c>
      <c r="AG57" s="79"/>
      <c r="AH57" s="79"/>
      <c r="AL57" s="79"/>
      <c r="AQ57" s="44"/>
      <c r="AS57" s="44"/>
      <c r="AT57" s="44"/>
      <c r="AU57" s="44"/>
      <c r="BC57" s="79"/>
      <c r="BE57" s="79"/>
      <c r="BF57" s="79"/>
      <c r="BG57" s="79"/>
      <c r="BJ57" s="79"/>
      <c r="BK57" s="79"/>
      <c r="BL57" s="79"/>
      <c r="BM57" s="79"/>
      <c r="BO57" s="79"/>
      <c r="BP57" s="79"/>
    </row>
    <row r="58" spans="1:68">
      <c r="A58" s="19" t="s">
        <v>16</v>
      </c>
      <c r="B58" s="16">
        <v>200</v>
      </c>
      <c r="C58" s="16">
        <v>7</v>
      </c>
      <c r="D58" s="16">
        <v>1</v>
      </c>
      <c r="E58">
        <v>274.7</v>
      </c>
      <c r="F58">
        <v>24484.400000000001</v>
      </c>
      <c r="G58">
        <v>298.125</v>
      </c>
      <c r="H58">
        <v>24503.9</v>
      </c>
      <c r="I58">
        <v>251.58600000000001</v>
      </c>
      <c r="J58">
        <v>24522.799999999999</v>
      </c>
      <c r="K58">
        <v>263.00200000000001</v>
      </c>
      <c r="L58">
        <v>24486.7</v>
      </c>
      <c r="M58">
        <v>247.31299999999999</v>
      </c>
      <c r="N58">
        <v>24503.9</v>
      </c>
      <c r="O58">
        <v>266.47800000000001</v>
      </c>
      <c r="P58">
        <v>24503.7</v>
      </c>
      <c r="Q58">
        <v>248.87200000000001</v>
      </c>
      <c r="R58">
        <v>24508.3</v>
      </c>
      <c r="S58">
        <v>272.03500000000003</v>
      </c>
      <c r="T58">
        <v>24457.4</v>
      </c>
      <c r="U58">
        <v>263.94600000000003</v>
      </c>
      <c r="V58">
        <v>24525.9</v>
      </c>
      <c r="W58">
        <v>242.274</v>
      </c>
      <c r="X58" s="26">
        <v>24523.9</v>
      </c>
      <c r="Y58" s="26">
        <f>MATCH(oversikt[[#This Row],[Best sol]],oversikt[[#This Row],[Simen 1 time]:[Simen 10 sol]],0)</f>
        <v>16</v>
      </c>
      <c r="Z58">
        <f>INDEX(oversikt[[#This Row],[Simen 1 time]:[Simen 10 sol]],oversikt[[#This Row],[Match]]-1)</f>
        <v>272.03500000000003</v>
      </c>
      <c r="AA58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24457.4</v>
      </c>
      <c r="AB58" s="26">
        <f>MATCH(oversikt[[#This Row],[Worst sol]],oversikt[[#This Row],[Simen 1 time]:[Simen 10 sol]],0)</f>
        <v>18</v>
      </c>
      <c r="AC58">
        <f>INDEX(oversikt[[#This Row],[Simen 1 time]:[Simen 10 sol]],oversikt[[#This Row],[Match2]]-1)</f>
        <v>263.94600000000003</v>
      </c>
      <c r="AD58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24525.9</v>
      </c>
      <c r="AE58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24502.09</v>
      </c>
      <c r="AG58" s="79"/>
      <c r="AH58" s="79"/>
      <c r="AL58" s="79"/>
      <c r="AQ58" s="44"/>
      <c r="AS58" s="44"/>
      <c r="AT58" s="44"/>
      <c r="AU58" s="44"/>
      <c r="BC58" s="79"/>
      <c r="BE58" s="79"/>
      <c r="BF58" s="79"/>
      <c r="BG58" s="79"/>
      <c r="BJ58" s="79"/>
      <c r="BK58" s="79"/>
      <c r="BL58" s="79"/>
      <c r="BM58" s="79"/>
      <c r="BO58" s="79"/>
      <c r="BP58" s="79"/>
    </row>
    <row r="59" spans="1:68">
      <c r="A59" s="20" t="s">
        <v>16</v>
      </c>
      <c r="B59" s="14">
        <v>200</v>
      </c>
      <c r="C59" s="14">
        <v>8</v>
      </c>
      <c r="D59" s="14">
        <v>1</v>
      </c>
      <c r="E59">
        <v>224.65899999999999</v>
      </c>
      <c r="F59">
        <v>24010.7</v>
      </c>
      <c r="G59">
        <v>239.92599999999999</v>
      </c>
      <c r="H59">
        <v>23952.7</v>
      </c>
      <c r="I59">
        <v>269.47300000000001</v>
      </c>
      <c r="J59">
        <v>24051</v>
      </c>
      <c r="K59">
        <v>244.55199999999999</v>
      </c>
      <c r="L59">
        <v>24005.200000000001</v>
      </c>
      <c r="M59">
        <v>273.85899999999998</v>
      </c>
      <c r="N59">
        <v>23985.3</v>
      </c>
      <c r="O59">
        <v>210.25399999999999</v>
      </c>
      <c r="P59">
        <v>23996.9</v>
      </c>
      <c r="Q59">
        <v>236.24100000000001</v>
      </c>
      <c r="R59">
        <v>23928.9</v>
      </c>
      <c r="S59">
        <v>250.78899999999999</v>
      </c>
      <c r="T59">
        <v>23962.400000000001</v>
      </c>
      <c r="U59">
        <v>215.98599999999999</v>
      </c>
      <c r="V59">
        <v>24066.799999999999</v>
      </c>
      <c r="W59">
        <v>159.399</v>
      </c>
      <c r="X59" s="26">
        <v>24086.6</v>
      </c>
      <c r="Y59" s="26">
        <f>MATCH(oversikt[[#This Row],[Best sol]],oversikt[[#This Row],[Simen 1 time]:[Simen 10 sol]],0)</f>
        <v>14</v>
      </c>
      <c r="Z59">
        <f>INDEX(oversikt[[#This Row],[Simen 1 time]:[Simen 10 sol]],oversikt[[#This Row],[Match]]-1)</f>
        <v>236.24100000000001</v>
      </c>
      <c r="AA59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23928.9</v>
      </c>
      <c r="AB59" s="26">
        <f>MATCH(oversikt[[#This Row],[Worst sol]],oversikt[[#This Row],[Simen 1 time]:[Simen 10 sol]],0)</f>
        <v>20</v>
      </c>
      <c r="AC59">
        <f>INDEX(oversikt[[#This Row],[Simen 1 time]:[Simen 10 sol]],oversikt[[#This Row],[Match2]]-1)</f>
        <v>159.399</v>
      </c>
      <c r="AD59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24086.6</v>
      </c>
      <c r="AE59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24004.65</v>
      </c>
      <c r="AG59" s="79"/>
      <c r="AH59" s="79"/>
      <c r="AL59" s="79"/>
      <c r="AQ59" s="44"/>
      <c r="AS59" s="44"/>
      <c r="AT59" s="44"/>
      <c r="AU59" s="44"/>
      <c r="BC59" s="79"/>
      <c r="BE59" s="79"/>
      <c r="BF59" s="79"/>
      <c r="BG59" s="79"/>
      <c r="BJ59" s="79"/>
      <c r="BK59" s="79"/>
      <c r="BL59" s="79"/>
      <c r="BM59" s="79"/>
      <c r="BO59" s="79"/>
      <c r="BP59" s="79"/>
    </row>
    <row r="60" spans="1:68">
      <c r="A60" s="19" t="s">
        <v>16</v>
      </c>
      <c r="B60" s="16">
        <v>200</v>
      </c>
      <c r="C60" s="16">
        <v>9</v>
      </c>
      <c r="D60" s="16">
        <v>1</v>
      </c>
      <c r="E60">
        <v>283.41899999999998</v>
      </c>
      <c r="F60">
        <v>24553.4</v>
      </c>
      <c r="G60">
        <v>290.45400000000001</v>
      </c>
      <c r="H60">
        <v>24558</v>
      </c>
      <c r="I60">
        <v>319.34699999999998</v>
      </c>
      <c r="J60">
        <v>24672.6</v>
      </c>
      <c r="K60">
        <v>276.03699999999998</v>
      </c>
      <c r="L60">
        <v>24550.799999999999</v>
      </c>
      <c r="M60">
        <v>339.98099999999999</v>
      </c>
      <c r="N60">
        <v>24509.1</v>
      </c>
      <c r="O60">
        <v>313.745</v>
      </c>
      <c r="P60">
        <v>24631.1</v>
      </c>
      <c r="Q60">
        <v>307.54000000000002</v>
      </c>
      <c r="R60">
        <v>24583.5</v>
      </c>
      <c r="S60">
        <v>281.04000000000002</v>
      </c>
      <c r="T60">
        <v>24602</v>
      </c>
      <c r="U60">
        <v>263.27100000000002</v>
      </c>
      <c r="V60">
        <v>24588.7</v>
      </c>
      <c r="W60">
        <v>257.99900000000002</v>
      </c>
      <c r="X60" s="26">
        <v>24695.4</v>
      </c>
      <c r="Y60" s="26">
        <f>MATCH(oversikt[[#This Row],[Best sol]],oversikt[[#This Row],[Simen 1 time]:[Simen 10 sol]],0)</f>
        <v>10</v>
      </c>
      <c r="Z60">
        <f>INDEX(oversikt[[#This Row],[Simen 1 time]:[Simen 10 sol]],oversikt[[#This Row],[Match]]-1)</f>
        <v>339.98099999999999</v>
      </c>
      <c r="AA60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24509.1</v>
      </c>
      <c r="AB60" s="26">
        <f>MATCH(oversikt[[#This Row],[Worst sol]],oversikt[[#This Row],[Simen 1 time]:[Simen 10 sol]],0)</f>
        <v>20</v>
      </c>
      <c r="AC60">
        <f>INDEX(oversikt[[#This Row],[Simen 1 time]:[Simen 10 sol]],oversikt[[#This Row],[Match2]]-1)</f>
        <v>257.99900000000002</v>
      </c>
      <c r="AD60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24695.4</v>
      </c>
      <c r="AE60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24594.46</v>
      </c>
      <c r="AG60" s="79"/>
      <c r="AH60" s="79"/>
      <c r="AL60" s="79"/>
      <c r="AQ60" s="44"/>
      <c r="AS60" s="44"/>
      <c r="AT60" s="44"/>
      <c r="AU60" s="44"/>
      <c r="BC60" s="79"/>
      <c r="BE60" s="79"/>
      <c r="BF60" s="79"/>
      <c r="BG60" s="79"/>
      <c r="BJ60" s="79"/>
      <c r="BK60" s="79"/>
      <c r="BL60" s="79"/>
      <c r="BM60" s="79"/>
      <c r="BO60" s="79"/>
      <c r="BP60" s="79"/>
    </row>
    <row r="61" spans="1:68">
      <c r="A61" s="20" t="s">
        <v>16</v>
      </c>
      <c r="B61" s="14">
        <v>200</v>
      </c>
      <c r="C61" s="14">
        <v>10</v>
      </c>
      <c r="D61" s="14">
        <v>1</v>
      </c>
      <c r="E61">
        <v>184.46899999999999</v>
      </c>
      <c r="F61">
        <v>24297.3</v>
      </c>
      <c r="G61">
        <v>169.87899999999999</v>
      </c>
      <c r="H61">
        <v>24221.5</v>
      </c>
      <c r="I61">
        <v>158.96299999999999</v>
      </c>
      <c r="J61">
        <v>24134.799999999999</v>
      </c>
      <c r="K61">
        <v>165.77099999999999</v>
      </c>
      <c r="L61">
        <v>24267.7</v>
      </c>
      <c r="M61">
        <v>186.05099999999999</v>
      </c>
      <c r="N61">
        <v>24253.9</v>
      </c>
      <c r="O61">
        <v>199.047</v>
      </c>
      <c r="P61">
        <v>24250.2</v>
      </c>
      <c r="Q61">
        <v>171.33600000000001</v>
      </c>
      <c r="R61">
        <v>24324.799999999999</v>
      </c>
      <c r="S61">
        <v>180.79900000000001</v>
      </c>
      <c r="T61">
        <v>24214.7</v>
      </c>
      <c r="U61">
        <v>138.03899999999999</v>
      </c>
      <c r="V61">
        <v>24290.1</v>
      </c>
      <c r="W61">
        <v>140.27000000000001</v>
      </c>
      <c r="X61" s="26">
        <v>24348</v>
      </c>
      <c r="Y61" s="26">
        <f>MATCH(oversikt[[#This Row],[Best sol]],oversikt[[#This Row],[Simen 1 time]:[Simen 10 sol]],0)</f>
        <v>6</v>
      </c>
      <c r="Z61">
        <f>INDEX(oversikt[[#This Row],[Simen 1 time]:[Simen 10 sol]],oversikt[[#This Row],[Match]]-1)</f>
        <v>158.96299999999999</v>
      </c>
      <c r="AA61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24134.799999999999</v>
      </c>
      <c r="AB61" s="26">
        <f>MATCH(oversikt[[#This Row],[Worst sol]],oversikt[[#This Row],[Simen 1 time]:[Simen 10 sol]],0)</f>
        <v>20</v>
      </c>
      <c r="AC61">
        <f>INDEX(oversikt[[#This Row],[Simen 1 time]:[Simen 10 sol]],oversikt[[#This Row],[Match2]]-1)</f>
        <v>140.27000000000001</v>
      </c>
      <c r="AD61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24348</v>
      </c>
      <c r="AE61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24260.3</v>
      </c>
      <c r="AG61" s="79"/>
      <c r="AH61" s="79"/>
      <c r="AJ61" s="79"/>
      <c r="AL61" s="79"/>
      <c r="AQ61" s="44"/>
      <c r="AS61" s="44"/>
      <c r="AT61" s="44"/>
      <c r="AU61" s="44"/>
      <c r="BC61" s="79"/>
      <c r="BE61" s="79"/>
      <c r="BF61" s="79"/>
      <c r="BG61" s="79"/>
      <c r="BJ61" s="79"/>
      <c r="BK61" s="79"/>
      <c r="BL61" s="79"/>
      <c r="BM61" s="79"/>
      <c r="BO61" s="79"/>
      <c r="BP61" s="79"/>
    </row>
    <row r="62" spans="1:68">
      <c r="A62" s="19" t="s">
        <v>15</v>
      </c>
      <c r="B62" s="16">
        <v>50</v>
      </c>
      <c r="C62" s="16">
        <v>1</v>
      </c>
      <c r="D62" s="16">
        <v>2</v>
      </c>
      <c r="E62">
        <v>97.737899999999996</v>
      </c>
      <c r="F62">
        <v>31583.200000000001</v>
      </c>
      <c r="G62">
        <v>103.636</v>
      </c>
      <c r="H62">
        <v>31578.799999999999</v>
      </c>
      <c r="I62">
        <v>96.614000000000004</v>
      </c>
      <c r="J62">
        <v>31549.3</v>
      </c>
      <c r="K62">
        <v>99.343599999999995</v>
      </c>
      <c r="L62">
        <v>31552.6</v>
      </c>
      <c r="M62">
        <v>110.837</v>
      </c>
      <c r="N62">
        <v>31576</v>
      </c>
      <c r="O62">
        <v>94.712500000000006</v>
      </c>
      <c r="P62">
        <v>31614.799999999999</v>
      </c>
      <c r="Q62">
        <v>97.182900000000004</v>
      </c>
      <c r="R62">
        <v>31589.1</v>
      </c>
      <c r="S62">
        <v>112.32299999999999</v>
      </c>
      <c r="T62">
        <v>31614.1</v>
      </c>
      <c r="U62">
        <v>90.3202</v>
      </c>
      <c r="V62">
        <v>31563.5</v>
      </c>
      <c r="W62">
        <v>104.325</v>
      </c>
      <c r="X62" s="26">
        <v>31609.4</v>
      </c>
      <c r="Y62" s="26">
        <f>MATCH(oversikt[[#This Row],[Best sol]],oversikt[[#This Row],[Simen 1 time]:[Simen 10 sol]],0)</f>
        <v>6</v>
      </c>
      <c r="Z62">
        <f>INDEX(oversikt[[#This Row],[Simen 1 time]:[Simen 10 sol]],oversikt[[#This Row],[Match]]-1)</f>
        <v>96.614000000000004</v>
      </c>
      <c r="AA62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31549.3</v>
      </c>
      <c r="AB62" s="26">
        <f>MATCH(oversikt[[#This Row],[Worst sol]],oversikt[[#This Row],[Simen 1 time]:[Simen 10 sol]],0)</f>
        <v>12</v>
      </c>
      <c r="AC62">
        <f>INDEX(oversikt[[#This Row],[Simen 1 time]:[Simen 10 sol]],oversikt[[#This Row],[Match2]]-1)</f>
        <v>94.712500000000006</v>
      </c>
      <c r="AD62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31614.799999999999</v>
      </c>
      <c r="AE62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31583.079999999998</v>
      </c>
      <c r="AG62" s="79"/>
      <c r="AH62" s="79"/>
      <c r="AL62" s="79"/>
      <c r="AQ62" s="44"/>
      <c r="AS62" s="44"/>
      <c r="AT62" s="44"/>
      <c r="AU62" s="44"/>
      <c r="BC62" s="79"/>
      <c r="BE62" s="79"/>
      <c r="BF62" s="79"/>
      <c r="BG62" s="79"/>
      <c r="BJ62" s="79"/>
      <c r="BK62" s="79"/>
      <c r="BL62" s="79"/>
      <c r="BM62" s="79"/>
      <c r="BO62" s="79"/>
      <c r="BP62" s="79"/>
    </row>
    <row r="63" spans="1:68">
      <c r="A63" s="20" t="s">
        <v>15</v>
      </c>
      <c r="B63" s="14">
        <v>50</v>
      </c>
      <c r="C63" s="14">
        <v>2</v>
      </c>
      <c r="D63" s="14">
        <v>2</v>
      </c>
      <c r="E63">
        <v>227.52799999999999</v>
      </c>
      <c r="F63">
        <v>31112.799999999999</v>
      </c>
      <c r="G63">
        <v>202.49100000000001</v>
      </c>
      <c r="H63">
        <v>30996.799999999999</v>
      </c>
      <c r="I63">
        <v>205.86099999999999</v>
      </c>
      <c r="J63">
        <v>31138.5</v>
      </c>
      <c r="K63">
        <v>203.46299999999999</v>
      </c>
      <c r="L63">
        <v>31140.9</v>
      </c>
      <c r="M63">
        <v>178.37799999999999</v>
      </c>
      <c r="N63">
        <v>30991.7</v>
      </c>
      <c r="O63">
        <v>247.93600000000001</v>
      </c>
      <c r="P63">
        <v>31112.799999999999</v>
      </c>
      <c r="Q63">
        <v>216.309</v>
      </c>
      <c r="R63">
        <v>31053.7</v>
      </c>
      <c r="S63">
        <v>181.99100000000001</v>
      </c>
      <c r="T63">
        <v>30978</v>
      </c>
      <c r="U63">
        <v>146.78299999999999</v>
      </c>
      <c r="V63">
        <v>31168.7</v>
      </c>
      <c r="W63">
        <v>216.66900000000001</v>
      </c>
      <c r="X63" s="26">
        <v>31129.9</v>
      </c>
      <c r="Y63" s="26">
        <f>MATCH(oversikt[[#This Row],[Best sol]],oversikt[[#This Row],[Simen 1 time]:[Simen 10 sol]],0)</f>
        <v>16</v>
      </c>
      <c r="Z63">
        <f>INDEX(oversikt[[#This Row],[Simen 1 time]:[Simen 10 sol]],oversikt[[#This Row],[Match]]-1)</f>
        <v>181.99100000000001</v>
      </c>
      <c r="AA63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30978</v>
      </c>
      <c r="AB63" s="26">
        <f>MATCH(oversikt[[#This Row],[Worst sol]],oversikt[[#This Row],[Simen 1 time]:[Simen 10 sol]],0)</f>
        <v>18</v>
      </c>
      <c r="AC63">
        <f>INDEX(oversikt[[#This Row],[Simen 1 time]:[Simen 10 sol]],oversikt[[#This Row],[Match2]]-1)</f>
        <v>146.78299999999999</v>
      </c>
      <c r="AD63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31168.7</v>
      </c>
      <c r="AE63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31082.379999999997</v>
      </c>
      <c r="AG63" s="79"/>
      <c r="AH63" s="79"/>
      <c r="AL63" s="79"/>
      <c r="AQ63" s="44"/>
      <c r="AS63" s="44"/>
      <c r="AT63" s="44"/>
      <c r="AU63" s="44"/>
      <c r="BC63" s="79"/>
      <c r="BE63" s="79"/>
      <c r="BF63" s="79"/>
      <c r="BG63" s="79"/>
      <c r="BJ63" s="79"/>
      <c r="BK63" s="79"/>
      <c r="BL63" s="79"/>
      <c r="BM63" s="79"/>
      <c r="BO63" s="79"/>
      <c r="BP63" s="79"/>
    </row>
    <row r="64" spans="1:68">
      <c r="A64" s="19" t="s">
        <v>15</v>
      </c>
      <c r="B64" s="16">
        <v>50</v>
      </c>
      <c r="C64" s="16">
        <v>3</v>
      </c>
      <c r="D64" s="16">
        <v>2</v>
      </c>
      <c r="E64">
        <v>130.06899999999999</v>
      </c>
      <c r="F64">
        <v>30648.1</v>
      </c>
      <c r="G64">
        <v>135.59800000000001</v>
      </c>
      <c r="H64">
        <v>30686.6</v>
      </c>
      <c r="I64">
        <v>136.452</v>
      </c>
      <c r="J64">
        <v>30735.3</v>
      </c>
      <c r="K64">
        <v>136.648</v>
      </c>
      <c r="L64">
        <v>30722.400000000001</v>
      </c>
      <c r="M64">
        <v>139.548</v>
      </c>
      <c r="N64">
        <v>30624.1</v>
      </c>
      <c r="O64">
        <v>138.36500000000001</v>
      </c>
      <c r="P64">
        <v>30636.7</v>
      </c>
      <c r="Q64">
        <v>137.35300000000001</v>
      </c>
      <c r="R64">
        <v>30660.799999999999</v>
      </c>
      <c r="S64">
        <v>135.14599999999999</v>
      </c>
      <c r="T64">
        <v>30641.3</v>
      </c>
      <c r="U64">
        <v>113.556</v>
      </c>
      <c r="V64">
        <v>30814.2</v>
      </c>
      <c r="W64">
        <v>117.45</v>
      </c>
      <c r="X64" s="26">
        <v>30660.799999999999</v>
      </c>
      <c r="Y64" s="26">
        <f>MATCH(oversikt[[#This Row],[Best sol]],oversikt[[#This Row],[Simen 1 time]:[Simen 10 sol]],0)</f>
        <v>10</v>
      </c>
      <c r="Z64">
        <f>INDEX(oversikt[[#This Row],[Simen 1 time]:[Simen 10 sol]],oversikt[[#This Row],[Match]]-1)</f>
        <v>139.548</v>
      </c>
      <c r="AA64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30624.1</v>
      </c>
      <c r="AB64" s="26">
        <f>MATCH(oversikt[[#This Row],[Worst sol]],oversikt[[#This Row],[Simen 1 time]:[Simen 10 sol]],0)</f>
        <v>18</v>
      </c>
      <c r="AC64">
        <f>INDEX(oversikt[[#This Row],[Simen 1 time]:[Simen 10 sol]],oversikt[[#This Row],[Match2]]-1)</f>
        <v>113.556</v>
      </c>
      <c r="AD64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30814.2</v>
      </c>
      <c r="AE64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30683.03</v>
      </c>
      <c r="AG64" s="79"/>
      <c r="AH64" s="79"/>
      <c r="AL64" s="79"/>
      <c r="AQ64" s="44"/>
      <c r="AS64" s="44"/>
      <c r="AT64" s="44"/>
      <c r="AU64" s="44"/>
      <c r="BC64" s="79"/>
      <c r="BE64" s="79"/>
      <c r="BF64" s="79"/>
      <c r="BG64" s="79"/>
      <c r="BJ64" s="79"/>
      <c r="BK64" s="79"/>
      <c r="BL64" s="79"/>
      <c r="BM64" s="79"/>
      <c r="BO64" s="79"/>
      <c r="BP64" s="79"/>
    </row>
    <row r="65" spans="1:68">
      <c r="A65" s="20" t="s">
        <v>15</v>
      </c>
      <c r="B65" s="14">
        <v>50</v>
      </c>
      <c r="C65" s="14">
        <v>4</v>
      </c>
      <c r="D65" s="14">
        <v>2</v>
      </c>
      <c r="E65">
        <v>200.54599999999999</v>
      </c>
      <c r="F65">
        <v>32526.7</v>
      </c>
      <c r="G65">
        <v>182.48400000000001</v>
      </c>
      <c r="H65">
        <v>32513.7</v>
      </c>
      <c r="I65">
        <v>196.69800000000001</v>
      </c>
      <c r="J65">
        <v>32483.8</v>
      </c>
      <c r="K65">
        <v>206.60400000000001</v>
      </c>
      <c r="L65">
        <v>32547.4</v>
      </c>
      <c r="M65">
        <v>233.363</v>
      </c>
      <c r="N65">
        <v>32663.599999999999</v>
      </c>
      <c r="O65">
        <v>245.91399999999999</v>
      </c>
      <c r="P65">
        <v>32740.7</v>
      </c>
      <c r="Q65">
        <v>200.46199999999999</v>
      </c>
      <c r="R65">
        <v>32528.5</v>
      </c>
      <c r="S65">
        <v>194.053</v>
      </c>
      <c r="T65">
        <v>32493.4</v>
      </c>
      <c r="U65">
        <v>191.59800000000001</v>
      </c>
      <c r="V65">
        <v>32514.799999999999</v>
      </c>
      <c r="W65">
        <v>188.96799999999999</v>
      </c>
      <c r="X65" s="26">
        <v>32421</v>
      </c>
      <c r="Y65" s="26">
        <f>MATCH(oversikt[[#This Row],[Best sol]],oversikt[[#This Row],[Simen 1 time]:[Simen 10 sol]],0)</f>
        <v>20</v>
      </c>
      <c r="Z65">
        <f>INDEX(oversikt[[#This Row],[Simen 1 time]:[Simen 10 sol]],oversikt[[#This Row],[Match]]-1)</f>
        <v>188.96799999999999</v>
      </c>
      <c r="AA65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32421</v>
      </c>
      <c r="AB65" s="26">
        <f>MATCH(oversikt[[#This Row],[Worst sol]],oversikt[[#This Row],[Simen 1 time]:[Simen 10 sol]],0)</f>
        <v>12</v>
      </c>
      <c r="AC65">
        <f>INDEX(oversikt[[#This Row],[Simen 1 time]:[Simen 10 sol]],oversikt[[#This Row],[Match2]]-1)</f>
        <v>245.91399999999999</v>
      </c>
      <c r="AD65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32740.7</v>
      </c>
      <c r="AE65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32543.360000000004</v>
      </c>
      <c r="AG65" s="79"/>
      <c r="AH65" s="79"/>
      <c r="AL65" s="79"/>
      <c r="AQ65" s="44"/>
      <c r="AS65" s="44"/>
      <c r="AT65" s="44"/>
      <c r="AU65" s="44"/>
      <c r="BC65" s="79"/>
      <c r="BE65" s="79"/>
      <c r="BF65" s="79"/>
      <c r="BG65" s="79"/>
      <c r="BJ65" s="79"/>
      <c r="BK65" s="79"/>
      <c r="BL65" s="79"/>
      <c r="BM65" s="79"/>
      <c r="BO65" s="79"/>
      <c r="BP65" s="79"/>
    </row>
    <row r="66" spans="1:68">
      <c r="A66" s="19" t="s">
        <v>15</v>
      </c>
      <c r="B66" s="16">
        <v>50</v>
      </c>
      <c r="C66" s="16">
        <v>5</v>
      </c>
      <c r="D66" s="16">
        <v>2</v>
      </c>
      <c r="E66">
        <v>177.148</v>
      </c>
      <c r="F66">
        <v>30417.7</v>
      </c>
      <c r="G66">
        <v>137.12</v>
      </c>
      <c r="H66">
        <v>30233.5</v>
      </c>
      <c r="I66">
        <v>132.25299999999999</v>
      </c>
      <c r="J66">
        <v>30293.8</v>
      </c>
      <c r="K66">
        <v>118.23</v>
      </c>
      <c r="L66">
        <v>30223.8</v>
      </c>
      <c r="M66">
        <v>142.83500000000001</v>
      </c>
      <c r="N66">
        <v>30279.200000000001</v>
      </c>
      <c r="O66">
        <v>136.68899999999999</v>
      </c>
      <c r="P66">
        <v>30365.3</v>
      </c>
      <c r="Q66">
        <v>176.19</v>
      </c>
      <c r="R66">
        <v>30312.5</v>
      </c>
      <c r="S66">
        <v>121.441</v>
      </c>
      <c r="T66">
        <v>30407.9</v>
      </c>
      <c r="U66">
        <v>118.428</v>
      </c>
      <c r="V66">
        <v>30315.599999999999</v>
      </c>
      <c r="W66">
        <v>114.801</v>
      </c>
      <c r="X66" s="26">
        <v>30242.7</v>
      </c>
      <c r="Y66" s="26">
        <f>MATCH(oversikt[[#This Row],[Best sol]],oversikt[[#This Row],[Simen 1 time]:[Simen 10 sol]],0)</f>
        <v>8</v>
      </c>
      <c r="Z66">
        <f>INDEX(oversikt[[#This Row],[Simen 1 time]:[Simen 10 sol]],oversikt[[#This Row],[Match]]-1)</f>
        <v>118.23</v>
      </c>
      <c r="AA66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30223.8</v>
      </c>
      <c r="AB66" s="26">
        <f>MATCH(oversikt[[#This Row],[Worst sol]],oversikt[[#This Row],[Simen 1 time]:[Simen 10 sol]],0)</f>
        <v>2</v>
      </c>
      <c r="AC66">
        <f>INDEX(oversikt[[#This Row],[Simen 1 time]:[Simen 10 sol]],oversikt[[#This Row],[Match2]]-1)</f>
        <v>177.148</v>
      </c>
      <c r="AD66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30417.7</v>
      </c>
      <c r="AE66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30309.200000000001</v>
      </c>
      <c r="AG66" s="79"/>
      <c r="AH66" s="79"/>
      <c r="AL66" s="79"/>
      <c r="AQ66" s="44"/>
      <c r="AS66" s="44"/>
      <c r="AT66" s="44"/>
      <c r="AU66" s="44"/>
      <c r="BC66" s="79"/>
      <c r="BE66" s="79"/>
      <c r="BF66" s="79"/>
      <c r="BG66" s="79"/>
      <c r="BJ66" s="79"/>
      <c r="BK66" s="79"/>
      <c r="BL66" s="79"/>
      <c r="BM66" s="79"/>
      <c r="BO66" s="79"/>
      <c r="BP66" s="79"/>
    </row>
    <row r="67" spans="1:68">
      <c r="A67" s="20" t="s">
        <v>15</v>
      </c>
      <c r="B67" s="14">
        <v>50</v>
      </c>
      <c r="C67" s="14">
        <v>6</v>
      </c>
      <c r="D67" s="14">
        <v>2</v>
      </c>
      <c r="E67">
        <v>163.90700000000001</v>
      </c>
      <c r="F67">
        <v>33558.1</v>
      </c>
      <c r="G67">
        <v>156.79499999999999</v>
      </c>
      <c r="H67">
        <v>33431.199999999997</v>
      </c>
      <c r="I67">
        <v>157.13300000000001</v>
      </c>
      <c r="J67">
        <v>33385</v>
      </c>
      <c r="K67">
        <v>161.559</v>
      </c>
      <c r="L67">
        <v>33508.1</v>
      </c>
      <c r="M67">
        <v>176.80600000000001</v>
      </c>
      <c r="N67">
        <v>33439.5</v>
      </c>
      <c r="O67">
        <v>172.08600000000001</v>
      </c>
      <c r="P67">
        <v>33523</v>
      </c>
      <c r="Q67">
        <v>180.13300000000001</v>
      </c>
      <c r="R67">
        <v>33587.199999999997</v>
      </c>
      <c r="S67">
        <v>157.93</v>
      </c>
      <c r="T67">
        <v>33460.1</v>
      </c>
      <c r="U67">
        <v>137.964</v>
      </c>
      <c r="V67">
        <v>33462.800000000003</v>
      </c>
      <c r="W67">
        <v>130.74799999999999</v>
      </c>
      <c r="X67" s="26">
        <v>33582.699999999997</v>
      </c>
      <c r="Y67" s="26">
        <f>MATCH(oversikt[[#This Row],[Best sol]],oversikt[[#This Row],[Simen 1 time]:[Simen 10 sol]],0)</f>
        <v>6</v>
      </c>
      <c r="Z67">
        <f>INDEX(oversikt[[#This Row],[Simen 1 time]:[Simen 10 sol]],oversikt[[#This Row],[Match]]-1)</f>
        <v>157.13300000000001</v>
      </c>
      <c r="AA67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33385</v>
      </c>
      <c r="AB67" s="26">
        <f>MATCH(oversikt[[#This Row],[Worst sol]],oversikt[[#This Row],[Simen 1 time]:[Simen 10 sol]],0)</f>
        <v>14</v>
      </c>
      <c r="AC67">
        <f>INDEX(oversikt[[#This Row],[Simen 1 time]:[Simen 10 sol]],oversikt[[#This Row],[Match2]]-1)</f>
        <v>180.13300000000001</v>
      </c>
      <c r="AD67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33587.199999999997</v>
      </c>
      <c r="AE67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33493.770000000004</v>
      </c>
      <c r="AG67" s="79"/>
      <c r="AH67" s="79"/>
      <c r="AL67" s="79"/>
      <c r="AQ67" s="44"/>
      <c r="AS67" s="44"/>
      <c r="AT67" s="44"/>
      <c r="AU67" s="44"/>
      <c r="BC67" s="79"/>
      <c r="BE67" s="79"/>
      <c r="BF67" s="79"/>
      <c r="BG67" s="79"/>
      <c r="BJ67" s="79"/>
      <c r="BK67" s="79"/>
      <c r="BL67" s="79"/>
      <c r="BM67" s="79"/>
      <c r="BO67" s="79"/>
      <c r="BP67" s="79"/>
    </row>
    <row r="68" spans="1:68">
      <c r="A68" s="19" t="s">
        <v>15</v>
      </c>
      <c r="B68" s="16">
        <v>50</v>
      </c>
      <c r="C68" s="16">
        <v>7</v>
      </c>
      <c r="D68" s="16">
        <v>2</v>
      </c>
      <c r="E68">
        <v>129.071</v>
      </c>
      <c r="F68">
        <v>31319.1</v>
      </c>
      <c r="G68">
        <v>111.46899999999999</v>
      </c>
      <c r="H68">
        <v>31347.599999999999</v>
      </c>
      <c r="I68">
        <v>119.122</v>
      </c>
      <c r="J68">
        <v>31366.1</v>
      </c>
      <c r="K68">
        <v>122.89100000000001</v>
      </c>
      <c r="L68">
        <v>31355.9</v>
      </c>
      <c r="M68">
        <v>112.053</v>
      </c>
      <c r="N68">
        <v>31350.1</v>
      </c>
      <c r="O68">
        <v>122.346</v>
      </c>
      <c r="P68">
        <v>31350.1</v>
      </c>
      <c r="Q68">
        <v>118.709</v>
      </c>
      <c r="R68">
        <v>31360.400000000001</v>
      </c>
      <c r="S68">
        <v>118.54900000000001</v>
      </c>
      <c r="T68">
        <v>31357.7</v>
      </c>
      <c r="U68">
        <v>100.361</v>
      </c>
      <c r="V68">
        <v>31247.599999999999</v>
      </c>
      <c r="W68">
        <v>107.188</v>
      </c>
      <c r="X68" s="26">
        <v>31240.2</v>
      </c>
      <c r="Y68" s="26">
        <f>MATCH(oversikt[[#This Row],[Best sol]],oversikt[[#This Row],[Simen 1 time]:[Simen 10 sol]],0)</f>
        <v>20</v>
      </c>
      <c r="Z68">
        <f>INDEX(oversikt[[#This Row],[Simen 1 time]:[Simen 10 sol]],oversikt[[#This Row],[Match]]-1)</f>
        <v>107.188</v>
      </c>
      <c r="AA68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31240.2</v>
      </c>
      <c r="AB68" s="26">
        <f>MATCH(oversikt[[#This Row],[Worst sol]],oversikt[[#This Row],[Simen 1 time]:[Simen 10 sol]],0)</f>
        <v>6</v>
      </c>
      <c r="AC68">
        <f>INDEX(oversikt[[#This Row],[Simen 1 time]:[Simen 10 sol]],oversikt[[#This Row],[Match2]]-1)</f>
        <v>119.122</v>
      </c>
      <c r="AD68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31366.1</v>
      </c>
      <c r="AE68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31329.48</v>
      </c>
      <c r="AG68" s="79"/>
      <c r="AH68" s="79"/>
      <c r="AL68" s="79"/>
      <c r="AQ68" s="44"/>
      <c r="AS68" s="44"/>
      <c r="AT68" s="44"/>
      <c r="AU68" s="44"/>
      <c r="BC68" s="79"/>
      <c r="BE68" s="79"/>
      <c r="BF68" s="79"/>
      <c r="BG68" s="79"/>
      <c r="BJ68" s="79"/>
      <c r="BK68" s="79"/>
      <c r="BL68" s="79"/>
      <c r="BM68" s="79"/>
      <c r="BO68" s="79"/>
      <c r="BP68" s="79"/>
    </row>
    <row r="69" spans="1:68">
      <c r="A69" s="20" t="s">
        <v>15</v>
      </c>
      <c r="B69" s="14">
        <v>50</v>
      </c>
      <c r="C69" s="14">
        <v>8</v>
      </c>
      <c r="D69" s="14">
        <v>2</v>
      </c>
      <c r="E69">
        <v>374.25599999999997</v>
      </c>
      <c r="F69">
        <v>28069.599999999999</v>
      </c>
      <c r="G69">
        <v>373.14699999999999</v>
      </c>
      <c r="H69">
        <v>28006.5</v>
      </c>
      <c r="I69">
        <v>397.608</v>
      </c>
      <c r="J69">
        <v>28066.1</v>
      </c>
      <c r="K69">
        <v>329.505</v>
      </c>
      <c r="L69">
        <v>28006.9</v>
      </c>
      <c r="M69">
        <v>372.75</v>
      </c>
      <c r="N69">
        <v>28028.400000000001</v>
      </c>
      <c r="O69">
        <v>253.64</v>
      </c>
      <c r="P69">
        <v>28074.5</v>
      </c>
      <c r="Q69">
        <v>409.06599999999997</v>
      </c>
      <c r="R69">
        <v>28088.400000000001</v>
      </c>
      <c r="S69">
        <v>444.13600000000002</v>
      </c>
      <c r="T69">
        <v>28082.3</v>
      </c>
      <c r="U69">
        <v>278.56900000000002</v>
      </c>
      <c r="V69">
        <v>28081.599999999999</v>
      </c>
      <c r="W69">
        <v>298.536</v>
      </c>
      <c r="X69" s="26">
        <v>28076.1</v>
      </c>
      <c r="Y69" s="26">
        <f>MATCH(oversikt[[#This Row],[Best sol]],oversikt[[#This Row],[Simen 1 time]:[Simen 10 sol]],0)</f>
        <v>4</v>
      </c>
      <c r="Z69">
        <f>INDEX(oversikt[[#This Row],[Simen 1 time]:[Simen 10 sol]],oversikt[[#This Row],[Match]]-1)</f>
        <v>373.14699999999999</v>
      </c>
      <c r="AA69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28006.5</v>
      </c>
      <c r="AB69" s="26">
        <f>MATCH(oversikt[[#This Row],[Worst sol]],oversikt[[#This Row],[Simen 1 time]:[Simen 10 sol]],0)</f>
        <v>14</v>
      </c>
      <c r="AC69">
        <f>INDEX(oversikt[[#This Row],[Simen 1 time]:[Simen 10 sol]],oversikt[[#This Row],[Match2]]-1)</f>
        <v>409.06599999999997</v>
      </c>
      <c r="AD69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28088.400000000001</v>
      </c>
      <c r="AE69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28058.039999999997</v>
      </c>
      <c r="AG69" s="79"/>
      <c r="AH69" s="79"/>
      <c r="AL69" s="79"/>
      <c r="AQ69" s="44"/>
      <c r="AS69" s="44"/>
      <c r="AT69" s="44"/>
      <c r="AU69" s="44"/>
      <c r="BC69" s="79"/>
      <c r="BE69" s="79"/>
      <c r="BF69" s="79"/>
      <c r="BG69" s="79"/>
      <c r="BJ69" s="79"/>
      <c r="BK69" s="79"/>
      <c r="BL69" s="79"/>
      <c r="BM69" s="79"/>
      <c r="BO69" s="79"/>
      <c r="BP69" s="79"/>
    </row>
    <row r="70" spans="1:68">
      <c r="A70" s="19" t="s">
        <v>15</v>
      </c>
      <c r="B70" s="16">
        <v>50</v>
      </c>
      <c r="C70" s="16">
        <v>9</v>
      </c>
      <c r="D70" s="16">
        <v>2</v>
      </c>
      <c r="E70">
        <v>143.32</v>
      </c>
      <c r="F70">
        <v>31529.4</v>
      </c>
      <c r="G70">
        <v>148.00700000000001</v>
      </c>
      <c r="H70">
        <v>31547.200000000001</v>
      </c>
      <c r="I70">
        <v>145.553</v>
      </c>
      <c r="J70">
        <v>31594.2</v>
      </c>
      <c r="K70">
        <v>165.76400000000001</v>
      </c>
      <c r="L70">
        <v>31526.9</v>
      </c>
      <c r="M70">
        <v>166.613</v>
      </c>
      <c r="N70">
        <v>31549.7</v>
      </c>
      <c r="O70">
        <v>149.65199999999999</v>
      </c>
      <c r="P70">
        <v>31559.9</v>
      </c>
      <c r="Q70">
        <v>137.79</v>
      </c>
      <c r="R70">
        <v>31568.6</v>
      </c>
      <c r="S70">
        <v>138.43100000000001</v>
      </c>
      <c r="T70">
        <v>31565.5</v>
      </c>
      <c r="U70">
        <v>125.652</v>
      </c>
      <c r="V70">
        <v>31587.7</v>
      </c>
      <c r="W70">
        <v>139.21700000000001</v>
      </c>
      <c r="X70" s="26">
        <v>31518.5</v>
      </c>
      <c r="Y70" s="26">
        <f>MATCH(oversikt[[#This Row],[Best sol]],oversikt[[#This Row],[Simen 1 time]:[Simen 10 sol]],0)</f>
        <v>20</v>
      </c>
      <c r="Z70">
        <f>INDEX(oversikt[[#This Row],[Simen 1 time]:[Simen 10 sol]],oversikt[[#This Row],[Match]]-1)</f>
        <v>139.21700000000001</v>
      </c>
      <c r="AA70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31518.5</v>
      </c>
      <c r="AB70" s="26">
        <f>MATCH(oversikt[[#This Row],[Worst sol]],oversikt[[#This Row],[Simen 1 time]:[Simen 10 sol]],0)</f>
        <v>6</v>
      </c>
      <c r="AC70">
        <f>INDEX(oversikt[[#This Row],[Simen 1 time]:[Simen 10 sol]],oversikt[[#This Row],[Match2]]-1)</f>
        <v>145.553</v>
      </c>
      <c r="AD70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31594.2</v>
      </c>
      <c r="AE70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31554.760000000002</v>
      </c>
      <c r="AG70" s="79"/>
      <c r="AH70" s="79"/>
      <c r="AL70" s="79"/>
      <c r="AQ70" s="44"/>
      <c r="AS70" s="44"/>
      <c r="AT70" s="44"/>
      <c r="AU70" s="44"/>
      <c r="BC70" s="79"/>
      <c r="BE70" s="79"/>
      <c r="BF70" s="79"/>
      <c r="BG70" s="79"/>
      <c r="BJ70" s="79"/>
      <c r="BK70" s="79"/>
      <c r="BL70" s="79"/>
      <c r="BM70" s="79"/>
      <c r="BO70" s="79"/>
      <c r="BP70" s="79"/>
    </row>
    <row r="71" spans="1:68">
      <c r="A71" s="20" t="s">
        <v>15</v>
      </c>
      <c r="B71" s="14">
        <v>50</v>
      </c>
      <c r="C71" s="14">
        <v>10</v>
      </c>
      <c r="D71" s="14">
        <v>2</v>
      </c>
      <c r="E71">
        <v>141.999</v>
      </c>
      <c r="F71">
        <v>32759.8</v>
      </c>
      <c r="G71">
        <v>157.703</v>
      </c>
      <c r="H71">
        <v>32796.5</v>
      </c>
      <c r="I71">
        <v>160.91200000000001</v>
      </c>
      <c r="J71">
        <v>32893.1</v>
      </c>
      <c r="K71">
        <v>136.75</v>
      </c>
      <c r="L71">
        <v>32838.699999999997</v>
      </c>
      <c r="M71">
        <v>152.39699999999999</v>
      </c>
      <c r="N71">
        <v>32788.300000000003</v>
      </c>
      <c r="O71">
        <v>166.13399999999999</v>
      </c>
      <c r="P71">
        <v>32796.1</v>
      </c>
      <c r="Q71">
        <v>127.458</v>
      </c>
      <c r="R71">
        <v>32808.5</v>
      </c>
      <c r="S71">
        <v>148.21700000000001</v>
      </c>
      <c r="T71">
        <v>32840.699999999997</v>
      </c>
      <c r="U71">
        <v>149.202</v>
      </c>
      <c r="V71">
        <v>32843.1</v>
      </c>
      <c r="W71">
        <v>122.092</v>
      </c>
      <c r="X71" s="26">
        <v>32804</v>
      </c>
      <c r="Y71" s="26">
        <f>MATCH(oversikt[[#This Row],[Best sol]],oversikt[[#This Row],[Simen 1 time]:[Simen 10 sol]],0)</f>
        <v>2</v>
      </c>
      <c r="Z71">
        <f>INDEX(oversikt[[#This Row],[Simen 1 time]:[Simen 10 sol]],oversikt[[#This Row],[Match]]-1)</f>
        <v>141.999</v>
      </c>
      <c r="AA71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32759.8</v>
      </c>
      <c r="AB71" s="26">
        <f>MATCH(oversikt[[#This Row],[Worst sol]],oversikt[[#This Row],[Simen 1 time]:[Simen 10 sol]],0)</f>
        <v>6</v>
      </c>
      <c r="AC71">
        <f>INDEX(oversikt[[#This Row],[Simen 1 time]:[Simen 10 sol]],oversikt[[#This Row],[Match2]]-1)</f>
        <v>160.91200000000001</v>
      </c>
      <c r="AD71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32893.1</v>
      </c>
      <c r="AE71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32816.879999999997</v>
      </c>
      <c r="AG71" s="79"/>
      <c r="AH71" s="79"/>
      <c r="AL71" s="79"/>
      <c r="AQ71" s="44"/>
      <c r="AS71" s="44"/>
      <c r="AT71" s="44"/>
      <c r="AU71" s="44"/>
      <c r="BC71" s="79"/>
      <c r="BE71" s="79"/>
      <c r="BF71" s="79"/>
      <c r="BG71" s="79"/>
      <c r="BJ71" s="79"/>
      <c r="BK71" s="79"/>
      <c r="BL71" s="79"/>
      <c r="BM71" s="79"/>
      <c r="BO71" s="79"/>
      <c r="BP71" s="79"/>
    </row>
    <row r="72" spans="1:68">
      <c r="A72" s="19" t="s">
        <v>15</v>
      </c>
      <c r="B72" s="16">
        <v>100</v>
      </c>
      <c r="C72" s="16">
        <v>1</v>
      </c>
      <c r="D72" s="16">
        <v>2</v>
      </c>
      <c r="E72">
        <v>288.351</v>
      </c>
      <c r="F72">
        <v>58639.5</v>
      </c>
      <c r="G72">
        <v>302.55900000000003</v>
      </c>
      <c r="H72">
        <v>58680.7</v>
      </c>
      <c r="I72">
        <v>268.22500000000002</v>
      </c>
      <c r="J72">
        <v>58703.3</v>
      </c>
      <c r="K72">
        <v>319.95600000000002</v>
      </c>
      <c r="L72">
        <v>58692.800000000003</v>
      </c>
      <c r="M72">
        <v>309.32400000000001</v>
      </c>
      <c r="N72">
        <v>58694.2</v>
      </c>
      <c r="O72">
        <v>296.649</v>
      </c>
      <c r="P72">
        <v>58695.3</v>
      </c>
      <c r="Q72">
        <v>284.88400000000001</v>
      </c>
      <c r="R72">
        <v>58701.9</v>
      </c>
      <c r="S72">
        <v>306.93400000000003</v>
      </c>
      <c r="T72">
        <v>58664.6</v>
      </c>
      <c r="U72">
        <v>290.34399999999999</v>
      </c>
      <c r="V72">
        <v>58756.6</v>
      </c>
      <c r="W72">
        <v>245.92699999999999</v>
      </c>
      <c r="X72" s="26">
        <v>58692.9</v>
      </c>
      <c r="Y72" s="26">
        <f>MATCH(oversikt[[#This Row],[Best sol]],oversikt[[#This Row],[Simen 1 time]:[Simen 10 sol]],0)</f>
        <v>2</v>
      </c>
      <c r="Z72">
        <f>INDEX(oversikt[[#This Row],[Simen 1 time]:[Simen 10 sol]],oversikt[[#This Row],[Match]]-1)</f>
        <v>288.351</v>
      </c>
      <c r="AA72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58639.5</v>
      </c>
      <c r="AB72" s="26">
        <f>MATCH(oversikt[[#This Row],[Worst sol]],oversikt[[#This Row],[Simen 1 time]:[Simen 10 sol]],0)</f>
        <v>18</v>
      </c>
      <c r="AC72">
        <f>INDEX(oversikt[[#This Row],[Simen 1 time]:[Simen 10 sol]],oversikt[[#This Row],[Match2]]-1)</f>
        <v>290.34399999999999</v>
      </c>
      <c r="AD72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58756.6</v>
      </c>
      <c r="AE72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58692.179999999993</v>
      </c>
      <c r="AG72" s="79"/>
      <c r="AH72" s="79"/>
      <c r="AL72" s="79"/>
      <c r="AQ72" s="44"/>
      <c r="AS72" s="44"/>
      <c r="AT72" s="44"/>
      <c r="AU72" s="44"/>
      <c r="BC72" s="79"/>
      <c r="BE72" s="79"/>
      <c r="BF72" s="79"/>
      <c r="BG72" s="79"/>
      <c r="BJ72" s="79"/>
      <c r="BK72" s="79"/>
      <c r="BL72" s="79"/>
      <c r="BM72" s="79"/>
      <c r="BO72" s="79"/>
      <c r="BP72" s="79"/>
    </row>
    <row r="73" spans="1:68">
      <c r="A73" s="20" t="s">
        <v>15</v>
      </c>
      <c r="B73" s="14">
        <v>100</v>
      </c>
      <c r="C73" s="14">
        <v>2</v>
      </c>
      <c r="D73" s="14">
        <v>2</v>
      </c>
      <c r="E73">
        <v>323.28500000000003</v>
      </c>
      <c r="F73">
        <v>54160.800000000003</v>
      </c>
      <c r="G73">
        <v>344.16699999999997</v>
      </c>
      <c r="H73">
        <v>54210</v>
      </c>
      <c r="I73">
        <v>342.46800000000002</v>
      </c>
      <c r="J73">
        <v>54054.5</v>
      </c>
      <c r="K73">
        <v>348.17500000000001</v>
      </c>
      <c r="L73">
        <v>54153.2</v>
      </c>
      <c r="M73">
        <v>340.92099999999999</v>
      </c>
      <c r="N73">
        <v>54087.5</v>
      </c>
      <c r="O73">
        <v>345.61</v>
      </c>
      <c r="P73">
        <v>54133</v>
      </c>
      <c r="Q73">
        <v>322.62200000000001</v>
      </c>
      <c r="R73">
        <v>54167.3</v>
      </c>
      <c r="S73">
        <v>340.63400000000001</v>
      </c>
      <c r="T73">
        <v>54067.8</v>
      </c>
      <c r="U73">
        <v>288.435</v>
      </c>
      <c r="V73">
        <v>54072.1</v>
      </c>
      <c r="W73">
        <v>292.19400000000002</v>
      </c>
      <c r="X73" s="26">
        <v>54130.1</v>
      </c>
      <c r="Y73" s="26">
        <f>MATCH(oversikt[[#This Row],[Best sol]],oversikt[[#This Row],[Simen 1 time]:[Simen 10 sol]],0)</f>
        <v>6</v>
      </c>
      <c r="Z73">
        <f>INDEX(oversikt[[#This Row],[Simen 1 time]:[Simen 10 sol]],oversikt[[#This Row],[Match]]-1)</f>
        <v>342.46800000000002</v>
      </c>
      <c r="AA73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54054.5</v>
      </c>
      <c r="AB73" s="26">
        <f>MATCH(oversikt[[#This Row],[Worst sol]],oversikt[[#This Row],[Simen 1 time]:[Simen 10 sol]],0)</f>
        <v>4</v>
      </c>
      <c r="AC73">
        <f>INDEX(oversikt[[#This Row],[Simen 1 time]:[Simen 10 sol]],oversikt[[#This Row],[Match2]]-1)</f>
        <v>344.16699999999997</v>
      </c>
      <c r="AD73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54210</v>
      </c>
      <c r="AE73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54123.630000000005</v>
      </c>
      <c r="AG73" s="79"/>
      <c r="AH73" s="79"/>
      <c r="AL73" s="79"/>
      <c r="AQ73" s="44"/>
      <c r="AS73" s="44"/>
      <c r="AT73" s="44"/>
      <c r="AU73" s="44"/>
      <c r="BC73" s="79"/>
      <c r="BE73" s="79"/>
      <c r="BF73" s="79"/>
      <c r="BG73" s="79"/>
      <c r="BJ73" s="79"/>
      <c r="BK73" s="79"/>
      <c r="BL73" s="79"/>
      <c r="BM73" s="79"/>
      <c r="BO73" s="79"/>
      <c r="BP73" s="79"/>
    </row>
    <row r="74" spans="1:68">
      <c r="A74" s="19" t="s">
        <v>15</v>
      </c>
      <c r="B74" s="16">
        <v>100</v>
      </c>
      <c r="C74" s="16">
        <v>3</v>
      </c>
      <c r="D74" s="16">
        <v>2</v>
      </c>
      <c r="E74">
        <v>433.74099999999999</v>
      </c>
      <c r="F74">
        <v>59677.3</v>
      </c>
      <c r="G74">
        <v>391.387</v>
      </c>
      <c r="H74">
        <v>59605.4</v>
      </c>
      <c r="I74">
        <v>464.06099999999998</v>
      </c>
      <c r="J74">
        <v>59742.2</v>
      </c>
      <c r="K74">
        <v>538.976</v>
      </c>
      <c r="L74">
        <v>59614.7</v>
      </c>
      <c r="M74">
        <v>499.44600000000003</v>
      </c>
      <c r="N74">
        <v>59636.7</v>
      </c>
      <c r="O74">
        <v>508.59</v>
      </c>
      <c r="P74">
        <v>59611.5</v>
      </c>
      <c r="Q74">
        <v>409.53699999999998</v>
      </c>
      <c r="R74">
        <v>59634.9</v>
      </c>
      <c r="S74">
        <v>481.73500000000001</v>
      </c>
      <c r="T74">
        <v>59358.6</v>
      </c>
      <c r="U74">
        <v>349.66300000000001</v>
      </c>
      <c r="V74">
        <v>59627.4</v>
      </c>
      <c r="W74">
        <v>348.02699999999999</v>
      </c>
      <c r="X74" s="26">
        <v>59725.3</v>
      </c>
      <c r="Y74" s="26">
        <f>MATCH(oversikt[[#This Row],[Best sol]],oversikt[[#This Row],[Simen 1 time]:[Simen 10 sol]],0)</f>
        <v>16</v>
      </c>
      <c r="Z74">
        <f>INDEX(oversikt[[#This Row],[Simen 1 time]:[Simen 10 sol]],oversikt[[#This Row],[Match]]-1)</f>
        <v>481.73500000000001</v>
      </c>
      <c r="AA74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59358.6</v>
      </c>
      <c r="AB74" s="26">
        <f>MATCH(oversikt[[#This Row],[Worst sol]],oversikt[[#This Row],[Simen 1 time]:[Simen 10 sol]],0)</f>
        <v>6</v>
      </c>
      <c r="AC74">
        <f>INDEX(oversikt[[#This Row],[Simen 1 time]:[Simen 10 sol]],oversikt[[#This Row],[Match2]]-1)</f>
        <v>464.06099999999998</v>
      </c>
      <c r="AD74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59742.2</v>
      </c>
      <c r="AE74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59623.400000000009</v>
      </c>
      <c r="AG74" s="79"/>
      <c r="AH74" s="79"/>
      <c r="AL74" s="79"/>
      <c r="AQ74" s="44"/>
      <c r="AS74" s="44"/>
      <c r="AT74" s="44"/>
      <c r="AU74" s="44"/>
      <c r="BC74" s="79"/>
      <c r="BE74" s="79"/>
      <c r="BF74" s="79"/>
      <c r="BG74" s="79"/>
      <c r="BJ74" s="79"/>
      <c r="BK74" s="79"/>
      <c r="BL74" s="79"/>
      <c r="BM74" s="79"/>
      <c r="BO74" s="79"/>
      <c r="BP74" s="79"/>
    </row>
    <row r="75" spans="1:68">
      <c r="A75" s="20" t="s">
        <v>15</v>
      </c>
      <c r="B75" s="14">
        <v>100</v>
      </c>
      <c r="C75" s="14">
        <v>4</v>
      </c>
      <c r="D75" s="14">
        <v>2</v>
      </c>
      <c r="E75">
        <v>254.08099999999999</v>
      </c>
      <c r="F75">
        <v>52152.800000000003</v>
      </c>
      <c r="G75">
        <v>251.49600000000001</v>
      </c>
      <c r="H75">
        <v>52156.9</v>
      </c>
      <c r="I75">
        <v>280.27499999999998</v>
      </c>
      <c r="J75">
        <v>52158.8</v>
      </c>
      <c r="K75">
        <v>281.916</v>
      </c>
      <c r="L75">
        <v>52198.5</v>
      </c>
      <c r="M75">
        <v>242.74</v>
      </c>
      <c r="N75">
        <v>52184.9</v>
      </c>
      <c r="O75">
        <v>261.404</v>
      </c>
      <c r="P75">
        <v>52209.9</v>
      </c>
      <c r="Q75">
        <v>262.34399999999999</v>
      </c>
      <c r="R75">
        <v>52205.8</v>
      </c>
      <c r="S75">
        <v>275.19499999999999</v>
      </c>
      <c r="T75">
        <v>52098.7</v>
      </c>
      <c r="U75">
        <v>229.637</v>
      </c>
      <c r="V75">
        <v>52224.800000000003</v>
      </c>
      <c r="W75">
        <v>238.893</v>
      </c>
      <c r="X75" s="26">
        <v>52262.6</v>
      </c>
      <c r="Y75" s="26">
        <f>MATCH(oversikt[[#This Row],[Best sol]],oversikt[[#This Row],[Simen 1 time]:[Simen 10 sol]],0)</f>
        <v>16</v>
      </c>
      <c r="Z75">
        <f>INDEX(oversikt[[#This Row],[Simen 1 time]:[Simen 10 sol]],oversikt[[#This Row],[Match]]-1)</f>
        <v>275.19499999999999</v>
      </c>
      <c r="AA75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52098.7</v>
      </c>
      <c r="AB75" s="26">
        <f>MATCH(oversikt[[#This Row],[Worst sol]],oversikt[[#This Row],[Simen 1 time]:[Simen 10 sol]],0)</f>
        <v>20</v>
      </c>
      <c r="AC75">
        <f>INDEX(oversikt[[#This Row],[Simen 1 time]:[Simen 10 sol]],oversikt[[#This Row],[Match2]]-1)</f>
        <v>238.893</v>
      </c>
      <c r="AD75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52262.6</v>
      </c>
      <c r="AE75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52185.369999999995</v>
      </c>
      <c r="AG75" s="79"/>
      <c r="AH75" s="79"/>
      <c r="AL75" s="79"/>
      <c r="AQ75" s="44"/>
      <c r="AS75" s="44"/>
      <c r="AT75" s="44"/>
      <c r="AU75" s="44"/>
      <c r="BC75" s="79"/>
      <c r="BE75" s="79"/>
      <c r="BF75" s="79"/>
      <c r="BG75" s="79"/>
      <c r="BJ75" s="79"/>
      <c r="BK75" s="79"/>
      <c r="BL75" s="79"/>
      <c r="BM75" s="79"/>
      <c r="BO75" s="79"/>
      <c r="BP75" s="79"/>
    </row>
    <row r="76" spans="1:68">
      <c r="A76" s="19" t="s">
        <v>15</v>
      </c>
      <c r="B76" s="16">
        <v>100</v>
      </c>
      <c r="C76" s="16">
        <v>5</v>
      </c>
      <c r="D76" s="16">
        <v>2</v>
      </c>
      <c r="E76">
        <v>309.06799999999998</v>
      </c>
      <c r="F76">
        <v>59020.6</v>
      </c>
      <c r="G76">
        <v>341.541</v>
      </c>
      <c r="H76">
        <v>59033.3</v>
      </c>
      <c r="I76">
        <v>279.62299999999999</v>
      </c>
      <c r="J76">
        <v>58946.3</v>
      </c>
      <c r="K76">
        <v>323.28800000000001</v>
      </c>
      <c r="L76">
        <v>59022.8</v>
      </c>
      <c r="M76">
        <v>442.40499999999997</v>
      </c>
      <c r="N76">
        <v>58960.800000000003</v>
      </c>
      <c r="O76">
        <v>321.58100000000002</v>
      </c>
      <c r="P76">
        <v>59041.7</v>
      </c>
      <c r="Q76">
        <v>328.06799999999998</v>
      </c>
      <c r="R76">
        <v>59040.5</v>
      </c>
      <c r="S76">
        <v>380.54300000000001</v>
      </c>
      <c r="T76">
        <v>59019.3</v>
      </c>
      <c r="U76">
        <v>261.73399999999998</v>
      </c>
      <c r="V76">
        <v>58951.5</v>
      </c>
      <c r="W76">
        <v>231.74600000000001</v>
      </c>
      <c r="X76" s="26">
        <v>59018.9</v>
      </c>
      <c r="Y76" s="26">
        <f>MATCH(oversikt[[#This Row],[Best sol]],oversikt[[#This Row],[Simen 1 time]:[Simen 10 sol]],0)</f>
        <v>6</v>
      </c>
      <c r="Z76">
        <f>INDEX(oversikt[[#This Row],[Simen 1 time]:[Simen 10 sol]],oversikt[[#This Row],[Match]]-1)</f>
        <v>279.62299999999999</v>
      </c>
      <c r="AA76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58946.3</v>
      </c>
      <c r="AB76" s="26">
        <f>MATCH(oversikt[[#This Row],[Worst sol]],oversikt[[#This Row],[Simen 1 time]:[Simen 10 sol]],0)</f>
        <v>12</v>
      </c>
      <c r="AC76">
        <f>INDEX(oversikt[[#This Row],[Simen 1 time]:[Simen 10 sol]],oversikt[[#This Row],[Match2]]-1)</f>
        <v>321.58100000000002</v>
      </c>
      <c r="AD76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59041.7</v>
      </c>
      <c r="AE76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59005.569999999992</v>
      </c>
      <c r="AG76" s="79"/>
      <c r="AH76" s="79"/>
      <c r="AL76" s="79"/>
      <c r="AQ76" s="44"/>
      <c r="AS76" s="44"/>
      <c r="AT76" s="44"/>
      <c r="AU76" s="44"/>
      <c r="BC76" s="79"/>
      <c r="BE76" s="79"/>
      <c r="BF76" s="79"/>
      <c r="BG76" s="79"/>
      <c r="BJ76" s="79"/>
      <c r="BK76" s="79"/>
      <c r="BL76" s="79"/>
      <c r="BM76" s="79"/>
      <c r="BO76" s="79"/>
      <c r="BP76" s="79"/>
    </row>
    <row r="77" spans="1:68">
      <c r="A77" s="20" t="s">
        <v>15</v>
      </c>
      <c r="B77" s="14">
        <v>100</v>
      </c>
      <c r="C77" s="14">
        <v>6</v>
      </c>
      <c r="D77" s="14">
        <v>2</v>
      </c>
      <c r="E77">
        <v>356.39299999999997</v>
      </c>
      <c r="F77">
        <v>56238.1</v>
      </c>
      <c r="G77">
        <v>367.92500000000001</v>
      </c>
      <c r="H77">
        <v>56203.6</v>
      </c>
      <c r="I77">
        <v>350.92</v>
      </c>
      <c r="J77">
        <v>56244.6</v>
      </c>
      <c r="K77">
        <v>341.84</v>
      </c>
      <c r="L77">
        <v>56268.800000000003</v>
      </c>
      <c r="M77">
        <v>359.06400000000002</v>
      </c>
      <c r="N77">
        <v>56283.9</v>
      </c>
      <c r="O77">
        <v>380.279</v>
      </c>
      <c r="P77">
        <v>56228.3</v>
      </c>
      <c r="Q77">
        <v>360.90300000000002</v>
      </c>
      <c r="R77">
        <v>56200</v>
      </c>
      <c r="S77">
        <v>342.73</v>
      </c>
      <c r="T77">
        <v>56278.3</v>
      </c>
      <c r="U77">
        <v>315.68799999999999</v>
      </c>
      <c r="V77">
        <v>56275.4</v>
      </c>
      <c r="W77">
        <v>347.846</v>
      </c>
      <c r="X77" s="26">
        <v>56257.1</v>
      </c>
      <c r="Y77" s="26">
        <f>MATCH(oversikt[[#This Row],[Best sol]],oversikt[[#This Row],[Simen 1 time]:[Simen 10 sol]],0)</f>
        <v>14</v>
      </c>
      <c r="Z77">
        <f>INDEX(oversikt[[#This Row],[Simen 1 time]:[Simen 10 sol]],oversikt[[#This Row],[Match]]-1)</f>
        <v>360.90300000000002</v>
      </c>
      <c r="AA77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56200</v>
      </c>
      <c r="AB77" s="26">
        <f>MATCH(oversikt[[#This Row],[Worst sol]],oversikt[[#This Row],[Simen 1 time]:[Simen 10 sol]],0)</f>
        <v>10</v>
      </c>
      <c r="AC77">
        <f>INDEX(oversikt[[#This Row],[Simen 1 time]:[Simen 10 sol]],oversikt[[#This Row],[Match2]]-1)</f>
        <v>359.06400000000002</v>
      </c>
      <c r="AD77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56283.9</v>
      </c>
      <c r="AE77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56247.81</v>
      </c>
      <c r="AG77" s="79"/>
      <c r="AH77" s="79"/>
      <c r="AL77" s="79"/>
      <c r="AQ77" s="44"/>
      <c r="AS77" s="44"/>
      <c r="AT77" s="44"/>
      <c r="AU77" s="44"/>
      <c r="BC77" s="79"/>
      <c r="BE77" s="79"/>
      <c r="BF77" s="79"/>
      <c r="BG77" s="79"/>
      <c r="BJ77" s="79"/>
      <c r="BK77" s="79"/>
      <c r="BL77" s="79"/>
      <c r="BM77" s="79"/>
      <c r="BO77" s="79"/>
      <c r="BP77" s="79"/>
    </row>
    <row r="78" spans="1:68">
      <c r="A78" s="19" t="s">
        <v>15</v>
      </c>
      <c r="B78" s="16">
        <v>100</v>
      </c>
      <c r="C78" s="16">
        <v>7</v>
      </c>
      <c r="D78" s="16">
        <v>2</v>
      </c>
      <c r="E78">
        <v>248.839</v>
      </c>
      <c r="F78">
        <v>56711.1</v>
      </c>
      <c r="G78">
        <v>249.81899999999999</v>
      </c>
      <c r="H78">
        <v>56718.400000000001</v>
      </c>
      <c r="I78">
        <v>241.40199999999999</v>
      </c>
      <c r="J78">
        <v>56799.5</v>
      </c>
      <c r="K78">
        <v>233.18799999999999</v>
      </c>
      <c r="L78">
        <v>56711.4</v>
      </c>
      <c r="M78">
        <v>245.00700000000001</v>
      </c>
      <c r="N78">
        <v>56669.599999999999</v>
      </c>
      <c r="O78">
        <v>243.52500000000001</v>
      </c>
      <c r="P78">
        <v>56736</v>
      </c>
      <c r="Q78">
        <v>260.80099999999999</v>
      </c>
      <c r="R78">
        <v>56757.3</v>
      </c>
      <c r="S78">
        <v>268.15600000000001</v>
      </c>
      <c r="T78">
        <v>56789.599999999999</v>
      </c>
      <c r="U78">
        <v>214.71</v>
      </c>
      <c r="V78">
        <v>56752</v>
      </c>
      <c r="W78">
        <v>219.39</v>
      </c>
      <c r="X78" s="26">
        <v>56815.1</v>
      </c>
      <c r="Y78" s="26">
        <f>MATCH(oversikt[[#This Row],[Best sol]],oversikt[[#This Row],[Simen 1 time]:[Simen 10 sol]],0)</f>
        <v>10</v>
      </c>
      <c r="Z78">
        <f>INDEX(oversikt[[#This Row],[Simen 1 time]:[Simen 10 sol]],oversikt[[#This Row],[Match]]-1)</f>
        <v>245.00700000000001</v>
      </c>
      <c r="AA78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56669.599999999999</v>
      </c>
      <c r="AB78" s="26">
        <f>MATCH(oversikt[[#This Row],[Worst sol]],oversikt[[#This Row],[Simen 1 time]:[Simen 10 sol]],0)</f>
        <v>20</v>
      </c>
      <c r="AC78">
        <f>INDEX(oversikt[[#This Row],[Simen 1 time]:[Simen 10 sol]],oversikt[[#This Row],[Match2]]-1)</f>
        <v>219.39</v>
      </c>
      <c r="AD78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56815.1</v>
      </c>
      <c r="AE78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56746</v>
      </c>
      <c r="AG78" s="79"/>
      <c r="AH78" s="79"/>
      <c r="AL78" s="79"/>
      <c r="AQ78" s="44"/>
      <c r="AS78" s="44"/>
      <c r="AT78" s="44"/>
      <c r="AU78" s="44"/>
      <c r="BC78" s="79"/>
      <c r="BE78" s="79"/>
      <c r="BF78" s="79"/>
      <c r="BG78" s="79"/>
      <c r="BJ78" s="79"/>
      <c r="BK78" s="79"/>
      <c r="BL78" s="79"/>
      <c r="BM78" s="79"/>
      <c r="BO78" s="79"/>
      <c r="BP78" s="79"/>
    </row>
    <row r="79" spans="1:68">
      <c r="A79" s="20" t="s">
        <v>15</v>
      </c>
      <c r="B79" s="14">
        <v>100</v>
      </c>
      <c r="C79" s="14">
        <v>8</v>
      </c>
      <c r="D79" s="14">
        <v>2</v>
      </c>
      <c r="E79">
        <v>271.24400000000003</v>
      </c>
      <c r="F79">
        <v>56257.5</v>
      </c>
      <c r="G79">
        <v>296.565</v>
      </c>
      <c r="H79">
        <v>56255.8</v>
      </c>
      <c r="I79">
        <v>358.38499999999999</v>
      </c>
      <c r="J79">
        <v>56235.8</v>
      </c>
      <c r="K79">
        <v>359.64600000000002</v>
      </c>
      <c r="L79">
        <v>56291.199999999997</v>
      </c>
      <c r="M79">
        <v>309.87599999999998</v>
      </c>
      <c r="N79">
        <v>56291.9</v>
      </c>
      <c r="O79">
        <v>342.21</v>
      </c>
      <c r="P79">
        <v>56257.7</v>
      </c>
      <c r="Q79">
        <v>300.15600000000001</v>
      </c>
      <c r="R79">
        <v>56232.4</v>
      </c>
      <c r="S79">
        <v>311.11599999999999</v>
      </c>
      <c r="T79">
        <v>56270.3</v>
      </c>
      <c r="U79">
        <v>248.68600000000001</v>
      </c>
      <c r="V79">
        <v>56293.8</v>
      </c>
      <c r="W79">
        <v>325.27699999999999</v>
      </c>
      <c r="X79" s="26">
        <v>56257.2</v>
      </c>
      <c r="Y79" s="26">
        <f>MATCH(oversikt[[#This Row],[Best sol]],oversikt[[#This Row],[Simen 1 time]:[Simen 10 sol]],0)</f>
        <v>14</v>
      </c>
      <c r="Z79">
        <f>INDEX(oversikt[[#This Row],[Simen 1 time]:[Simen 10 sol]],oversikt[[#This Row],[Match]]-1)</f>
        <v>300.15600000000001</v>
      </c>
      <c r="AA79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56232.4</v>
      </c>
      <c r="AB79" s="26">
        <f>MATCH(oversikt[[#This Row],[Worst sol]],oversikt[[#This Row],[Simen 1 time]:[Simen 10 sol]],0)</f>
        <v>18</v>
      </c>
      <c r="AC79">
        <f>INDEX(oversikt[[#This Row],[Simen 1 time]:[Simen 10 sol]],oversikt[[#This Row],[Match2]]-1)</f>
        <v>248.68600000000001</v>
      </c>
      <c r="AD79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56293.8</v>
      </c>
      <c r="AE79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56264.36</v>
      </c>
      <c r="AG79" s="79"/>
      <c r="AH79" s="79"/>
      <c r="AL79" s="79"/>
      <c r="AQ79" s="44"/>
      <c r="AS79" s="44"/>
      <c r="AT79" s="44"/>
      <c r="AU79" s="44"/>
      <c r="BC79" s="79"/>
      <c r="BE79" s="79"/>
      <c r="BF79" s="79"/>
      <c r="BG79" s="79"/>
      <c r="BJ79" s="79"/>
      <c r="BK79" s="79"/>
      <c r="BL79" s="79"/>
      <c r="BM79" s="79"/>
      <c r="BO79" s="79"/>
      <c r="BP79" s="79"/>
    </row>
    <row r="80" spans="1:68">
      <c r="A80" s="19" t="s">
        <v>15</v>
      </c>
      <c r="B80" s="16">
        <v>100</v>
      </c>
      <c r="C80" s="16">
        <v>9</v>
      </c>
      <c r="D80" s="16">
        <v>2</v>
      </c>
      <c r="E80">
        <v>202.977</v>
      </c>
      <c r="F80">
        <v>59899</v>
      </c>
      <c r="G80">
        <v>207.31800000000001</v>
      </c>
      <c r="H80">
        <v>59896.6</v>
      </c>
      <c r="I80">
        <v>202.97900000000001</v>
      </c>
      <c r="J80">
        <v>59888.4</v>
      </c>
      <c r="K80">
        <v>203.79900000000001</v>
      </c>
      <c r="L80">
        <v>59852.3</v>
      </c>
      <c r="M80">
        <v>204.74600000000001</v>
      </c>
      <c r="N80">
        <v>59808.7</v>
      </c>
      <c r="O80">
        <v>203.26900000000001</v>
      </c>
      <c r="P80">
        <v>59842.400000000001</v>
      </c>
      <c r="Q80">
        <v>207.60400000000001</v>
      </c>
      <c r="R80">
        <v>59818.5</v>
      </c>
      <c r="S80">
        <v>208.19399999999999</v>
      </c>
      <c r="T80">
        <v>59885.7</v>
      </c>
      <c r="U80">
        <v>204.608</v>
      </c>
      <c r="V80">
        <v>59873.5</v>
      </c>
      <c r="W80">
        <v>201.66900000000001</v>
      </c>
      <c r="X80" s="26">
        <v>59873.3</v>
      </c>
      <c r="Y80" s="26">
        <f>MATCH(oversikt[[#This Row],[Best sol]],oversikt[[#This Row],[Simen 1 time]:[Simen 10 sol]],0)</f>
        <v>10</v>
      </c>
      <c r="Z80">
        <f>INDEX(oversikt[[#This Row],[Simen 1 time]:[Simen 10 sol]],oversikt[[#This Row],[Match]]-1)</f>
        <v>204.74600000000001</v>
      </c>
      <c r="AA80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59808.7</v>
      </c>
      <c r="AB80" s="26">
        <f>MATCH(oversikt[[#This Row],[Worst sol]],oversikt[[#This Row],[Simen 1 time]:[Simen 10 sol]],0)</f>
        <v>2</v>
      </c>
      <c r="AC80">
        <f>INDEX(oversikt[[#This Row],[Simen 1 time]:[Simen 10 sol]],oversikt[[#This Row],[Match2]]-1)</f>
        <v>202.977</v>
      </c>
      <c r="AD80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59899</v>
      </c>
      <c r="AE80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59863.840000000004</v>
      </c>
      <c r="AG80" s="79"/>
      <c r="AH80" s="79"/>
      <c r="AL80" s="79"/>
      <c r="AQ80" s="44"/>
      <c r="AS80" s="44"/>
      <c r="AT80" s="44"/>
      <c r="AU80" s="44"/>
      <c r="BC80" s="79"/>
      <c r="BE80" s="79"/>
      <c r="BF80" s="79"/>
      <c r="BG80" s="79"/>
      <c r="BJ80" s="79"/>
      <c r="BK80" s="79"/>
      <c r="BL80" s="79"/>
      <c r="BM80" s="79"/>
      <c r="BO80" s="79"/>
      <c r="BP80" s="79"/>
    </row>
    <row r="81" spans="1:68">
      <c r="A81" s="20" t="s">
        <v>15</v>
      </c>
      <c r="B81" s="14">
        <v>100</v>
      </c>
      <c r="C81" s="14">
        <v>10</v>
      </c>
      <c r="D81" s="14">
        <v>2</v>
      </c>
      <c r="E81">
        <v>240.273</v>
      </c>
      <c r="F81">
        <v>56925.9</v>
      </c>
      <c r="G81">
        <v>239.93299999999999</v>
      </c>
      <c r="H81">
        <v>56941.9</v>
      </c>
      <c r="I81">
        <v>247.505</v>
      </c>
      <c r="J81">
        <v>56960.7</v>
      </c>
      <c r="K81">
        <v>242.27199999999999</v>
      </c>
      <c r="L81">
        <v>57012.3</v>
      </c>
      <c r="M81">
        <v>240.38300000000001</v>
      </c>
      <c r="N81">
        <v>56941.7</v>
      </c>
      <c r="O81">
        <v>244.916</v>
      </c>
      <c r="P81">
        <v>56981.5</v>
      </c>
      <c r="Q81">
        <v>233.14099999999999</v>
      </c>
      <c r="R81">
        <v>56978.9</v>
      </c>
      <c r="S81">
        <v>244.97499999999999</v>
      </c>
      <c r="T81">
        <v>57010</v>
      </c>
      <c r="U81">
        <v>213.245</v>
      </c>
      <c r="V81">
        <v>57033.8</v>
      </c>
      <c r="W81">
        <v>210.101</v>
      </c>
      <c r="X81" s="26">
        <v>57015.4</v>
      </c>
      <c r="Y81" s="26">
        <f>MATCH(oversikt[[#This Row],[Best sol]],oversikt[[#This Row],[Simen 1 time]:[Simen 10 sol]],0)</f>
        <v>2</v>
      </c>
      <c r="Z81">
        <f>INDEX(oversikt[[#This Row],[Simen 1 time]:[Simen 10 sol]],oversikt[[#This Row],[Match]]-1)</f>
        <v>240.273</v>
      </c>
      <c r="AA81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56925.9</v>
      </c>
      <c r="AB81" s="26">
        <f>MATCH(oversikt[[#This Row],[Worst sol]],oversikt[[#This Row],[Simen 1 time]:[Simen 10 sol]],0)</f>
        <v>18</v>
      </c>
      <c r="AC81">
        <f>INDEX(oversikt[[#This Row],[Simen 1 time]:[Simen 10 sol]],oversikt[[#This Row],[Match2]]-1)</f>
        <v>213.245</v>
      </c>
      <c r="AD81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57033.8</v>
      </c>
      <c r="AE81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56980.21</v>
      </c>
      <c r="AG81" s="79"/>
      <c r="AH81" s="79"/>
      <c r="AL81" s="79"/>
      <c r="AQ81" s="44"/>
      <c r="AS81" s="44"/>
      <c r="AT81" s="44"/>
      <c r="AU81" s="44"/>
      <c r="BC81" s="79"/>
      <c r="BE81" s="79"/>
      <c r="BF81" s="79"/>
      <c r="BG81" s="79"/>
      <c r="BJ81" s="79"/>
      <c r="BK81" s="79"/>
      <c r="BL81" s="79"/>
      <c r="BM81" s="79"/>
      <c r="BO81" s="79"/>
      <c r="BP81" s="79"/>
    </row>
    <row r="82" spans="1:68">
      <c r="A82" s="19" t="s">
        <v>15</v>
      </c>
      <c r="B82" s="16">
        <v>200</v>
      </c>
      <c r="C82" s="16">
        <v>1</v>
      </c>
      <c r="D82" s="16">
        <v>2</v>
      </c>
      <c r="E82">
        <v>704.69600000000003</v>
      </c>
      <c r="F82">
        <v>111327</v>
      </c>
      <c r="G82">
        <v>719.077</v>
      </c>
      <c r="H82">
        <v>111453</v>
      </c>
      <c r="I82">
        <v>735.70899999999995</v>
      </c>
      <c r="J82">
        <v>111330</v>
      </c>
      <c r="K82">
        <v>692.79499999999996</v>
      </c>
      <c r="L82">
        <v>111357</v>
      </c>
      <c r="M82">
        <v>696.29</v>
      </c>
      <c r="N82">
        <v>111313</v>
      </c>
      <c r="O82">
        <v>705.49199999999996</v>
      </c>
      <c r="P82">
        <v>111283</v>
      </c>
      <c r="Q82">
        <v>727.49</v>
      </c>
      <c r="R82">
        <v>111405</v>
      </c>
      <c r="S82">
        <v>726.30200000000002</v>
      </c>
      <c r="T82">
        <v>111368</v>
      </c>
      <c r="U82">
        <v>746.49699999999996</v>
      </c>
      <c r="V82">
        <v>111399</v>
      </c>
      <c r="W82">
        <v>685.94899999999996</v>
      </c>
      <c r="X82" s="26">
        <v>111346</v>
      </c>
      <c r="Y82" s="26">
        <f>MATCH(oversikt[[#This Row],[Best sol]],oversikt[[#This Row],[Simen 1 time]:[Simen 10 sol]],0)</f>
        <v>12</v>
      </c>
      <c r="Z82">
        <f>INDEX(oversikt[[#This Row],[Simen 1 time]:[Simen 10 sol]],oversikt[[#This Row],[Match]]-1)</f>
        <v>705.49199999999996</v>
      </c>
      <c r="AA82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111283</v>
      </c>
      <c r="AB82" s="26">
        <f>MATCH(oversikt[[#This Row],[Worst sol]],oversikt[[#This Row],[Simen 1 time]:[Simen 10 sol]],0)</f>
        <v>4</v>
      </c>
      <c r="AC82">
        <f>INDEX(oversikt[[#This Row],[Simen 1 time]:[Simen 10 sol]],oversikt[[#This Row],[Match2]]-1)</f>
        <v>719.077</v>
      </c>
      <c r="AD82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111453</v>
      </c>
      <c r="AE82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111358.1</v>
      </c>
      <c r="AG82" s="79"/>
      <c r="AH82" s="79"/>
      <c r="AL82" s="79"/>
      <c r="AQ82" s="44"/>
      <c r="AS82" s="44"/>
      <c r="AT82" s="44"/>
      <c r="AU82" s="44"/>
      <c r="BC82" s="79"/>
      <c r="BE82" s="79"/>
      <c r="BF82" s="79"/>
      <c r="BG82" s="79"/>
      <c r="BJ82" s="79"/>
      <c r="BK82" s="79"/>
      <c r="BL82" s="79"/>
      <c r="BM82" s="79"/>
      <c r="BO82" s="79"/>
      <c r="BP82" s="79"/>
    </row>
    <row r="83" spans="1:68">
      <c r="A83" s="20" t="s">
        <v>15</v>
      </c>
      <c r="B83" s="14">
        <v>200</v>
      </c>
      <c r="C83" s="14">
        <v>2</v>
      </c>
      <c r="D83" s="14">
        <v>2</v>
      </c>
      <c r="E83">
        <v>504.53199999999998</v>
      </c>
      <c r="F83">
        <v>112902</v>
      </c>
      <c r="G83">
        <v>437.94200000000001</v>
      </c>
      <c r="H83">
        <v>112975</v>
      </c>
      <c r="I83">
        <v>481.34699999999998</v>
      </c>
      <c r="J83">
        <v>112903</v>
      </c>
      <c r="K83">
        <v>451.72899999999998</v>
      </c>
      <c r="L83">
        <v>112971</v>
      </c>
      <c r="M83">
        <v>469.58699999999999</v>
      </c>
      <c r="N83">
        <v>112903</v>
      </c>
      <c r="O83">
        <v>456.48899999999998</v>
      </c>
      <c r="P83">
        <v>112988</v>
      </c>
      <c r="Q83">
        <v>465.44900000000001</v>
      </c>
      <c r="R83">
        <v>112870</v>
      </c>
      <c r="S83">
        <v>461.18799999999999</v>
      </c>
      <c r="T83">
        <v>112975</v>
      </c>
      <c r="U83">
        <v>424.30700000000002</v>
      </c>
      <c r="V83">
        <v>112910</v>
      </c>
      <c r="W83">
        <v>419.73099999999999</v>
      </c>
      <c r="X83" s="26">
        <v>112896</v>
      </c>
      <c r="Y83" s="26">
        <f>MATCH(oversikt[[#This Row],[Best sol]],oversikt[[#This Row],[Simen 1 time]:[Simen 10 sol]],0)</f>
        <v>14</v>
      </c>
      <c r="Z83">
        <f>INDEX(oversikt[[#This Row],[Simen 1 time]:[Simen 10 sol]],oversikt[[#This Row],[Match]]-1)</f>
        <v>465.44900000000001</v>
      </c>
      <c r="AA83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112870</v>
      </c>
      <c r="AB83" s="26">
        <f>MATCH(oversikt[[#This Row],[Worst sol]],oversikt[[#This Row],[Simen 1 time]:[Simen 10 sol]],0)</f>
        <v>12</v>
      </c>
      <c r="AC83">
        <f>INDEX(oversikt[[#This Row],[Simen 1 time]:[Simen 10 sol]],oversikt[[#This Row],[Match2]]-1)</f>
        <v>456.48899999999998</v>
      </c>
      <c r="AD83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112988</v>
      </c>
      <c r="AE83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112929.3</v>
      </c>
      <c r="AG83" s="79"/>
      <c r="AH83" s="79"/>
      <c r="AL83" s="79"/>
      <c r="AQ83" s="44"/>
      <c r="AS83" s="44"/>
      <c r="AT83" s="44"/>
      <c r="AU83" s="44"/>
      <c r="BC83" s="79"/>
      <c r="BE83" s="79"/>
      <c r="BF83" s="79"/>
      <c r="BG83" s="79"/>
      <c r="BJ83" s="79"/>
      <c r="BK83" s="79"/>
      <c r="BL83" s="79"/>
      <c r="BM83" s="79"/>
      <c r="BO83" s="79"/>
      <c r="BP83" s="79"/>
    </row>
    <row r="84" spans="1:68">
      <c r="A84" s="19" t="s">
        <v>15</v>
      </c>
      <c r="B84" s="16">
        <v>200</v>
      </c>
      <c r="C84" s="16">
        <v>3</v>
      </c>
      <c r="D84" s="16">
        <v>2</v>
      </c>
      <c r="E84">
        <v>1319.93</v>
      </c>
      <c r="F84">
        <v>108522</v>
      </c>
      <c r="G84">
        <v>1080.17</v>
      </c>
      <c r="H84">
        <v>108507</v>
      </c>
      <c r="I84">
        <v>996.18799999999999</v>
      </c>
      <c r="J84">
        <v>108494</v>
      </c>
      <c r="K84">
        <v>993.56200000000001</v>
      </c>
      <c r="L84">
        <v>108469</v>
      </c>
      <c r="M84">
        <v>1240.78</v>
      </c>
      <c r="N84">
        <v>108579</v>
      </c>
      <c r="O84">
        <v>1351.46</v>
      </c>
      <c r="P84">
        <v>108541</v>
      </c>
      <c r="Q84">
        <v>1051.98</v>
      </c>
      <c r="R84">
        <v>108491</v>
      </c>
      <c r="S84">
        <v>1157.25</v>
      </c>
      <c r="T84">
        <v>108511</v>
      </c>
      <c r="U84">
        <v>1018.31</v>
      </c>
      <c r="V84">
        <v>108541</v>
      </c>
      <c r="W84">
        <v>1041.23</v>
      </c>
      <c r="X84" s="26">
        <v>108565</v>
      </c>
      <c r="Y84" s="26">
        <f>MATCH(oversikt[[#This Row],[Best sol]],oversikt[[#This Row],[Simen 1 time]:[Simen 10 sol]],0)</f>
        <v>8</v>
      </c>
      <c r="Z84">
        <f>INDEX(oversikt[[#This Row],[Simen 1 time]:[Simen 10 sol]],oversikt[[#This Row],[Match]]-1)</f>
        <v>993.56200000000001</v>
      </c>
      <c r="AA84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108469</v>
      </c>
      <c r="AB84" s="26">
        <f>MATCH(oversikt[[#This Row],[Worst sol]],oversikt[[#This Row],[Simen 1 time]:[Simen 10 sol]],0)</f>
        <v>10</v>
      </c>
      <c r="AC84">
        <f>INDEX(oversikt[[#This Row],[Simen 1 time]:[Simen 10 sol]],oversikt[[#This Row],[Match2]]-1)</f>
        <v>1240.78</v>
      </c>
      <c r="AD84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108579</v>
      </c>
      <c r="AE84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108522</v>
      </c>
      <c r="AG84" s="79"/>
      <c r="AH84" s="79"/>
      <c r="AL84" s="79"/>
      <c r="AQ84" s="44"/>
      <c r="AS84" s="44"/>
      <c r="AT84" s="44"/>
      <c r="AU84" s="44"/>
      <c r="BC84" s="79"/>
      <c r="BE84" s="79"/>
      <c r="BF84" s="79"/>
      <c r="BG84" s="79"/>
      <c r="BJ84" s="79"/>
      <c r="BK84" s="79"/>
      <c r="BL84" s="79"/>
      <c r="BM84" s="79"/>
      <c r="BO84" s="79"/>
      <c r="BP84" s="79"/>
    </row>
    <row r="85" spans="1:68">
      <c r="A85" s="20" t="s">
        <v>15</v>
      </c>
      <c r="B85" s="14">
        <v>200</v>
      </c>
      <c r="C85" s="14">
        <v>4</v>
      </c>
      <c r="D85" s="14">
        <v>2</v>
      </c>
      <c r="E85">
        <v>745.35500000000002</v>
      </c>
      <c r="F85">
        <v>109347</v>
      </c>
      <c r="G85">
        <v>734.096</v>
      </c>
      <c r="H85">
        <v>109327</v>
      </c>
      <c r="I85">
        <v>826.84100000000001</v>
      </c>
      <c r="J85">
        <v>109386</v>
      </c>
      <c r="K85">
        <v>704.86199999999997</v>
      </c>
      <c r="L85">
        <v>109384</v>
      </c>
      <c r="M85">
        <v>758.06</v>
      </c>
      <c r="N85">
        <v>109358</v>
      </c>
      <c r="O85">
        <v>696.976</v>
      </c>
      <c r="P85">
        <v>109366</v>
      </c>
      <c r="Q85">
        <v>741.43</v>
      </c>
      <c r="R85">
        <v>109448</v>
      </c>
      <c r="S85">
        <v>777.69500000000005</v>
      </c>
      <c r="T85">
        <v>109425</v>
      </c>
      <c r="U85">
        <v>654.18700000000001</v>
      </c>
      <c r="V85">
        <v>109328</v>
      </c>
      <c r="W85">
        <v>666.61500000000001</v>
      </c>
      <c r="X85" s="26">
        <v>109327</v>
      </c>
      <c r="Y85" s="26">
        <f>MATCH(oversikt[[#This Row],[Best sol]],oversikt[[#This Row],[Simen 1 time]:[Simen 10 sol]],0)</f>
        <v>4</v>
      </c>
      <c r="Z85">
        <f>INDEX(oversikt[[#This Row],[Simen 1 time]:[Simen 10 sol]],oversikt[[#This Row],[Match]]-1)</f>
        <v>734.096</v>
      </c>
      <c r="AA85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109327</v>
      </c>
      <c r="AB85" s="26">
        <f>MATCH(oversikt[[#This Row],[Worst sol]],oversikt[[#This Row],[Simen 1 time]:[Simen 10 sol]],0)</f>
        <v>14</v>
      </c>
      <c r="AC85">
        <f>INDEX(oversikt[[#This Row],[Simen 1 time]:[Simen 10 sol]],oversikt[[#This Row],[Match2]]-1)</f>
        <v>741.43</v>
      </c>
      <c r="AD85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109448</v>
      </c>
      <c r="AE85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109369.60000000001</v>
      </c>
      <c r="AG85" s="79"/>
      <c r="AH85" s="79"/>
      <c r="AL85" s="79"/>
      <c r="AQ85" s="44"/>
      <c r="AS85" s="44"/>
      <c r="AT85" s="44"/>
      <c r="AU85" s="44"/>
      <c r="BC85" s="79"/>
      <c r="BE85" s="79"/>
      <c r="BF85" s="79"/>
      <c r="BG85" s="79"/>
      <c r="BJ85" s="79"/>
      <c r="BK85" s="79"/>
      <c r="BL85" s="79"/>
      <c r="BM85" s="79"/>
      <c r="BO85" s="79"/>
      <c r="BP85" s="79"/>
    </row>
    <row r="86" spans="1:68">
      <c r="A86" s="19" t="s">
        <v>15</v>
      </c>
      <c r="B86" s="16">
        <v>200</v>
      </c>
      <c r="C86" s="16">
        <v>5</v>
      </c>
      <c r="D86" s="16">
        <v>2</v>
      </c>
      <c r="E86">
        <v>585.13900000000001</v>
      </c>
      <c r="F86">
        <v>109192</v>
      </c>
      <c r="G86">
        <v>570.84400000000005</v>
      </c>
      <c r="H86">
        <v>109181</v>
      </c>
      <c r="I86">
        <v>595.71600000000001</v>
      </c>
      <c r="J86">
        <v>109182</v>
      </c>
      <c r="K86">
        <v>589.29499999999996</v>
      </c>
      <c r="L86">
        <v>109238</v>
      </c>
      <c r="M86">
        <v>591.601</v>
      </c>
      <c r="N86">
        <v>109151</v>
      </c>
      <c r="O86">
        <v>572.71900000000005</v>
      </c>
      <c r="P86">
        <v>109142</v>
      </c>
      <c r="Q86">
        <v>565.30700000000002</v>
      </c>
      <c r="R86">
        <v>109244</v>
      </c>
      <c r="S86">
        <v>578.98099999999999</v>
      </c>
      <c r="T86">
        <v>109241</v>
      </c>
      <c r="U86">
        <v>537.81299999999999</v>
      </c>
      <c r="V86">
        <v>109209</v>
      </c>
      <c r="W86">
        <v>569.30700000000002</v>
      </c>
      <c r="X86" s="26">
        <v>109226</v>
      </c>
      <c r="Y86" s="26">
        <f>MATCH(oversikt[[#This Row],[Best sol]],oversikt[[#This Row],[Simen 1 time]:[Simen 10 sol]],0)</f>
        <v>12</v>
      </c>
      <c r="Z86">
        <f>INDEX(oversikt[[#This Row],[Simen 1 time]:[Simen 10 sol]],oversikt[[#This Row],[Match]]-1)</f>
        <v>572.71900000000005</v>
      </c>
      <c r="AA86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109142</v>
      </c>
      <c r="AB86" s="26">
        <f>MATCH(oversikt[[#This Row],[Worst sol]],oversikt[[#This Row],[Simen 1 time]:[Simen 10 sol]],0)</f>
        <v>14</v>
      </c>
      <c r="AC86">
        <f>INDEX(oversikt[[#This Row],[Simen 1 time]:[Simen 10 sol]],oversikt[[#This Row],[Match2]]-1)</f>
        <v>565.30700000000002</v>
      </c>
      <c r="AD86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109244</v>
      </c>
      <c r="AE86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109200.6</v>
      </c>
      <c r="AG86" s="79"/>
      <c r="AH86" s="79"/>
      <c r="AL86" s="79"/>
      <c r="AQ86" s="44"/>
      <c r="AS86" s="44"/>
      <c r="AT86" s="44"/>
      <c r="AU86" s="44"/>
      <c r="BC86" s="79"/>
      <c r="BE86" s="79"/>
      <c r="BF86" s="79"/>
      <c r="BG86" s="79"/>
      <c r="BJ86" s="79"/>
      <c r="BK86" s="79"/>
      <c r="BL86" s="79"/>
      <c r="BM86" s="79"/>
      <c r="BO86" s="79"/>
      <c r="BP86" s="79"/>
    </row>
    <row r="87" spans="1:68">
      <c r="A87" s="20" t="s">
        <v>15</v>
      </c>
      <c r="B87" s="14">
        <v>200</v>
      </c>
      <c r="C87" s="14">
        <v>6</v>
      </c>
      <c r="D87" s="14">
        <v>2</v>
      </c>
      <c r="E87">
        <v>479.79300000000001</v>
      </c>
      <c r="F87">
        <v>109496</v>
      </c>
      <c r="G87">
        <v>533.54</v>
      </c>
      <c r="H87">
        <v>109477</v>
      </c>
      <c r="I87">
        <v>532.74199999999996</v>
      </c>
      <c r="J87">
        <v>109491</v>
      </c>
      <c r="K87">
        <v>491.65499999999997</v>
      </c>
      <c r="L87">
        <v>109530</v>
      </c>
      <c r="M87">
        <v>490.12</v>
      </c>
      <c r="N87">
        <v>109443</v>
      </c>
      <c r="O87">
        <v>514.67600000000004</v>
      </c>
      <c r="P87">
        <v>109509</v>
      </c>
      <c r="Q87">
        <v>461.62599999999998</v>
      </c>
      <c r="R87">
        <v>109523</v>
      </c>
      <c r="S87">
        <v>505.54700000000003</v>
      </c>
      <c r="T87">
        <v>109530</v>
      </c>
      <c r="U87">
        <v>502.30099999999999</v>
      </c>
      <c r="V87">
        <v>109541</v>
      </c>
      <c r="W87">
        <v>495.68099999999998</v>
      </c>
      <c r="X87" s="26">
        <v>109440</v>
      </c>
      <c r="Y87" s="26">
        <f>MATCH(oversikt[[#This Row],[Best sol]],oversikt[[#This Row],[Simen 1 time]:[Simen 10 sol]],0)</f>
        <v>20</v>
      </c>
      <c r="Z87">
        <f>INDEX(oversikt[[#This Row],[Simen 1 time]:[Simen 10 sol]],oversikt[[#This Row],[Match]]-1)</f>
        <v>495.68099999999998</v>
      </c>
      <c r="AA87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109440</v>
      </c>
      <c r="AB87" s="26">
        <f>MATCH(oversikt[[#This Row],[Worst sol]],oversikt[[#This Row],[Simen 1 time]:[Simen 10 sol]],0)</f>
        <v>18</v>
      </c>
      <c r="AC87">
        <f>INDEX(oversikt[[#This Row],[Simen 1 time]:[Simen 10 sol]],oversikt[[#This Row],[Match2]]-1)</f>
        <v>502.30099999999999</v>
      </c>
      <c r="AD87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109541</v>
      </c>
      <c r="AE87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109498</v>
      </c>
      <c r="AG87" s="79"/>
      <c r="AH87" s="79"/>
      <c r="AL87" s="79"/>
      <c r="AQ87" s="44"/>
      <c r="AS87" s="44"/>
      <c r="AT87" s="44"/>
      <c r="AU87" s="44"/>
      <c r="BC87" s="79"/>
      <c r="BE87" s="79"/>
      <c r="BF87" s="79"/>
      <c r="BG87" s="79"/>
      <c r="BJ87" s="79"/>
      <c r="BK87" s="79"/>
      <c r="BL87" s="79"/>
      <c r="BM87" s="79"/>
      <c r="BO87" s="79"/>
      <c r="BP87" s="79"/>
    </row>
    <row r="88" spans="1:68">
      <c r="A88" s="19" t="s">
        <v>15</v>
      </c>
      <c r="B88" s="16">
        <v>200</v>
      </c>
      <c r="C88" s="16">
        <v>7</v>
      </c>
      <c r="D88" s="16">
        <v>2</v>
      </c>
      <c r="E88">
        <v>648.07399999999996</v>
      </c>
      <c r="F88">
        <v>98031.5</v>
      </c>
      <c r="G88">
        <v>646.11</v>
      </c>
      <c r="H88">
        <v>98082.7</v>
      </c>
      <c r="I88">
        <v>630.34299999999996</v>
      </c>
      <c r="J88">
        <v>98139.3</v>
      </c>
      <c r="K88">
        <v>631.28</v>
      </c>
      <c r="L88">
        <v>98092.5</v>
      </c>
      <c r="M88">
        <v>782.96699999999998</v>
      </c>
      <c r="N88">
        <v>98259</v>
      </c>
      <c r="O88">
        <v>648.66499999999996</v>
      </c>
      <c r="P88">
        <v>98061.1</v>
      </c>
      <c r="Q88">
        <v>639.85699999999997</v>
      </c>
      <c r="R88">
        <v>98100.2</v>
      </c>
      <c r="S88">
        <v>674.43899999999996</v>
      </c>
      <c r="T88">
        <v>98101.1</v>
      </c>
      <c r="U88">
        <v>612.34199999999998</v>
      </c>
      <c r="V88">
        <v>98093</v>
      </c>
      <c r="W88">
        <v>580.26</v>
      </c>
      <c r="X88" s="26">
        <v>98075.5</v>
      </c>
      <c r="Y88" s="26">
        <f>MATCH(oversikt[[#This Row],[Best sol]],oversikt[[#This Row],[Simen 1 time]:[Simen 10 sol]],0)</f>
        <v>2</v>
      </c>
      <c r="Z88">
        <f>INDEX(oversikt[[#This Row],[Simen 1 time]:[Simen 10 sol]],oversikt[[#This Row],[Match]]-1)</f>
        <v>648.07399999999996</v>
      </c>
      <c r="AA88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98031.5</v>
      </c>
      <c r="AB88" s="26">
        <f>MATCH(oversikt[[#This Row],[Worst sol]],oversikt[[#This Row],[Simen 1 time]:[Simen 10 sol]],0)</f>
        <v>10</v>
      </c>
      <c r="AC88">
        <f>INDEX(oversikt[[#This Row],[Simen 1 time]:[Simen 10 sol]],oversikt[[#This Row],[Match2]]-1)</f>
        <v>782.96699999999998</v>
      </c>
      <c r="AD88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98259</v>
      </c>
      <c r="AE88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98103.59</v>
      </c>
      <c r="AG88" s="79"/>
      <c r="AH88" s="79"/>
      <c r="AL88" s="79"/>
      <c r="AQ88" s="44"/>
      <c r="AS88" s="44"/>
      <c r="AT88" s="44"/>
      <c r="AU88" s="44"/>
      <c r="BC88" s="79"/>
      <c r="BE88" s="79"/>
      <c r="BF88" s="79"/>
      <c r="BG88" s="79"/>
      <c r="BJ88" s="79"/>
      <c r="BK88" s="79"/>
      <c r="BL88" s="79"/>
      <c r="BM88" s="79"/>
      <c r="BO88" s="79"/>
      <c r="BP88" s="79"/>
    </row>
    <row r="89" spans="1:68">
      <c r="A89" s="20" t="s">
        <v>15</v>
      </c>
      <c r="B89" s="14">
        <v>200</v>
      </c>
      <c r="C89" s="14">
        <v>8</v>
      </c>
      <c r="D89" s="14">
        <v>2</v>
      </c>
      <c r="E89">
        <v>569.678</v>
      </c>
      <c r="F89">
        <v>102411</v>
      </c>
      <c r="G89">
        <v>559.73800000000006</v>
      </c>
      <c r="H89">
        <v>102346</v>
      </c>
      <c r="I89">
        <v>548.53800000000001</v>
      </c>
      <c r="J89">
        <v>102388</v>
      </c>
      <c r="K89">
        <v>542.16200000000003</v>
      </c>
      <c r="L89">
        <v>102346</v>
      </c>
      <c r="M89">
        <v>573.26599999999996</v>
      </c>
      <c r="N89">
        <v>102416</v>
      </c>
      <c r="O89">
        <v>542.36500000000001</v>
      </c>
      <c r="P89">
        <v>102361</v>
      </c>
      <c r="Q89">
        <v>599.75900000000001</v>
      </c>
      <c r="R89">
        <v>102376</v>
      </c>
      <c r="S89">
        <v>569.35900000000004</v>
      </c>
      <c r="T89">
        <v>102401</v>
      </c>
      <c r="U89">
        <v>575.27800000000002</v>
      </c>
      <c r="V89">
        <v>102334</v>
      </c>
      <c r="W89">
        <v>575.78</v>
      </c>
      <c r="X89" s="26">
        <v>102361</v>
      </c>
      <c r="Y89" s="26">
        <f>MATCH(oversikt[[#This Row],[Best sol]],oversikt[[#This Row],[Simen 1 time]:[Simen 10 sol]],0)</f>
        <v>18</v>
      </c>
      <c r="Z89">
        <f>INDEX(oversikt[[#This Row],[Simen 1 time]:[Simen 10 sol]],oversikt[[#This Row],[Match]]-1)</f>
        <v>575.27800000000002</v>
      </c>
      <c r="AA89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102334</v>
      </c>
      <c r="AB89" s="26">
        <f>MATCH(oversikt[[#This Row],[Worst sol]],oversikt[[#This Row],[Simen 1 time]:[Simen 10 sol]],0)</f>
        <v>10</v>
      </c>
      <c r="AC89">
        <f>INDEX(oversikt[[#This Row],[Simen 1 time]:[Simen 10 sol]],oversikt[[#This Row],[Match2]]-1)</f>
        <v>573.26599999999996</v>
      </c>
      <c r="AD89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102416</v>
      </c>
      <c r="AE89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102374</v>
      </c>
      <c r="AG89" s="79"/>
      <c r="AH89" s="79"/>
      <c r="AL89" s="79"/>
      <c r="AQ89" s="44"/>
      <c r="AS89" s="44"/>
      <c r="AT89" s="44"/>
      <c r="AU89" s="44"/>
      <c r="BC89" s="79"/>
      <c r="BE89" s="79"/>
      <c r="BF89" s="79"/>
      <c r="BG89" s="79"/>
      <c r="BJ89" s="79"/>
      <c r="BK89" s="79"/>
      <c r="BL89" s="79"/>
      <c r="BM89" s="79"/>
      <c r="BO89" s="79"/>
      <c r="BP89" s="79"/>
    </row>
    <row r="90" spans="1:68">
      <c r="A90" s="19" t="s">
        <v>15</v>
      </c>
      <c r="B90" s="16">
        <v>200</v>
      </c>
      <c r="C90" s="16">
        <v>9</v>
      </c>
      <c r="D90" s="16">
        <v>2</v>
      </c>
      <c r="E90">
        <v>520.952</v>
      </c>
      <c r="F90">
        <v>105355</v>
      </c>
      <c r="G90">
        <v>513.12599999999998</v>
      </c>
      <c r="H90">
        <v>105441</v>
      </c>
      <c r="I90">
        <v>517.47799999999995</v>
      </c>
      <c r="J90">
        <v>105429</v>
      </c>
      <c r="K90">
        <v>522.66200000000003</v>
      </c>
      <c r="L90">
        <v>105398</v>
      </c>
      <c r="M90">
        <v>519.90099999999995</v>
      </c>
      <c r="N90">
        <v>105424</v>
      </c>
      <c r="O90">
        <v>542.22400000000005</v>
      </c>
      <c r="P90">
        <v>105386</v>
      </c>
      <c r="Q90">
        <v>521.00599999999997</v>
      </c>
      <c r="R90">
        <v>105390</v>
      </c>
      <c r="S90">
        <v>527.42499999999995</v>
      </c>
      <c r="T90">
        <v>105402</v>
      </c>
      <c r="U90">
        <v>470.84899999999999</v>
      </c>
      <c r="V90">
        <v>105460</v>
      </c>
      <c r="W90">
        <v>465.84100000000001</v>
      </c>
      <c r="X90" s="26">
        <v>105457</v>
      </c>
      <c r="Y90" s="26">
        <f>MATCH(oversikt[[#This Row],[Best sol]],oversikt[[#This Row],[Simen 1 time]:[Simen 10 sol]],0)</f>
        <v>2</v>
      </c>
      <c r="Z90">
        <f>INDEX(oversikt[[#This Row],[Simen 1 time]:[Simen 10 sol]],oversikt[[#This Row],[Match]]-1)</f>
        <v>520.952</v>
      </c>
      <c r="AA90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105355</v>
      </c>
      <c r="AB90" s="26">
        <f>MATCH(oversikt[[#This Row],[Worst sol]],oversikt[[#This Row],[Simen 1 time]:[Simen 10 sol]],0)</f>
        <v>18</v>
      </c>
      <c r="AC90">
        <f>INDEX(oversikt[[#This Row],[Simen 1 time]:[Simen 10 sol]],oversikt[[#This Row],[Match2]]-1)</f>
        <v>470.84899999999999</v>
      </c>
      <c r="AD90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105460</v>
      </c>
      <c r="AE90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105414.2</v>
      </c>
      <c r="AG90" s="79"/>
      <c r="AH90" s="79"/>
      <c r="AL90" s="79"/>
      <c r="AQ90" s="44"/>
      <c r="AS90" s="44"/>
      <c r="AT90" s="44"/>
      <c r="AU90" s="44"/>
      <c r="BC90" s="79"/>
      <c r="BE90" s="79"/>
      <c r="BF90" s="79"/>
      <c r="BG90" s="79"/>
      <c r="BJ90" s="79"/>
      <c r="BK90" s="79"/>
      <c r="BL90" s="79"/>
      <c r="BM90" s="79"/>
      <c r="BO90" s="79"/>
      <c r="BP90" s="79"/>
    </row>
    <row r="91" spans="1:68">
      <c r="A91" s="20" t="s">
        <v>15</v>
      </c>
      <c r="B91" s="14">
        <v>200</v>
      </c>
      <c r="C91" s="14">
        <v>10</v>
      </c>
      <c r="D91" s="14">
        <v>2</v>
      </c>
      <c r="E91">
        <v>534.53800000000001</v>
      </c>
      <c r="F91">
        <v>109630</v>
      </c>
      <c r="G91">
        <v>516.85</v>
      </c>
      <c r="H91">
        <v>109589</v>
      </c>
      <c r="I91">
        <v>517.803</v>
      </c>
      <c r="J91">
        <v>109622</v>
      </c>
      <c r="K91">
        <v>518.69399999999996</v>
      </c>
      <c r="L91">
        <v>109624</v>
      </c>
      <c r="M91">
        <v>505.62099999999998</v>
      </c>
      <c r="N91">
        <v>109620</v>
      </c>
      <c r="O91">
        <v>523.09</v>
      </c>
      <c r="P91">
        <v>109599</v>
      </c>
      <c r="Q91">
        <v>515.46699999999998</v>
      </c>
      <c r="R91">
        <v>109623</v>
      </c>
      <c r="S91">
        <v>538.88300000000004</v>
      </c>
      <c r="T91">
        <v>109618</v>
      </c>
      <c r="U91">
        <v>464.59399999999999</v>
      </c>
      <c r="V91">
        <v>109639</v>
      </c>
      <c r="W91">
        <v>471.00200000000001</v>
      </c>
      <c r="X91" s="26">
        <v>109599</v>
      </c>
      <c r="Y91" s="26">
        <f>MATCH(oversikt[[#This Row],[Best sol]],oversikt[[#This Row],[Simen 1 time]:[Simen 10 sol]],0)</f>
        <v>4</v>
      </c>
      <c r="Z91">
        <f>INDEX(oversikt[[#This Row],[Simen 1 time]:[Simen 10 sol]],oversikt[[#This Row],[Match]]-1)</f>
        <v>516.85</v>
      </c>
      <c r="AA91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109589</v>
      </c>
      <c r="AB91" s="26">
        <f>MATCH(oversikt[[#This Row],[Worst sol]],oversikt[[#This Row],[Simen 1 time]:[Simen 10 sol]],0)</f>
        <v>18</v>
      </c>
      <c r="AC91">
        <f>INDEX(oversikt[[#This Row],[Simen 1 time]:[Simen 10 sol]],oversikt[[#This Row],[Match2]]-1)</f>
        <v>464.59399999999999</v>
      </c>
      <c r="AD91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109639</v>
      </c>
      <c r="AE91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109616.3</v>
      </c>
      <c r="AG91" s="79"/>
      <c r="AH91" s="79"/>
      <c r="AL91" s="79"/>
      <c r="AQ91" s="44"/>
      <c r="AS91" s="44"/>
      <c r="AT91" s="44"/>
      <c r="AU91" s="44"/>
      <c r="BC91" s="79"/>
      <c r="BE91" s="79"/>
      <c r="BF91" s="79"/>
      <c r="BG91" s="79"/>
      <c r="BJ91" s="79"/>
      <c r="BK91" s="79"/>
      <c r="BL91" s="79"/>
      <c r="BM91" s="79"/>
      <c r="BO91" s="79"/>
      <c r="BP91" s="79"/>
    </row>
    <row r="92" spans="1:68">
      <c r="A92" s="19" t="s">
        <v>16</v>
      </c>
      <c r="B92" s="16">
        <v>50</v>
      </c>
      <c r="C92" s="16">
        <v>1</v>
      </c>
      <c r="D92" s="16">
        <v>2</v>
      </c>
      <c r="E92">
        <v>96.820300000000003</v>
      </c>
      <c r="F92">
        <v>11366.6</v>
      </c>
      <c r="G92">
        <v>110.878</v>
      </c>
      <c r="H92">
        <v>11419.3</v>
      </c>
      <c r="I92">
        <v>89.540899999999993</v>
      </c>
      <c r="J92">
        <v>11392.8</v>
      </c>
      <c r="K92">
        <v>97.010599999999997</v>
      </c>
      <c r="L92">
        <v>11332.2</v>
      </c>
      <c r="M92">
        <v>86.364999999999995</v>
      </c>
      <c r="N92">
        <v>11315.4</v>
      </c>
      <c r="O92">
        <v>108.22499999999999</v>
      </c>
      <c r="P92">
        <v>11366.8</v>
      </c>
      <c r="Q92">
        <v>100.01300000000001</v>
      </c>
      <c r="R92">
        <v>11391.3</v>
      </c>
      <c r="S92">
        <v>99.8018</v>
      </c>
      <c r="T92">
        <v>11330.6</v>
      </c>
      <c r="U92">
        <v>79.889399999999995</v>
      </c>
      <c r="V92">
        <v>11329.4</v>
      </c>
      <c r="W92">
        <v>90.5702</v>
      </c>
      <c r="X92" s="26">
        <v>11389.4</v>
      </c>
      <c r="Y92" s="26">
        <f>MATCH(oversikt[[#This Row],[Best sol]],oversikt[[#This Row],[Simen 1 time]:[Simen 10 sol]],0)</f>
        <v>10</v>
      </c>
      <c r="Z92">
        <f>INDEX(oversikt[[#This Row],[Simen 1 time]:[Simen 10 sol]],oversikt[[#This Row],[Match]]-1)</f>
        <v>86.364999999999995</v>
      </c>
      <c r="AA92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11315.4</v>
      </c>
      <c r="AB92" s="26">
        <f>MATCH(oversikt[[#This Row],[Worst sol]],oversikt[[#This Row],[Simen 1 time]:[Simen 10 sol]],0)</f>
        <v>4</v>
      </c>
      <c r="AC92">
        <f>INDEX(oversikt[[#This Row],[Simen 1 time]:[Simen 10 sol]],oversikt[[#This Row],[Match2]]-1)</f>
        <v>110.878</v>
      </c>
      <c r="AD92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11419.3</v>
      </c>
      <c r="AE92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11363.380000000001</v>
      </c>
      <c r="AG92" s="79"/>
      <c r="AH92" s="79"/>
      <c r="AL92" s="79"/>
      <c r="AQ92" s="44"/>
      <c r="AS92" s="44"/>
      <c r="AT92" s="44"/>
      <c r="AU92" s="44"/>
      <c r="BC92" s="79"/>
      <c r="BE92" s="79"/>
      <c r="BF92" s="79"/>
      <c r="BG92" s="79"/>
      <c r="BJ92" s="79"/>
      <c r="BK92" s="79"/>
      <c r="BL92" s="79"/>
      <c r="BM92" s="79"/>
      <c r="BO92" s="79"/>
      <c r="BP92" s="79"/>
    </row>
    <row r="93" spans="1:68">
      <c r="A93" s="20" t="s">
        <v>16</v>
      </c>
      <c r="B93" s="14">
        <v>50</v>
      </c>
      <c r="C93" s="14">
        <v>2</v>
      </c>
      <c r="D93" s="14">
        <v>2</v>
      </c>
      <c r="E93">
        <v>176.53399999999999</v>
      </c>
      <c r="F93">
        <v>12016.8</v>
      </c>
      <c r="G93">
        <v>180.89</v>
      </c>
      <c r="H93">
        <v>11948.6</v>
      </c>
      <c r="I93">
        <v>177.154</v>
      </c>
      <c r="J93">
        <v>12010.8</v>
      </c>
      <c r="K93">
        <v>189.11600000000001</v>
      </c>
      <c r="L93">
        <v>12019.8</v>
      </c>
      <c r="M93">
        <v>198.608</v>
      </c>
      <c r="N93">
        <v>11934</v>
      </c>
      <c r="O93">
        <v>181.48</v>
      </c>
      <c r="P93">
        <v>11952.4</v>
      </c>
      <c r="Q93">
        <v>183.02199999999999</v>
      </c>
      <c r="R93">
        <v>12005.7</v>
      </c>
      <c r="S93">
        <v>174.803</v>
      </c>
      <c r="T93">
        <v>11890</v>
      </c>
      <c r="U93">
        <v>142.55799999999999</v>
      </c>
      <c r="V93">
        <v>12029.6</v>
      </c>
      <c r="W93">
        <v>142.43299999999999</v>
      </c>
      <c r="X93" s="26">
        <v>11904.3</v>
      </c>
      <c r="Y93" s="26">
        <f>MATCH(oversikt[[#This Row],[Best sol]],oversikt[[#This Row],[Simen 1 time]:[Simen 10 sol]],0)</f>
        <v>16</v>
      </c>
      <c r="Z93">
        <f>INDEX(oversikt[[#This Row],[Simen 1 time]:[Simen 10 sol]],oversikt[[#This Row],[Match]]-1)</f>
        <v>174.803</v>
      </c>
      <c r="AA93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11890</v>
      </c>
      <c r="AB93" s="26">
        <f>MATCH(oversikt[[#This Row],[Worst sol]],oversikt[[#This Row],[Simen 1 time]:[Simen 10 sol]],0)</f>
        <v>18</v>
      </c>
      <c r="AC93">
        <f>INDEX(oversikt[[#This Row],[Simen 1 time]:[Simen 10 sol]],oversikt[[#This Row],[Match2]]-1)</f>
        <v>142.55799999999999</v>
      </c>
      <c r="AD93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12029.6</v>
      </c>
      <c r="AE93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11971.2</v>
      </c>
      <c r="AG93" s="79"/>
      <c r="AH93" s="79"/>
      <c r="AL93" s="79"/>
      <c r="AQ93" s="44"/>
      <c r="AS93" s="44"/>
      <c r="AT93" s="44"/>
      <c r="AU93" s="44"/>
      <c r="BC93" s="79"/>
      <c r="BE93" s="79"/>
      <c r="BF93" s="79"/>
      <c r="BG93" s="79"/>
      <c r="BJ93" s="79"/>
      <c r="BK93" s="79"/>
      <c r="BL93" s="79"/>
      <c r="BM93" s="79"/>
      <c r="BO93" s="79"/>
      <c r="BP93" s="79"/>
    </row>
    <row r="94" spans="1:68">
      <c r="A94" s="19" t="s">
        <v>16</v>
      </c>
      <c r="B94" s="16">
        <v>50</v>
      </c>
      <c r="C94" s="16">
        <v>3</v>
      </c>
      <c r="D94" s="16">
        <v>2</v>
      </c>
      <c r="E94">
        <v>163.87200000000001</v>
      </c>
      <c r="F94">
        <v>11191</v>
      </c>
      <c r="G94">
        <v>163.43</v>
      </c>
      <c r="H94">
        <v>11273.5</v>
      </c>
      <c r="I94">
        <v>155.751</v>
      </c>
      <c r="J94">
        <v>11194.1</v>
      </c>
      <c r="K94">
        <v>157.36500000000001</v>
      </c>
      <c r="L94">
        <v>11329.8</v>
      </c>
      <c r="M94">
        <v>156.97999999999999</v>
      </c>
      <c r="N94">
        <v>11307.2</v>
      </c>
      <c r="O94">
        <v>160.28200000000001</v>
      </c>
      <c r="P94">
        <v>11227.4</v>
      </c>
      <c r="Q94">
        <v>148.42699999999999</v>
      </c>
      <c r="R94">
        <v>11169.5</v>
      </c>
      <c r="S94">
        <v>170.262</v>
      </c>
      <c r="T94">
        <v>11234.7</v>
      </c>
      <c r="U94">
        <v>133.666</v>
      </c>
      <c r="V94">
        <v>11163.3</v>
      </c>
      <c r="W94">
        <v>145.24199999999999</v>
      </c>
      <c r="X94" s="26">
        <v>11259.8</v>
      </c>
      <c r="Y94" s="26">
        <f>MATCH(oversikt[[#This Row],[Best sol]],oversikt[[#This Row],[Simen 1 time]:[Simen 10 sol]],0)</f>
        <v>18</v>
      </c>
      <c r="Z94">
        <f>INDEX(oversikt[[#This Row],[Simen 1 time]:[Simen 10 sol]],oversikt[[#This Row],[Match]]-1)</f>
        <v>133.666</v>
      </c>
      <c r="AA94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11163.3</v>
      </c>
      <c r="AB94" s="26">
        <f>MATCH(oversikt[[#This Row],[Worst sol]],oversikt[[#This Row],[Simen 1 time]:[Simen 10 sol]],0)</f>
        <v>8</v>
      </c>
      <c r="AC94">
        <f>INDEX(oversikt[[#This Row],[Simen 1 time]:[Simen 10 sol]],oversikt[[#This Row],[Match2]]-1)</f>
        <v>157.36500000000001</v>
      </c>
      <c r="AD94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11329.8</v>
      </c>
      <c r="AE94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11235.030000000002</v>
      </c>
      <c r="AG94" s="79"/>
      <c r="AH94" s="79"/>
      <c r="AL94" s="79"/>
      <c r="AQ94" s="44"/>
      <c r="AS94" s="44"/>
      <c r="AT94" s="44"/>
      <c r="AU94" s="44"/>
      <c r="BC94" s="79"/>
      <c r="BE94" s="79"/>
      <c r="BF94" s="79"/>
      <c r="BG94" s="79"/>
      <c r="BJ94" s="79"/>
      <c r="BK94" s="79"/>
      <c r="BL94" s="79"/>
      <c r="BM94" s="79"/>
      <c r="BO94" s="79"/>
      <c r="BP94" s="79"/>
    </row>
    <row r="95" spans="1:68">
      <c r="A95" s="20" t="s">
        <v>16</v>
      </c>
      <c r="B95" s="14">
        <v>50</v>
      </c>
      <c r="C95" s="14">
        <v>4</v>
      </c>
      <c r="D95" s="14">
        <v>2</v>
      </c>
      <c r="E95">
        <v>222.488</v>
      </c>
      <c r="F95">
        <v>11841.4</v>
      </c>
      <c r="G95">
        <v>210.125</v>
      </c>
      <c r="H95">
        <v>11477.2</v>
      </c>
      <c r="I95">
        <v>149.72200000000001</v>
      </c>
      <c r="J95">
        <v>11560.6</v>
      </c>
      <c r="K95">
        <v>159.56899999999999</v>
      </c>
      <c r="L95">
        <v>11801.5</v>
      </c>
      <c r="M95">
        <v>148.727</v>
      </c>
      <c r="N95">
        <v>11766.4</v>
      </c>
      <c r="O95">
        <v>148.798</v>
      </c>
      <c r="P95">
        <v>11766.7</v>
      </c>
      <c r="Q95">
        <v>199.03299999999999</v>
      </c>
      <c r="R95">
        <v>11753</v>
      </c>
      <c r="S95">
        <v>211.983</v>
      </c>
      <c r="T95">
        <v>11700.3</v>
      </c>
      <c r="U95">
        <v>148.73500000000001</v>
      </c>
      <c r="V95">
        <v>11997.9</v>
      </c>
      <c r="W95">
        <v>137.59899999999999</v>
      </c>
      <c r="X95" s="26">
        <v>11810.2</v>
      </c>
      <c r="Y95" s="26">
        <f>MATCH(oversikt[[#This Row],[Best sol]],oversikt[[#This Row],[Simen 1 time]:[Simen 10 sol]],0)</f>
        <v>4</v>
      </c>
      <c r="Z95">
        <f>INDEX(oversikt[[#This Row],[Simen 1 time]:[Simen 10 sol]],oversikt[[#This Row],[Match]]-1)</f>
        <v>210.125</v>
      </c>
      <c r="AA95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11477.2</v>
      </c>
      <c r="AB95" s="26">
        <f>MATCH(oversikt[[#This Row],[Worst sol]],oversikt[[#This Row],[Simen 1 time]:[Simen 10 sol]],0)</f>
        <v>18</v>
      </c>
      <c r="AC95">
        <f>INDEX(oversikt[[#This Row],[Simen 1 time]:[Simen 10 sol]],oversikt[[#This Row],[Match2]]-1)</f>
        <v>148.73500000000001</v>
      </c>
      <c r="AD95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11997.9</v>
      </c>
      <c r="AE95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11747.519999999999</v>
      </c>
      <c r="AG95" s="79"/>
      <c r="AH95" s="79"/>
      <c r="AL95" s="79"/>
      <c r="AQ95" s="44"/>
      <c r="AS95" s="44"/>
      <c r="AT95" s="44"/>
      <c r="AU95" s="44"/>
      <c r="BC95" s="79"/>
      <c r="BE95" s="79"/>
      <c r="BF95" s="79"/>
      <c r="BG95" s="79"/>
      <c r="BJ95" s="79"/>
      <c r="BK95" s="79"/>
      <c r="BL95" s="79"/>
      <c r="BM95" s="79"/>
      <c r="BO95" s="79"/>
      <c r="BP95" s="79"/>
    </row>
    <row r="96" spans="1:68">
      <c r="A96" s="19" t="s">
        <v>16</v>
      </c>
      <c r="B96" s="16">
        <v>50</v>
      </c>
      <c r="C96" s="16">
        <v>5</v>
      </c>
      <c r="D96" s="16">
        <v>2</v>
      </c>
      <c r="E96">
        <v>135.08099999999999</v>
      </c>
      <c r="F96">
        <v>11022.1</v>
      </c>
      <c r="G96">
        <v>153.953</v>
      </c>
      <c r="H96">
        <v>11020.8</v>
      </c>
      <c r="I96">
        <v>165.17099999999999</v>
      </c>
      <c r="J96">
        <v>11010.7</v>
      </c>
      <c r="K96">
        <v>151.55199999999999</v>
      </c>
      <c r="L96">
        <v>11017.6</v>
      </c>
      <c r="M96">
        <v>162.16999999999999</v>
      </c>
      <c r="N96">
        <v>10963.2</v>
      </c>
      <c r="O96">
        <v>126.22</v>
      </c>
      <c r="P96">
        <v>11002</v>
      </c>
      <c r="Q96">
        <v>147.97499999999999</v>
      </c>
      <c r="R96">
        <v>11001.4</v>
      </c>
      <c r="S96">
        <v>167.447</v>
      </c>
      <c r="T96">
        <v>10959.2</v>
      </c>
      <c r="U96">
        <v>144.93</v>
      </c>
      <c r="V96">
        <v>11049.6</v>
      </c>
      <c r="W96">
        <v>118.935</v>
      </c>
      <c r="X96" s="26">
        <v>10972</v>
      </c>
      <c r="Y96" s="26">
        <f>MATCH(oversikt[[#This Row],[Best sol]],oversikt[[#This Row],[Simen 1 time]:[Simen 10 sol]],0)</f>
        <v>16</v>
      </c>
      <c r="Z96">
        <f>INDEX(oversikt[[#This Row],[Simen 1 time]:[Simen 10 sol]],oversikt[[#This Row],[Match]]-1)</f>
        <v>167.447</v>
      </c>
      <c r="AA96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10959.2</v>
      </c>
      <c r="AB96" s="26">
        <f>MATCH(oversikt[[#This Row],[Worst sol]],oversikt[[#This Row],[Simen 1 time]:[Simen 10 sol]],0)</f>
        <v>18</v>
      </c>
      <c r="AC96">
        <f>INDEX(oversikt[[#This Row],[Simen 1 time]:[Simen 10 sol]],oversikt[[#This Row],[Match2]]-1)</f>
        <v>144.93</v>
      </c>
      <c r="AD96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11049.6</v>
      </c>
      <c r="AE96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11001.860000000002</v>
      </c>
      <c r="AG96" s="79"/>
      <c r="AH96" s="79"/>
      <c r="AL96" s="79"/>
      <c r="AQ96" s="44"/>
      <c r="AS96" s="44"/>
      <c r="AT96" s="44"/>
      <c r="AU96" s="44"/>
      <c r="BC96" s="79"/>
      <c r="BE96" s="79"/>
      <c r="BF96" s="79"/>
      <c r="BG96" s="79"/>
      <c r="BJ96" s="79"/>
      <c r="BK96" s="79"/>
      <c r="BL96" s="79"/>
      <c r="BM96" s="79"/>
      <c r="BO96" s="79"/>
      <c r="BP96" s="79"/>
    </row>
    <row r="97" spans="1:68">
      <c r="A97" s="20" t="s">
        <v>16</v>
      </c>
      <c r="B97" s="14">
        <v>50</v>
      </c>
      <c r="C97" s="14">
        <v>6</v>
      </c>
      <c r="D97" s="14">
        <v>2</v>
      </c>
      <c r="E97">
        <v>157.893</v>
      </c>
      <c r="F97">
        <v>11847</v>
      </c>
      <c r="G97">
        <v>160.63</v>
      </c>
      <c r="H97">
        <v>11729.4</v>
      </c>
      <c r="I97">
        <v>158.59800000000001</v>
      </c>
      <c r="J97">
        <v>11745.2</v>
      </c>
      <c r="K97">
        <v>212.828</v>
      </c>
      <c r="L97">
        <v>11716.5</v>
      </c>
      <c r="M97">
        <v>208.46899999999999</v>
      </c>
      <c r="N97">
        <v>11822.2</v>
      </c>
      <c r="O97">
        <v>148.17699999999999</v>
      </c>
      <c r="P97">
        <v>11711.1</v>
      </c>
      <c r="Q97">
        <v>207.37100000000001</v>
      </c>
      <c r="R97">
        <v>11779.1</v>
      </c>
      <c r="S97">
        <v>203.792</v>
      </c>
      <c r="T97">
        <v>11693.1</v>
      </c>
      <c r="U97">
        <v>202.00399999999999</v>
      </c>
      <c r="V97">
        <v>11621.2</v>
      </c>
      <c r="W97">
        <v>171.18299999999999</v>
      </c>
      <c r="X97" s="26">
        <v>11686.9</v>
      </c>
      <c r="Y97" s="26">
        <f>MATCH(oversikt[[#This Row],[Best sol]],oversikt[[#This Row],[Simen 1 time]:[Simen 10 sol]],0)</f>
        <v>18</v>
      </c>
      <c r="Z97">
        <f>INDEX(oversikt[[#This Row],[Simen 1 time]:[Simen 10 sol]],oversikt[[#This Row],[Match]]-1)</f>
        <v>202.00399999999999</v>
      </c>
      <c r="AA97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11621.2</v>
      </c>
      <c r="AB97" s="26">
        <f>MATCH(oversikt[[#This Row],[Worst sol]],oversikt[[#This Row],[Simen 1 time]:[Simen 10 sol]],0)</f>
        <v>2</v>
      </c>
      <c r="AC97">
        <f>INDEX(oversikt[[#This Row],[Simen 1 time]:[Simen 10 sol]],oversikt[[#This Row],[Match2]]-1)</f>
        <v>157.893</v>
      </c>
      <c r="AD97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11847</v>
      </c>
      <c r="AE97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11735.169999999998</v>
      </c>
      <c r="AG97" s="79"/>
      <c r="AH97" s="79"/>
      <c r="AL97" s="79"/>
      <c r="AQ97" s="44"/>
      <c r="AS97" s="44"/>
      <c r="AT97" s="44"/>
      <c r="AU97" s="44"/>
      <c r="BC97" s="79"/>
      <c r="BE97" s="79"/>
      <c r="BF97" s="79"/>
      <c r="BG97" s="79"/>
      <c r="BJ97" s="79"/>
      <c r="BK97" s="79"/>
      <c r="BL97" s="79"/>
      <c r="BM97" s="79"/>
      <c r="BO97" s="79"/>
      <c r="BP97" s="79"/>
    </row>
    <row r="98" spans="1:68">
      <c r="A98" s="19" t="s">
        <v>16</v>
      </c>
      <c r="B98" s="16">
        <v>50</v>
      </c>
      <c r="C98" s="16">
        <v>7</v>
      </c>
      <c r="D98" s="16">
        <v>2</v>
      </c>
      <c r="E98">
        <v>92.112499999999997</v>
      </c>
      <c r="F98">
        <v>11567.2</v>
      </c>
      <c r="G98">
        <v>82.822000000000003</v>
      </c>
      <c r="H98">
        <v>11619.1</v>
      </c>
      <c r="I98">
        <v>104.50700000000001</v>
      </c>
      <c r="J98">
        <v>11580.4</v>
      </c>
      <c r="K98">
        <v>99.053399999999996</v>
      </c>
      <c r="L98">
        <v>11556.3</v>
      </c>
      <c r="M98">
        <v>88.836200000000005</v>
      </c>
      <c r="N98">
        <v>11579.1</v>
      </c>
      <c r="O98">
        <v>85.802999999999997</v>
      </c>
      <c r="P98">
        <v>11598.8</v>
      </c>
      <c r="Q98">
        <v>93.646799999999999</v>
      </c>
      <c r="R98">
        <v>11585.8</v>
      </c>
      <c r="S98">
        <v>88.6952</v>
      </c>
      <c r="T98">
        <v>11589.1</v>
      </c>
      <c r="U98">
        <v>91.945499999999996</v>
      </c>
      <c r="V98">
        <v>11465</v>
      </c>
      <c r="W98">
        <v>79.232200000000006</v>
      </c>
      <c r="X98" s="26">
        <v>11619.4</v>
      </c>
      <c r="Y98" s="26">
        <f>MATCH(oversikt[[#This Row],[Best sol]],oversikt[[#This Row],[Simen 1 time]:[Simen 10 sol]],0)</f>
        <v>18</v>
      </c>
      <c r="Z98">
        <f>INDEX(oversikt[[#This Row],[Simen 1 time]:[Simen 10 sol]],oversikt[[#This Row],[Match]]-1)</f>
        <v>91.945499999999996</v>
      </c>
      <c r="AA98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11465</v>
      </c>
      <c r="AB98" s="26">
        <f>MATCH(oversikt[[#This Row],[Worst sol]],oversikt[[#This Row],[Simen 1 time]:[Simen 10 sol]],0)</f>
        <v>20</v>
      </c>
      <c r="AC98">
        <f>INDEX(oversikt[[#This Row],[Simen 1 time]:[Simen 10 sol]],oversikt[[#This Row],[Match2]]-1)</f>
        <v>79.232200000000006</v>
      </c>
      <c r="AD98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11619.4</v>
      </c>
      <c r="AE98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11576.02</v>
      </c>
      <c r="AG98" s="79"/>
      <c r="AH98" s="79"/>
      <c r="AL98" s="79"/>
      <c r="AQ98" s="44"/>
      <c r="AS98" s="44"/>
      <c r="AT98" s="44"/>
      <c r="AU98" s="44"/>
      <c r="AW98" s="79"/>
      <c r="AX98" s="79"/>
      <c r="BC98" s="79"/>
      <c r="BE98" s="79"/>
      <c r="BF98" s="79"/>
      <c r="BG98" s="79"/>
      <c r="BJ98" s="79"/>
      <c r="BK98" s="79"/>
      <c r="BL98" s="79"/>
      <c r="BM98" s="79"/>
      <c r="BO98" s="79"/>
      <c r="BP98" s="79"/>
    </row>
    <row r="99" spans="1:68">
      <c r="A99" s="20" t="s">
        <v>16</v>
      </c>
      <c r="B99" s="14">
        <v>50</v>
      </c>
      <c r="C99" s="14">
        <v>8</v>
      </c>
      <c r="D99" s="14">
        <v>2</v>
      </c>
      <c r="E99">
        <v>312.10599999999999</v>
      </c>
      <c r="F99">
        <v>12388.6</v>
      </c>
      <c r="G99">
        <v>326.29500000000002</v>
      </c>
      <c r="H99">
        <v>12324.7</v>
      </c>
      <c r="I99">
        <v>328.93799999999999</v>
      </c>
      <c r="J99">
        <v>12371.1</v>
      </c>
      <c r="K99">
        <v>231.48500000000001</v>
      </c>
      <c r="L99">
        <v>12403.9</v>
      </c>
      <c r="M99">
        <v>375.74900000000002</v>
      </c>
      <c r="N99">
        <v>12379.2</v>
      </c>
      <c r="O99">
        <v>244.143</v>
      </c>
      <c r="P99">
        <v>12434.8</v>
      </c>
      <c r="Q99">
        <v>319.17099999999999</v>
      </c>
      <c r="R99">
        <v>12371.4</v>
      </c>
      <c r="S99">
        <v>331.12</v>
      </c>
      <c r="T99">
        <v>12398.6</v>
      </c>
      <c r="U99">
        <v>266.928</v>
      </c>
      <c r="V99">
        <v>12347.3</v>
      </c>
      <c r="W99">
        <v>222.86199999999999</v>
      </c>
      <c r="X99" s="26">
        <v>12402.2</v>
      </c>
      <c r="Y99" s="26">
        <f>MATCH(oversikt[[#This Row],[Best sol]],oversikt[[#This Row],[Simen 1 time]:[Simen 10 sol]],0)</f>
        <v>4</v>
      </c>
      <c r="Z99">
        <f>INDEX(oversikt[[#This Row],[Simen 1 time]:[Simen 10 sol]],oversikt[[#This Row],[Match]]-1)</f>
        <v>326.29500000000002</v>
      </c>
      <c r="AA99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12324.7</v>
      </c>
      <c r="AB99" s="26">
        <f>MATCH(oversikt[[#This Row],[Worst sol]],oversikt[[#This Row],[Simen 1 time]:[Simen 10 sol]],0)</f>
        <v>12</v>
      </c>
      <c r="AC99">
        <f>INDEX(oversikt[[#This Row],[Simen 1 time]:[Simen 10 sol]],oversikt[[#This Row],[Match2]]-1)</f>
        <v>244.143</v>
      </c>
      <c r="AD99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12434.8</v>
      </c>
      <c r="AE99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12382.18</v>
      </c>
      <c r="AG99" s="79"/>
      <c r="AH99" s="79"/>
      <c r="AL99" s="79"/>
      <c r="AQ99" s="44"/>
      <c r="AS99" s="44"/>
      <c r="AT99" s="44"/>
      <c r="AU99" s="44"/>
      <c r="BC99" s="79"/>
      <c r="BE99" s="79"/>
      <c r="BF99" s="79"/>
      <c r="BG99" s="79"/>
      <c r="BJ99" s="79"/>
      <c r="BK99" s="79"/>
      <c r="BL99" s="79"/>
      <c r="BM99" s="79"/>
      <c r="BO99" s="79"/>
      <c r="BP99" s="79"/>
    </row>
    <row r="100" spans="1:68">
      <c r="A100" s="19" t="s">
        <v>16</v>
      </c>
      <c r="B100" s="16">
        <v>50</v>
      </c>
      <c r="C100" s="16">
        <v>9</v>
      </c>
      <c r="D100" s="16">
        <v>2</v>
      </c>
      <c r="E100">
        <v>166.02</v>
      </c>
      <c r="F100">
        <v>11557.1</v>
      </c>
      <c r="G100">
        <v>179.96199999999999</v>
      </c>
      <c r="H100">
        <v>11547.2</v>
      </c>
      <c r="I100">
        <v>155.50200000000001</v>
      </c>
      <c r="J100">
        <v>11510.1</v>
      </c>
      <c r="K100">
        <v>192.298</v>
      </c>
      <c r="L100">
        <v>11470.2</v>
      </c>
      <c r="M100">
        <v>176.631</v>
      </c>
      <c r="N100">
        <v>11461.7</v>
      </c>
      <c r="O100">
        <v>183.85499999999999</v>
      </c>
      <c r="P100">
        <v>11529.8</v>
      </c>
      <c r="Q100">
        <v>156.649</v>
      </c>
      <c r="R100">
        <v>11489.8</v>
      </c>
      <c r="S100">
        <v>176.339</v>
      </c>
      <c r="T100">
        <v>11433.4</v>
      </c>
      <c r="U100">
        <v>160.59</v>
      </c>
      <c r="V100">
        <v>11536.2</v>
      </c>
      <c r="W100">
        <v>165.48500000000001</v>
      </c>
      <c r="X100" s="26">
        <v>11484.3</v>
      </c>
      <c r="Y100" s="26">
        <f>MATCH(oversikt[[#This Row],[Best sol]],oversikt[[#This Row],[Simen 1 time]:[Simen 10 sol]],0)</f>
        <v>16</v>
      </c>
      <c r="Z100">
        <f>INDEX(oversikt[[#This Row],[Simen 1 time]:[Simen 10 sol]],oversikt[[#This Row],[Match]]-1)</f>
        <v>176.339</v>
      </c>
      <c r="AA100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11433.4</v>
      </c>
      <c r="AB100" s="26">
        <f>MATCH(oversikt[[#This Row],[Worst sol]],oversikt[[#This Row],[Simen 1 time]:[Simen 10 sol]],0)</f>
        <v>2</v>
      </c>
      <c r="AC100">
        <f>INDEX(oversikt[[#This Row],[Simen 1 time]:[Simen 10 sol]],oversikt[[#This Row],[Match2]]-1)</f>
        <v>166.02</v>
      </c>
      <c r="AD100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11557.1</v>
      </c>
      <c r="AE100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11501.98</v>
      </c>
      <c r="AG100" s="79"/>
      <c r="AH100" s="79"/>
      <c r="AL100" s="79"/>
      <c r="AQ100" s="44"/>
      <c r="AS100" s="44"/>
      <c r="AT100" s="44"/>
      <c r="AU100" s="44"/>
      <c r="BC100" s="79"/>
      <c r="BE100" s="79"/>
      <c r="BF100" s="79"/>
      <c r="BG100" s="79"/>
      <c r="BJ100" s="79"/>
      <c r="BK100" s="79"/>
      <c r="BL100" s="79"/>
      <c r="BM100" s="79"/>
      <c r="BO100" s="79"/>
      <c r="BP100" s="79"/>
    </row>
    <row r="101" spans="1:68">
      <c r="A101" s="20" t="s">
        <v>16</v>
      </c>
      <c r="B101" s="14">
        <v>50</v>
      </c>
      <c r="C101" s="14">
        <v>10</v>
      </c>
      <c r="D101" s="14">
        <v>2</v>
      </c>
      <c r="E101">
        <v>94.3904</v>
      </c>
      <c r="F101">
        <v>11174.3</v>
      </c>
      <c r="G101">
        <v>95.547499999999999</v>
      </c>
      <c r="H101">
        <v>11225</v>
      </c>
      <c r="I101">
        <v>101.337</v>
      </c>
      <c r="J101">
        <v>11149.2</v>
      </c>
      <c r="K101">
        <v>111.511</v>
      </c>
      <c r="L101">
        <v>11236.4</v>
      </c>
      <c r="M101">
        <v>90.150999999999996</v>
      </c>
      <c r="N101">
        <v>11165</v>
      </c>
      <c r="O101">
        <v>110.855</v>
      </c>
      <c r="P101">
        <v>11286.4</v>
      </c>
      <c r="Q101">
        <v>100.59099999999999</v>
      </c>
      <c r="R101">
        <v>11144.1</v>
      </c>
      <c r="S101">
        <v>98.515600000000006</v>
      </c>
      <c r="T101">
        <v>11250.1</v>
      </c>
      <c r="U101">
        <v>88.013199999999998</v>
      </c>
      <c r="V101">
        <v>11193.5</v>
      </c>
      <c r="W101">
        <v>86.9054</v>
      </c>
      <c r="X101" s="26">
        <v>11235</v>
      </c>
      <c r="Y101" s="26">
        <f>MATCH(oversikt[[#This Row],[Best sol]],oversikt[[#This Row],[Simen 1 time]:[Simen 10 sol]],0)</f>
        <v>14</v>
      </c>
      <c r="Z101">
        <f>INDEX(oversikt[[#This Row],[Simen 1 time]:[Simen 10 sol]],oversikt[[#This Row],[Match]]-1)</f>
        <v>100.59099999999999</v>
      </c>
      <c r="AA101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11144.1</v>
      </c>
      <c r="AB101" s="26">
        <f>MATCH(oversikt[[#This Row],[Worst sol]],oversikt[[#This Row],[Simen 1 time]:[Simen 10 sol]],0)</f>
        <v>12</v>
      </c>
      <c r="AC101">
        <f>INDEX(oversikt[[#This Row],[Simen 1 time]:[Simen 10 sol]],oversikt[[#This Row],[Match2]]-1)</f>
        <v>110.855</v>
      </c>
      <c r="AD101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11286.4</v>
      </c>
      <c r="AE101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11205.9</v>
      </c>
      <c r="AG101" s="79"/>
      <c r="AH101" s="79"/>
      <c r="AL101" s="79"/>
      <c r="AQ101" s="44"/>
      <c r="AS101" s="44"/>
      <c r="AT101" s="44"/>
      <c r="AU101" s="44"/>
      <c r="BC101" s="79"/>
      <c r="BE101" s="79"/>
      <c r="BF101" s="79"/>
      <c r="BG101" s="79"/>
      <c r="BJ101" s="79"/>
      <c r="BK101" s="79"/>
      <c r="BL101" s="79"/>
      <c r="BM101" s="79"/>
      <c r="BO101" s="79"/>
      <c r="BP101" s="79"/>
    </row>
    <row r="102" spans="1:68">
      <c r="A102" s="19" t="s">
        <v>16</v>
      </c>
      <c r="B102" s="16">
        <v>100</v>
      </c>
      <c r="C102" s="16">
        <v>1</v>
      </c>
      <c r="D102" s="16">
        <v>2</v>
      </c>
      <c r="E102">
        <v>257.01799999999997</v>
      </c>
      <c r="F102">
        <v>16744.400000000001</v>
      </c>
      <c r="G102">
        <v>240.40600000000001</v>
      </c>
      <c r="H102">
        <v>16701.900000000001</v>
      </c>
      <c r="I102">
        <v>242.459</v>
      </c>
      <c r="J102">
        <v>16758.5</v>
      </c>
      <c r="K102">
        <v>258.02600000000001</v>
      </c>
      <c r="L102">
        <v>16730.599999999999</v>
      </c>
      <c r="M102">
        <v>253.29400000000001</v>
      </c>
      <c r="N102">
        <v>16755.599999999999</v>
      </c>
      <c r="O102">
        <v>253.15600000000001</v>
      </c>
      <c r="P102">
        <v>16725.5</v>
      </c>
      <c r="Q102">
        <v>260.99599999999998</v>
      </c>
      <c r="R102">
        <v>16751.8</v>
      </c>
      <c r="S102">
        <v>254.48099999999999</v>
      </c>
      <c r="T102">
        <v>16727.3</v>
      </c>
      <c r="U102">
        <v>225.23500000000001</v>
      </c>
      <c r="V102">
        <v>16714.7</v>
      </c>
      <c r="W102">
        <v>222.26499999999999</v>
      </c>
      <c r="X102" s="26">
        <v>16689.7</v>
      </c>
      <c r="Y102" s="26">
        <f>MATCH(oversikt[[#This Row],[Best sol]],oversikt[[#This Row],[Simen 1 time]:[Simen 10 sol]],0)</f>
        <v>20</v>
      </c>
      <c r="Z102">
        <f>INDEX(oversikt[[#This Row],[Simen 1 time]:[Simen 10 sol]],oversikt[[#This Row],[Match]]-1)</f>
        <v>222.26499999999999</v>
      </c>
      <c r="AA102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16689.7</v>
      </c>
      <c r="AB102" s="26">
        <f>MATCH(oversikt[[#This Row],[Worst sol]],oversikt[[#This Row],[Simen 1 time]:[Simen 10 sol]],0)</f>
        <v>6</v>
      </c>
      <c r="AC102">
        <f>INDEX(oversikt[[#This Row],[Simen 1 time]:[Simen 10 sol]],oversikt[[#This Row],[Match2]]-1)</f>
        <v>242.459</v>
      </c>
      <c r="AD102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16758.5</v>
      </c>
      <c r="AE102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16730</v>
      </c>
      <c r="AG102" s="79"/>
      <c r="AH102" s="79"/>
      <c r="AL102" s="79"/>
      <c r="AQ102" s="44"/>
      <c r="AS102" s="44"/>
      <c r="AT102" s="44"/>
      <c r="AU102" s="44"/>
      <c r="BC102" s="79"/>
      <c r="BE102" s="79"/>
      <c r="BF102" s="79"/>
      <c r="BG102" s="79"/>
      <c r="BJ102" s="79"/>
      <c r="BK102" s="79"/>
      <c r="BL102" s="79"/>
      <c r="BM102" s="79"/>
      <c r="BO102" s="79"/>
      <c r="BP102" s="79"/>
    </row>
    <row r="103" spans="1:68">
      <c r="A103" s="20" t="s">
        <v>16</v>
      </c>
      <c r="B103" s="14">
        <v>100</v>
      </c>
      <c r="C103" s="14">
        <v>2</v>
      </c>
      <c r="D103" s="14">
        <v>2</v>
      </c>
      <c r="E103">
        <v>286.26400000000001</v>
      </c>
      <c r="F103">
        <v>15530.7</v>
      </c>
      <c r="G103">
        <v>285.47899999999998</v>
      </c>
      <c r="H103">
        <v>15645.4</v>
      </c>
      <c r="I103">
        <v>293.12099999999998</v>
      </c>
      <c r="J103">
        <v>15635.5</v>
      </c>
      <c r="K103">
        <v>289.209</v>
      </c>
      <c r="L103">
        <v>15516.9</v>
      </c>
      <c r="M103">
        <v>289.29500000000002</v>
      </c>
      <c r="N103">
        <v>15617.9</v>
      </c>
      <c r="O103">
        <v>298.41000000000003</v>
      </c>
      <c r="P103">
        <v>15508.1</v>
      </c>
      <c r="Q103">
        <v>279.64699999999999</v>
      </c>
      <c r="R103">
        <v>15595</v>
      </c>
      <c r="S103">
        <v>296.04500000000002</v>
      </c>
      <c r="T103">
        <v>15586.1</v>
      </c>
      <c r="U103">
        <v>273.32799999999997</v>
      </c>
      <c r="V103">
        <v>15612.2</v>
      </c>
      <c r="W103">
        <v>273.64299999999997</v>
      </c>
      <c r="X103" s="26">
        <v>15639.7</v>
      </c>
      <c r="Y103" s="26">
        <f>MATCH(oversikt[[#This Row],[Best sol]],oversikt[[#This Row],[Simen 1 time]:[Simen 10 sol]],0)</f>
        <v>12</v>
      </c>
      <c r="Z103">
        <f>INDEX(oversikt[[#This Row],[Simen 1 time]:[Simen 10 sol]],oversikt[[#This Row],[Match]]-1)</f>
        <v>298.41000000000003</v>
      </c>
      <c r="AA103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15508.1</v>
      </c>
      <c r="AB103" s="26">
        <f>MATCH(oversikt[[#This Row],[Worst sol]],oversikt[[#This Row],[Simen 1 time]:[Simen 10 sol]],0)</f>
        <v>4</v>
      </c>
      <c r="AC103">
        <f>INDEX(oversikt[[#This Row],[Simen 1 time]:[Simen 10 sol]],oversikt[[#This Row],[Match2]]-1)</f>
        <v>285.47899999999998</v>
      </c>
      <c r="AD103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15645.4</v>
      </c>
      <c r="AE103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15588.75</v>
      </c>
      <c r="AG103" s="79"/>
      <c r="AH103" s="79"/>
      <c r="AL103" s="79"/>
      <c r="AQ103" s="44"/>
      <c r="AS103" s="44"/>
      <c r="AT103" s="44"/>
      <c r="AU103" s="44"/>
      <c r="BC103" s="79"/>
      <c r="BE103" s="79"/>
      <c r="BF103" s="79"/>
      <c r="BG103" s="79"/>
      <c r="BJ103" s="79"/>
      <c r="BK103" s="79"/>
      <c r="BL103" s="79"/>
      <c r="BM103" s="79"/>
      <c r="BO103" s="79"/>
      <c r="BP103" s="79"/>
    </row>
    <row r="104" spans="1:68">
      <c r="A104" s="19" t="s">
        <v>16</v>
      </c>
      <c r="B104" s="16">
        <v>100</v>
      </c>
      <c r="C104" s="16">
        <v>3</v>
      </c>
      <c r="D104" s="16">
        <v>2</v>
      </c>
      <c r="E104">
        <v>308.10300000000001</v>
      </c>
      <c r="F104">
        <v>16417.599999999999</v>
      </c>
      <c r="G104">
        <v>310.673</v>
      </c>
      <c r="H104">
        <v>16362.7</v>
      </c>
      <c r="I104">
        <v>312.69200000000001</v>
      </c>
      <c r="J104">
        <v>16512.400000000001</v>
      </c>
      <c r="K104">
        <v>319.16699999999997</v>
      </c>
      <c r="L104">
        <v>16493.8</v>
      </c>
      <c r="M104">
        <v>315.56299999999999</v>
      </c>
      <c r="N104">
        <v>16376.6</v>
      </c>
      <c r="O104">
        <v>306.161</v>
      </c>
      <c r="P104">
        <v>16473.3</v>
      </c>
      <c r="Q104">
        <v>312.62200000000001</v>
      </c>
      <c r="R104">
        <v>16474.7</v>
      </c>
      <c r="S104">
        <v>317.21100000000001</v>
      </c>
      <c r="T104">
        <v>16523</v>
      </c>
      <c r="U104">
        <v>307.54500000000002</v>
      </c>
      <c r="V104">
        <v>16419.8</v>
      </c>
      <c r="W104">
        <v>312.39699999999999</v>
      </c>
      <c r="X104" s="26">
        <v>16386.400000000001</v>
      </c>
      <c r="Y104" s="26">
        <f>MATCH(oversikt[[#This Row],[Best sol]],oversikt[[#This Row],[Simen 1 time]:[Simen 10 sol]],0)</f>
        <v>4</v>
      </c>
      <c r="Z104">
        <f>INDEX(oversikt[[#This Row],[Simen 1 time]:[Simen 10 sol]],oversikt[[#This Row],[Match]]-1)</f>
        <v>310.673</v>
      </c>
      <c r="AA104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16362.7</v>
      </c>
      <c r="AB104" s="26">
        <f>MATCH(oversikt[[#This Row],[Worst sol]],oversikt[[#This Row],[Simen 1 time]:[Simen 10 sol]],0)</f>
        <v>16</v>
      </c>
      <c r="AC104">
        <f>INDEX(oversikt[[#This Row],[Simen 1 time]:[Simen 10 sol]],oversikt[[#This Row],[Match2]]-1)</f>
        <v>317.21100000000001</v>
      </c>
      <c r="AD104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16523</v>
      </c>
      <c r="AE104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16444.030000000002</v>
      </c>
      <c r="AG104" s="79"/>
      <c r="AH104" s="79"/>
      <c r="AL104" s="79"/>
      <c r="AQ104" s="44"/>
      <c r="AS104" s="44"/>
      <c r="AT104" s="44"/>
      <c r="AU104" s="44"/>
      <c r="BC104" s="79"/>
      <c r="BE104" s="79"/>
      <c r="BF104" s="79"/>
      <c r="BG104" s="79"/>
      <c r="BJ104" s="79"/>
      <c r="BK104" s="79"/>
      <c r="BL104" s="79"/>
      <c r="BM104" s="79"/>
      <c r="BO104" s="79"/>
      <c r="BP104" s="79"/>
    </row>
    <row r="105" spans="1:68">
      <c r="A105" s="20" t="s">
        <v>16</v>
      </c>
      <c r="B105" s="14">
        <v>100</v>
      </c>
      <c r="C105" s="14">
        <v>4</v>
      </c>
      <c r="D105" s="14">
        <v>2</v>
      </c>
      <c r="E105">
        <v>214.39099999999999</v>
      </c>
      <c r="F105">
        <v>15070.3</v>
      </c>
      <c r="G105">
        <v>198.26</v>
      </c>
      <c r="H105">
        <v>15112.7</v>
      </c>
      <c r="I105">
        <v>190.755</v>
      </c>
      <c r="J105">
        <v>15176.4</v>
      </c>
      <c r="K105">
        <v>185.02600000000001</v>
      </c>
      <c r="L105">
        <v>15086.2</v>
      </c>
      <c r="M105">
        <v>204.96899999999999</v>
      </c>
      <c r="N105">
        <v>15115</v>
      </c>
      <c r="O105">
        <v>203.976</v>
      </c>
      <c r="P105">
        <v>15022.6</v>
      </c>
      <c r="Q105">
        <v>194.792</v>
      </c>
      <c r="R105">
        <v>15127.2</v>
      </c>
      <c r="S105">
        <v>196.22</v>
      </c>
      <c r="T105">
        <v>15031.5</v>
      </c>
      <c r="U105">
        <v>173.77500000000001</v>
      </c>
      <c r="V105">
        <v>15153.5</v>
      </c>
      <c r="W105">
        <v>197.792</v>
      </c>
      <c r="X105" s="26">
        <v>15215.2</v>
      </c>
      <c r="Y105" s="26">
        <f>MATCH(oversikt[[#This Row],[Best sol]],oversikt[[#This Row],[Simen 1 time]:[Simen 10 sol]],0)</f>
        <v>12</v>
      </c>
      <c r="Z105">
        <f>INDEX(oversikt[[#This Row],[Simen 1 time]:[Simen 10 sol]],oversikt[[#This Row],[Match]]-1)</f>
        <v>203.976</v>
      </c>
      <c r="AA105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15022.6</v>
      </c>
      <c r="AB105" s="26">
        <f>MATCH(oversikt[[#This Row],[Worst sol]],oversikt[[#This Row],[Simen 1 time]:[Simen 10 sol]],0)</f>
        <v>20</v>
      </c>
      <c r="AC105">
        <f>INDEX(oversikt[[#This Row],[Simen 1 time]:[Simen 10 sol]],oversikt[[#This Row],[Match2]]-1)</f>
        <v>197.792</v>
      </c>
      <c r="AD105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15215.2</v>
      </c>
      <c r="AE105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15111.059999999998</v>
      </c>
      <c r="AG105" s="79"/>
      <c r="AH105" s="79"/>
      <c r="AL105" s="79"/>
      <c r="AQ105" s="44"/>
      <c r="AS105" s="44"/>
      <c r="AT105" s="44"/>
      <c r="AU105" s="44"/>
      <c r="BC105" s="79"/>
      <c r="BE105" s="79"/>
      <c r="BF105" s="79"/>
      <c r="BG105" s="79"/>
      <c r="BJ105" s="79"/>
      <c r="BK105" s="79"/>
      <c r="BL105" s="79"/>
      <c r="BM105" s="79"/>
      <c r="BO105" s="79"/>
      <c r="BP105" s="79"/>
    </row>
    <row r="106" spans="1:68">
      <c r="A106" s="19" t="s">
        <v>16</v>
      </c>
      <c r="B106" s="16">
        <v>100</v>
      </c>
      <c r="C106" s="16">
        <v>5</v>
      </c>
      <c r="D106" s="16">
        <v>2</v>
      </c>
      <c r="E106">
        <v>207.13499999999999</v>
      </c>
      <c r="F106">
        <v>16175</v>
      </c>
      <c r="G106">
        <v>204.601</v>
      </c>
      <c r="H106">
        <v>16113.6</v>
      </c>
      <c r="I106">
        <v>212.13399999999999</v>
      </c>
      <c r="J106">
        <v>16060.7</v>
      </c>
      <c r="K106">
        <v>205.47800000000001</v>
      </c>
      <c r="L106">
        <v>16141.6</v>
      </c>
      <c r="M106">
        <v>220.863</v>
      </c>
      <c r="N106">
        <v>16178.6</v>
      </c>
      <c r="O106">
        <v>214.46799999999999</v>
      </c>
      <c r="P106">
        <v>16185.2</v>
      </c>
      <c r="Q106">
        <v>209.20599999999999</v>
      </c>
      <c r="R106">
        <v>16163.7</v>
      </c>
      <c r="S106">
        <v>211.48099999999999</v>
      </c>
      <c r="T106">
        <v>16210.5</v>
      </c>
      <c r="U106">
        <v>189.13200000000001</v>
      </c>
      <c r="V106">
        <v>16165.7</v>
      </c>
      <c r="W106">
        <v>198.65</v>
      </c>
      <c r="X106" s="26">
        <v>16184</v>
      </c>
      <c r="Y106" s="26">
        <f>MATCH(oversikt[[#This Row],[Best sol]],oversikt[[#This Row],[Simen 1 time]:[Simen 10 sol]],0)</f>
        <v>6</v>
      </c>
      <c r="Z106">
        <f>INDEX(oversikt[[#This Row],[Simen 1 time]:[Simen 10 sol]],oversikt[[#This Row],[Match]]-1)</f>
        <v>212.13399999999999</v>
      </c>
      <c r="AA106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16060.7</v>
      </c>
      <c r="AB106" s="26">
        <f>MATCH(oversikt[[#This Row],[Worst sol]],oversikt[[#This Row],[Simen 1 time]:[Simen 10 sol]],0)</f>
        <v>16</v>
      </c>
      <c r="AC106">
        <f>INDEX(oversikt[[#This Row],[Simen 1 time]:[Simen 10 sol]],oversikt[[#This Row],[Match2]]-1)</f>
        <v>211.48099999999999</v>
      </c>
      <c r="AD106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16210.5</v>
      </c>
      <c r="AE106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16157.86</v>
      </c>
      <c r="AG106" s="79"/>
      <c r="AH106" s="79"/>
      <c r="AL106" s="79"/>
      <c r="AQ106" s="44"/>
      <c r="AS106" s="44"/>
      <c r="AT106" s="44"/>
      <c r="AU106" s="44"/>
      <c r="BC106" s="79"/>
      <c r="BE106" s="79"/>
      <c r="BF106" s="79"/>
      <c r="BG106" s="79"/>
      <c r="BJ106" s="79"/>
      <c r="BK106" s="79"/>
      <c r="BL106" s="79"/>
      <c r="BM106" s="79"/>
      <c r="BO106" s="79"/>
      <c r="BP106" s="79"/>
    </row>
    <row r="107" spans="1:68">
      <c r="A107" s="20" t="s">
        <v>16</v>
      </c>
      <c r="B107" s="14">
        <v>100</v>
      </c>
      <c r="C107" s="14">
        <v>6</v>
      </c>
      <c r="D107" s="14">
        <v>2</v>
      </c>
      <c r="E107">
        <v>241.363</v>
      </c>
      <c r="F107">
        <v>16017.3</v>
      </c>
      <c r="G107">
        <v>274.041</v>
      </c>
      <c r="H107">
        <v>15966.9</v>
      </c>
      <c r="I107">
        <v>255.07</v>
      </c>
      <c r="J107">
        <v>16009.7</v>
      </c>
      <c r="K107">
        <v>259.35000000000002</v>
      </c>
      <c r="L107">
        <v>15932.9</v>
      </c>
      <c r="M107">
        <v>259.48500000000001</v>
      </c>
      <c r="N107">
        <v>16107.4</v>
      </c>
      <c r="O107">
        <v>255.60300000000001</v>
      </c>
      <c r="P107">
        <v>16042.6</v>
      </c>
      <c r="Q107">
        <v>261.286</v>
      </c>
      <c r="R107">
        <v>16167.8</v>
      </c>
      <c r="S107">
        <v>259.73</v>
      </c>
      <c r="T107">
        <v>15997.1</v>
      </c>
      <c r="U107">
        <v>240.392</v>
      </c>
      <c r="V107">
        <v>15974.6</v>
      </c>
      <c r="W107">
        <v>231.249</v>
      </c>
      <c r="X107" s="26">
        <v>15988.9</v>
      </c>
      <c r="Y107" s="26">
        <f>MATCH(oversikt[[#This Row],[Best sol]],oversikt[[#This Row],[Simen 1 time]:[Simen 10 sol]],0)</f>
        <v>8</v>
      </c>
      <c r="Z107">
        <f>INDEX(oversikt[[#This Row],[Simen 1 time]:[Simen 10 sol]],oversikt[[#This Row],[Match]]-1)</f>
        <v>259.35000000000002</v>
      </c>
      <c r="AA107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15932.9</v>
      </c>
      <c r="AB107" s="26">
        <f>MATCH(oversikt[[#This Row],[Worst sol]],oversikt[[#This Row],[Simen 1 time]:[Simen 10 sol]],0)</f>
        <v>14</v>
      </c>
      <c r="AC107">
        <f>INDEX(oversikt[[#This Row],[Simen 1 time]:[Simen 10 sol]],oversikt[[#This Row],[Match2]]-1)</f>
        <v>261.286</v>
      </c>
      <c r="AD107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16167.8</v>
      </c>
      <c r="AE107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16020.519999999999</v>
      </c>
      <c r="AG107" s="79"/>
      <c r="AH107" s="79"/>
      <c r="AL107" s="79"/>
      <c r="AQ107" s="44"/>
      <c r="AS107" s="44"/>
      <c r="AT107" s="44"/>
      <c r="AU107" s="44"/>
      <c r="BC107" s="79"/>
      <c r="BE107" s="79"/>
      <c r="BF107" s="79"/>
      <c r="BG107" s="79"/>
      <c r="BJ107" s="79"/>
      <c r="BK107" s="79"/>
      <c r="BL107" s="79"/>
      <c r="BM107" s="79"/>
      <c r="BO107" s="79"/>
      <c r="BP107" s="79"/>
    </row>
    <row r="108" spans="1:68">
      <c r="A108" s="19" t="s">
        <v>16</v>
      </c>
      <c r="B108" s="16">
        <v>100</v>
      </c>
      <c r="C108" s="16">
        <v>7</v>
      </c>
      <c r="D108" s="16">
        <v>2</v>
      </c>
      <c r="E108">
        <v>225.523</v>
      </c>
      <c r="F108">
        <v>16216.2</v>
      </c>
      <c r="G108">
        <v>228.55</v>
      </c>
      <c r="H108">
        <v>16171.8</v>
      </c>
      <c r="I108">
        <v>222.61799999999999</v>
      </c>
      <c r="J108">
        <v>16237.4</v>
      </c>
      <c r="K108">
        <v>242.047</v>
      </c>
      <c r="L108">
        <v>16238.6</v>
      </c>
      <c r="M108">
        <v>229.05799999999999</v>
      </c>
      <c r="N108">
        <v>16202.2</v>
      </c>
      <c r="O108">
        <v>224.08099999999999</v>
      </c>
      <c r="P108">
        <v>16252.7</v>
      </c>
      <c r="Q108">
        <v>242.404</v>
      </c>
      <c r="R108">
        <v>16194.3</v>
      </c>
      <c r="S108">
        <v>225.46899999999999</v>
      </c>
      <c r="T108">
        <v>16240.5</v>
      </c>
      <c r="U108">
        <v>238.89</v>
      </c>
      <c r="V108">
        <v>16213.9</v>
      </c>
      <c r="W108">
        <v>211.53700000000001</v>
      </c>
      <c r="X108" s="26">
        <v>16169.9</v>
      </c>
      <c r="Y108" s="26">
        <f>MATCH(oversikt[[#This Row],[Best sol]],oversikt[[#This Row],[Simen 1 time]:[Simen 10 sol]],0)</f>
        <v>20</v>
      </c>
      <c r="Z108">
        <f>INDEX(oversikt[[#This Row],[Simen 1 time]:[Simen 10 sol]],oversikt[[#This Row],[Match]]-1)</f>
        <v>211.53700000000001</v>
      </c>
      <c r="AA108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16169.9</v>
      </c>
      <c r="AB108" s="26">
        <f>MATCH(oversikt[[#This Row],[Worst sol]],oversikt[[#This Row],[Simen 1 time]:[Simen 10 sol]],0)</f>
        <v>12</v>
      </c>
      <c r="AC108">
        <f>INDEX(oversikt[[#This Row],[Simen 1 time]:[Simen 10 sol]],oversikt[[#This Row],[Match2]]-1)</f>
        <v>224.08099999999999</v>
      </c>
      <c r="AD108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16252.7</v>
      </c>
      <c r="AE108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16213.75</v>
      </c>
      <c r="AG108" s="79"/>
      <c r="AH108" s="79"/>
      <c r="AL108" s="79"/>
      <c r="AQ108" s="44"/>
      <c r="AS108" s="44"/>
      <c r="AT108" s="44"/>
      <c r="AU108" s="44"/>
      <c r="BC108" s="79"/>
      <c r="BE108" s="79"/>
      <c r="BF108" s="79"/>
      <c r="BG108" s="79"/>
      <c r="BJ108" s="79"/>
      <c r="BK108" s="79"/>
      <c r="BL108" s="79"/>
      <c r="BM108" s="79"/>
      <c r="BO108" s="79"/>
      <c r="BP108" s="79"/>
    </row>
    <row r="109" spans="1:68">
      <c r="A109" s="20" t="s">
        <v>16</v>
      </c>
      <c r="B109" s="14">
        <v>100</v>
      </c>
      <c r="C109" s="14">
        <v>8</v>
      </c>
      <c r="D109" s="14">
        <v>2</v>
      </c>
      <c r="E109">
        <v>258.209</v>
      </c>
      <c r="F109">
        <v>16321.1</v>
      </c>
      <c r="G109">
        <v>265.07600000000002</v>
      </c>
      <c r="H109">
        <v>16273.7</v>
      </c>
      <c r="I109">
        <v>257.62400000000002</v>
      </c>
      <c r="J109">
        <v>16250</v>
      </c>
      <c r="K109">
        <v>237.619</v>
      </c>
      <c r="L109">
        <v>16279.3</v>
      </c>
      <c r="M109">
        <v>239.102</v>
      </c>
      <c r="N109">
        <v>16364.1</v>
      </c>
      <c r="O109">
        <v>258.91199999999998</v>
      </c>
      <c r="P109">
        <v>16299.2</v>
      </c>
      <c r="Q109">
        <v>249.97800000000001</v>
      </c>
      <c r="R109">
        <v>16304</v>
      </c>
      <c r="S109">
        <v>248.18100000000001</v>
      </c>
      <c r="T109">
        <v>16318.2</v>
      </c>
      <c r="U109">
        <v>223.59800000000001</v>
      </c>
      <c r="V109">
        <v>16403.3</v>
      </c>
      <c r="W109">
        <v>223.197</v>
      </c>
      <c r="X109" s="26">
        <v>16269.4</v>
      </c>
      <c r="Y109" s="26">
        <f>MATCH(oversikt[[#This Row],[Best sol]],oversikt[[#This Row],[Simen 1 time]:[Simen 10 sol]],0)</f>
        <v>6</v>
      </c>
      <c r="Z109">
        <f>INDEX(oversikt[[#This Row],[Simen 1 time]:[Simen 10 sol]],oversikt[[#This Row],[Match]]-1)</f>
        <v>257.62400000000002</v>
      </c>
      <c r="AA109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16250</v>
      </c>
      <c r="AB109" s="26">
        <f>MATCH(oversikt[[#This Row],[Worst sol]],oversikt[[#This Row],[Simen 1 time]:[Simen 10 sol]],0)</f>
        <v>18</v>
      </c>
      <c r="AC109">
        <f>INDEX(oversikt[[#This Row],[Simen 1 time]:[Simen 10 sol]],oversikt[[#This Row],[Match2]]-1)</f>
        <v>223.59800000000001</v>
      </c>
      <c r="AD109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16403.3</v>
      </c>
      <c r="AE109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16308.230000000001</v>
      </c>
      <c r="AG109" s="79"/>
      <c r="AH109" s="79"/>
      <c r="AL109" s="79"/>
      <c r="AQ109" s="44"/>
      <c r="AS109" s="44"/>
      <c r="AT109" s="44"/>
      <c r="AU109" s="44"/>
      <c r="BC109" s="79"/>
      <c r="BE109" s="79"/>
      <c r="BF109" s="79"/>
      <c r="BG109" s="79"/>
      <c r="BJ109" s="79"/>
      <c r="BK109" s="79"/>
      <c r="BL109" s="79"/>
      <c r="BM109" s="79"/>
      <c r="BO109" s="79"/>
      <c r="BP109" s="79"/>
    </row>
    <row r="110" spans="1:68">
      <c r="A110" s="19" t="s">
        <v>16</v>
      </c>
      <c r="B110" s="16">
        <v>100</v>
      </c>
      <c r="C110" s="16">
        <v>9</v>
      </c>
      <c r="D110" s="16">
        <v>2</v>
      </c>
      <c r="E110">
        <v>199.47200000000001</v>
      </c>
      <c r="F110">
        <v>16698.3</v>
      </c>
      <c r="G110">
        <v>198.16200000000001</v>
      </c>
      <c r="H110">
        <v>16727.900000000001</v>
      </c>
      <c r="I110">
        <v>195.001</v>
      </c>
      <c r="J110">
        <v>16610.599999999999</v>
      </c>
      <c r="K110">
        <v>204.38900000000001</v>
      </c>
      <c r="L110">
        <v>16626.3</v>
      </c>
      <c r="M110">
        <v>196.26499999999999</v>
      </c>
      <c r="N110">
        <v>16561.900000000001</v>
      </c>
      <c r="O110">
        <v>208.94300000000001</v>
      </c>
      <c r="P110">
        <v>16665.7</v>
      </c>
      <c r="Q110">
        <v>201.55099999999999</v>
      </c>
      <c r="R110">
        <v>16644.2</v>
      </c>
      <c r="S110">
        <v>207.21600000000001</v>
      </c>
      <c r="T110">
        <v>16637.599999999999</v>
      </c>
      <c r="U110">
        <v>174.66399999999999</v>
      </c>
      <c r="V110">
        <v>16644.599999999999</v>
      </c>
      <c r="W110">
        <v>186.57300000000001</v>
      </c>
      <c r="X110" s="26">
        <v>16637.3</v>
      </c>
      <c r="Y110" s="26">
        <f>MATCH(oversikt[[#This Row],[Best sol]],oversikt[[#This Row],[Simen 1 time]:[Simen 10 sol]],0)</f>
        <v>10</v>
      </c>
      <c r="Z110">
        <f>INDEX(oversikt[[#This Row],[Simen 1 time]:[Simen 10 sol]],oversikt[[#This Row],[Match]]-1)</f>
        <v>196.26499999999999</v>
      </c>
      <c r="AA110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16561.900000000001</v>
      </c>
      <c r="AB110" s="26">
        <f>MATCH(oversikt[[#This Row],[Worst sol]],oversikt[[#This Row],[Simen 1 time]:[Simen 10 sol]],0)</f>
        <v>4</v>
      </c>
      <c r="AC110">
        <f>INDEX(oversikt[[#This Row],[Simen 1 time]:[Simen 10 sol]],oversikt[[#This Row],[Match2]]-1)</f>
        <v>198.16200000000001</v>
      </c>
      <c r="AD110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16727.900000000001</v>
      </c>
      <c r="AE110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16645.439999999995</v>
      </c>
      <c r="AG110" s="79"/>
      <c r="AH110" s="79"/>
      <c r="AL110" s="79"/>
      <c r="AQ110" s="44"/>
      <c r="AS110" s="44"/>
      <c r="AT110" s="44"/>
      <c r="AU110" s="44"/>
      <c r="BC110" s="79"/>
      <c r="BE110" s="79"/>
      <c r="BF110" s="79"/>
      <c r="BG110" s="79"/>
      <c r="BJ110" s="79"/>
      <c r="BK110" s="79"/>
      <c r="BL110" s="79"/>
      <c r="BM110" s="79"/>
      <c r="BO110" s="79"/>
      <c r="BP110" s="79"/>
    </row>
    <row r="111" spans="1:68">
      <c r="A111" s="20" t="s">
        <v>16</v>
      </c>
      <c r="B111" s="14">
        <v>100</v>
      </c>
      <c r="C111" s="14">
        <v>10</v>
      </c>
      <c r="D111" s="14">
        <v>2</v>
      </c>
      <c r="E111">
        <v>216.29</v>
      </c>
      <c r="F111">
        <v>15833.2</v>
      </c>
      <c r="G111">
        <v>220.84100000000001</v>
      </c>
      <c r="H111">
        <v>15857.2</v>
      </c>
      <c r="I111">
        <v>216.708</v>
      </c>
      <c r="J111">
        <v>15902.5</v>
      </c>
      <c r="K111">
        <v>217.28700000000001</v>
      </c>
      <c r="L111">
        <v>15811.6</v>
      </c>
      <c r="M111">
        <v>214.685</v>
      </c>
      <c r="N111">
        <v>15881</v>
      </c>
      <c r="O111">
        <v>224.49</v>
      </c>
      <c r="P111">
        <v>15910.1</v>
      </c>
      <c r="Q111">
        <v>217.21799999999999</v>
      </c>
      <c r="R111">
        <v>15822</v>
      </c>
      <c r="S111">
        <v>213.584</v>
      </c>
      <c r="T111">
        <v>15902.9</v>
      </c>
      <c r="U111">
        <v>207.27600000000001</v>
      </c>
      <c r="V111">
        <v>15761.3</v>
      </c>
      <c r="W111">
        <v>207.791</v>
      </c>
      <c r="X111" s="26">
        <v>15759.4</v>
      </c>
      <c r="Y111" s="26">
        <f>MATCH(oversikt[[#This Row],[Best sol]],oversikt[[#This Row],[Simen 1 time]:[Simen 10 sol]],0)</f>
        <v>20</v>
      </c>
      <c r="Z111">
        <f>INDEX(oversikt[[#This Row],[Simen 1 time]:[Simen 10 sol]],oversikt[[#This Row],[Match]]-1)</f>
        <v>207.791</v>
      </c>
      <c r="AA111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15759.4</v>
      </c>
      <c r="AB111" s="26">
        <f>MATCH(oversikt[[#This Row],[Worst sol]],oversikt[[#This Row],[Simen 1 time]:[Simen 10 sol]],0)</f>
        <v>12</v>
      </c>
      <c r="AC111">
        <f>INDEX(oversikt[[#This Row],[Simen 1 time]:[Simen 10 sol]],oversikt[[#This Row],[Match2]]-1)</f>
        <v>224.49</v>
      </c>
      <c r="AD111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15910.1</v>
      </c>
      <c r="AE111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15844.12</v>
      </c>
      <c r="AG111" s="79"/>
      <c r="AH111" s="79"/>
      <c r="AL111" s="79"/>
      <c r="AQ111" s="44"/>
      <c r="AS111" s="44"/>
      <c r="AT111" s="44"/>
      <c r="AU111" s="44"/>
      <c r="BC111" s="79"/>
      <c r="BE111" s="79"/>
      <c r="BF111" s="79"/>
      <c r="BG111" s="79"/>
      <c r="BJ111" s="79"/>
      <c r="BK111" s="79"/>
      <c r="BL111" s="79"/>
      <c r="BM111" s="79"/>
      <c r="BO111" s="79"/>
      <c r="BP111" s="79"/>
    </row>
    <row r="112" spans="1:68">
      <c r="A112" s="19" t="s">
        <v>16</v>
      </c>
      <c r="B112" s="16">
        <v>200</v>
      </c>
      <c r="C112" s="16">
        <v>1</v>
      </c>
      <c r="D112" s="16">
        <v>2</v>
      </c>
      <c r="E112">
        <v>866.61099999999999</v>
      </c>
      <c r="F112">
        <v>24978.5</v>
      </c>
      <c r="G112">
        <v>883.05600000000004</v>
      </c>
      <c r="H112">
        <v>24970.3</v>
      </c>
      <c r="I112">
        <v>863.72400000000005</v>
      </c>
      <c r="J112">
        <v>24983.4</v>
      </c>
      <c r="K112">
        <v>855.18399999999997</v>
      </c>
      <c r="L112">
        <v>24973.1</v>
      </c>
      <c r="M112">
        <v>841.58600000000001</v>
      </c>
      <c r="N112">
        <v>24925.3</v>
      </c>
      <c r="O112">
        <v>887.005</v>
      </c>
      <c r="P112">
        <v>24975.599999999999</v>
      </c>
      <c r="Q112">
        <v>858.29100000000005</v>
      </c>
      <c r="R112">
        <v>24990.400000000001</v>
      </c>
      <c r="S112">
        <v>866.34400000000005</v>
      </c>
      <c r="T112">
        <v>24975.1</v>
      </c>
      <c r="U112">
        <v>801.197</v>
      </c>
      <c r="V112">
        <v>25044.799999999999</v>
      </c>
      <c r="W112">
        <v>800.36699999999996</v>
      </c>
      <c r="X112" s="26">
        <v>25010.1</v>
      </c>
      <c r="Y112" s="26">
        <f>MATCH(oversikt[[#This Row],[Best sol]],oversikt[[#This Row],[Simen 1 time]:[Simen 10 sol]],0)</f>
        <v>10</v>
      </c>
      <c r="Z112">
        <f>INDEX(oversikt[[#This Row],[Simen 1 time]:[Simen 10 sol]],oversikt[[#This Row],[Match]]-1)</f>
        <v>841.58600000000001</v>
      </c>
      <c r="AA112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24925.3</v>
      </c>
      <c r="AB112" s="26">
        <f>MATCH(oversikt[[#This Row],[Worst sol]],oversikt[[#This Row],[Simen 1 time]:[Simen 10 sol]],0)</f>
        <v>18</v>
      </c>
      <c r="AC112">
        <f>INDEX(oversikt[[#This Row],[Simen 1 time]:[Simen 10 sol]],oversikt[[#This Row],[Match2]]-1)</f>
        <v>801.197</v>
      </c>
      <c r="AD112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25044.799999999999</v>
      </c>
      <c r="AE112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24982.659999999996</v>
      </c>
      <c r="AG112" s="79"/>
      <c r="AH112" s="79"/>
      <c r="AL112" s="79"/>
      <c r="AQ112" s="44"/>
      <c r="AS112" s="44"/>
      <c r="AT112" s="44"/>
      <c r="AU112" s="44"/>
      <c r="BC112" s="79"/>
      <c r="BE112" s="79"/>
      <c r="BF112" s="79"/>
      <c r="BG112" s="79"/>
      <c r="BJ112" s="79"/>
      <c r="BK112" s="79"/>
      <c r="BL112" s="79"/>
      <c r="BM112" s="79"/>
      <c r="BO112" s="79"/>
      <c r="BP112" s="79"/>
    </row>
    <row r="113" spans="1:68">
      <c r="A113" s="20" t="s">
        <v>16</v>
      </c>
      <c r="B113" s="14">
        <v>200</v>
      </c>
      <c r="C113" s="14">
        <v>2</v>
      </c>
      <c r="D113" s="14">
        <v>2</v>
      </c>
      <c r="E113">
        <v>629.02300000000002</v>
      </c>
      <c r="F113">
        <v>25286</v>
      </c>
      <c r="G113">
        <v>553.62099999999998</v>
      </c>
      <c r="H113">
        <v>25305.4</v>
      </c>
      <c r="I113">
        <v>567.98800000000006</v>
      </c>
      <c r="J113">
        <v>25199.599999999999</v>
      </c>
      <c r="K113">
        <v>555.56500000000005</v>
      </c>
      <c r="L113">
        <v>25217.9</v>
      </c>
      <c r="M113">
        <v>597.99800000000005</v>
      </c>
      <c r="N113">
        <v>25266.400000000001</v>
      </c>
      <c r="O113">
        <v>504.50099999999998</v>
      </c>
      <c r="P113">
        <v>25322.7</v>
      </c>
      <c r="Q113">
        <v>560.21299999999997</v>
      </c>
      <c r="R113">
        <v>25243.8</v>
      </c>
      <c r="S113">
        <v>592.12</v>
      </c>
      <c r="T113">
        <v>25233.5</v>
      </c>
      <c r="U113">
        <v>464.685</v>
      </c>
      <c r="V113">
        <v>25311.5</v>
      </c>
      <c r="W113">
        <v>445.596</v>
      </c>
      <c r="X113" s="26">
        <v>25329.3</v>
      </c>
      <c r="Y113" s="26">
        <f>MATCH(oversikt[[#This Row],[Best sol]],oversikt[[#This Row],[Simen 1 time]:[Simen 10 sol]],0)</f>
        <v>6</v>
      </c>
      <c r="Z113">
        <f>INDEX(oversikt[[#This Row],[Simen 1 time]:[Simen 10 sol]],oversikt[[#This Row],[Match]]-1)</f>
        <v>567.98800000000006</v>
      </c>
      <c r="AA113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25199.599999999999</v>
      </c>
      <c r="AB113" s="26">
        <f>MATCH(oversikt[[#This Row],[Worst sol]],oversikt[[#This Row],[Simen 1 time]:[Simen 10 sol]],0)</f>
        <v>20</v>
      </c>
      <c r="AC113">
        <f>INDEX(oversikt[[#This Row],[Simen 1 time]:[Simen 10 sol]],oversikt[[#This Row],[Match2]]-1)</f>
        <v>445.596</v>
      </c>
      <c r="AD113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25329.3</v>
      </c>
      <c r="AE113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25271.61</v>
      </c>
      <c r="AG113" s="79"/>
      <c r="AH113" s="79"/>
      <c r="AL113" s="79"/>
      <c r="AQ113" s="44"/>
      <c r="AS113" s="44"/>
      <c r="AT113" s="44"/>
      <c r="AU113" s="44"/>
      <c r="BC113" s="79"/>
      <c r="BE113" s="79"/>
      <c r="BF113" s="79"/>
      <c r="BG113" s="79"/>
      <c r="BJ113" s="79"/>
      <c r="BK113" s="79"/>
      <c r="BL113" s="79"/>
      <c r="BM113" s="79"/>
      <c r="BO113" s="79"/>
      <c r="BP113" s="79"/>
    </row>
    <row r="114" spans="1:68">
      <c r="A114" s="19" t="s">
        <v>16</v>
      </c>
      <c r="B114" s="16">
        <v>200</v>
      </c>
      <c r="C114" s="16">
        <v>3</v>
      </c>
      <c r="D114" s="16">
        <v>2</v>
      </c>
      <c r="E114">
        <v>874.05200000000002</v>
      </c>
      <c r="F114">
        <v>24852.799999999999</v>
      </c>
      <c r="G114">
        <v>883.96799999999996</v>
      </c>
      <c r="H114">
        <v>24854.2</v>
      </c>
      <c r="I114">
        <v>886.31600000000003</v>
      </c>
      <c r="J114">
        <v>24804</v>
      </c>
      <c r="K114">
        <v>857.48</v>
      </c>
      <c r="L114">
        <v>24865.599999999999</v>
      </c>
      <c r="M114">
        <v>882.73699999999997</v>
      </c>
      <c r="N114">
        <v>24799.599999999999</v>
      </c>
      <c r="O114">
        <v>879.74199999999996</v>
      </c>
      <c r="P114">
        <v>24835.1</v>
      </c>
      <c r="Q114">
        <v>935.77800000000002</v>
      </c>
      <c r="R114">
        <v>24830.799999999999</v>
      </c>
      <c r="S114">
        <v>877.54200000000003</v>
      </c>
      <c r="T114">
        <v>24871.9</v>
      </c>
      <c r="U114">
        <v>809.59799999999996</v>
      </c>
      <c r="V114">
        <v>24859.200000000001</v>
      </c>
      <c r="W114">
        <v>806.95399999999995</v>
      </c>
      <c r="X114" s="26">
        <v>24932.3</v>
      </c>
      <c r="Y114" s="26">
        <f>MATCH(oversikt[[#This Row],[Best sol]],oversikt[[#This Row],[Simen 1 time]:[Simen 10 sol]],0)</f>
        <v>10</v>
      </c>
      <c r="Z114">
        <f>INDEX(oversikt[[#This Row],[Simen 1 time]:[Simen 10 sol]],oversikt[[#This Row],[Match]]-1)</f>
        <v>882.73699999999997</v>
      </c>
      <c r="AA114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24799.599999999999</v>
      </c>
      <c r="AB114" s="26">
        <f>MATCH(oversikt[[#This Row],[Worst sol]],oversikt[[#This Row],[Simen 1 time]:[Simen 10 sol]],0)</f>
        <v>20</v>
      </c>
      <c r="AC114">
        <f>INDEX(oversikt[[#This Row],[Simen 1 time]:[Simen 10 sol]],oversikt[[#This Row],[Match2]]-1)</f>
        <v>806.95399999999995</v>
      </c>
      <c r="AD114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24932.3</v>
      </c>
      <c r="AE114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24850.55</v>
      </c>
      <c r="AG114" s="79"/>
      <c r="AH114" s="79"/>
      <c r="AL114" s="79"/>
      <c r="AQ114" s="44"/>
      <c r="AS114" s="44"/>
      <c r="AT114" s="44"/>
      <c r="AU114" s="44"/>
      <c r="BC114" s="79"/>
      <c r="BE114" s="79"/>
      <c r="BF114" s="79"/>
      <c r="BG114" s="79"/>
      <c r="BJ114" s="79"/>
      <c r="BK114" s="79"/>
      <c r="BL114" s="79"/>
      <c r="BM114" s="79"/>
      <c r="BO114" s="79"/>
      <c r="BP114" s="79"/>
    </row>
    <row r="115" spans="1:68">
      <c r="A115" s="20" t="s">
        <v>16</v>
      </c>
      <c r="B115" s="14">
        <v>200</v>
      </c>
      <c r="C115" s="14">
        <v>4</v>
      </c>
      <c r="D115" s="14">
        <v>2</v>
      </c>
      <c r="E115">
        <v>539.95500000000004</v>
      </c>
      <c r="F115">
        <v>25095.599999999999</v>
      </c>
      <c r="G115">
        <v>570.70600000000002</v>
      </c>
      <c r="H115">
        <v>25176</v>
      </c>
      <c r="I115">
        <v>536.99699999999996</v>
      </c>
      <c r="J115">
        <v>25090.2</v>
      </c>
      <c r="K115">
        <v>539.78</v>
      </c>
      <c r="L115">
        <v>25118.799999999999</v>
      </c>
      <c r="M115">
        <v>542.68499999999995</v>
      </c>
      <c r="N115">
        <v>24829.4</v>
      </c>
      <c r="O115">
        <v>540.91700000000003</v>
      </c>
      <c r="P115">
        <v>25125.1</v>
      </c>
      <c r="Q115">
        <v>533.24599999999998</v>
      </c>
      <c r="R115">
        <v>24851.5</v>
      </c>
      <c r="S115">
        <v>532.05499999999995</v>
      </c>
      <c r="T115">
        <v>24955</v>
      </c>
      <c r="U115">
        <v>491.91699999999997</v>
      </c>
      <c r="V115">
        <v>25108.1</v>
      </c>
      <c r="W115">
        <v>477.66199999999998</v>
      </c>
      <c r="X115" s="26">
        <v>25074.1</v>
      </c>
      <c r="Y115" s="26">
        <f>MATCH(oversikt[[#This Row],[Best sol]],oversikt[[#This Row],[Simen 1 time]:[Simen 10 sol]],0)</f>
        <v>10</v>
      </c>
      <c r="Z115">
        <f>INDEX(oversikt[[#This Row],[Simen 1 time]:[Simen 10 sol]],oversikt[[#This Row],[Match]]-1)</f>
        <v>542.68499999999995</v>
      </c>
      <c r="AA115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24829.4</v>
      </c>
      <c r="AB115" s="26">
        <f>MATCH(oversikt[[#This Row],[Worst sol]],oversikt[[#This Row],[Simen 1 time]:[Simen 10 sol]],0)</f>
        <v>4</v>
      </c>
      <c r="AC115">
        <f>INDEX(oversikt[[#This Row],[Simen 1 time]:[Simen 10 sol]],oversikt[[#This Row],[Match2]]-1)</f>
        <v>570.70600000000002</v>
      </c>
      <c r="AD115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25176</v>
      </c>
      <c r="AE115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25042.379999999997</v>
      </c>
      <c r="AG115" s="79"/>
      <c r="AH115" s="79"/>
      <c r="AL115" s="79"/>
      <c r="AQ115" s="44"/>
      <c r="AS115" s="44"/>
      <c r="AT115" s="44"/>
      <c r="AU115" s="44"/>
      <c r="BC115" s="79"/>
      <c r="BE115" s="79"/>
      <c r="BF115" s="79"/>
      <c r="BG115" s="79"/>
      <c r="BJ115" s="79"/>
      <c r="BK115" s="79"/>
      <c r="BL115" s="79"/>
      <c r="BM115" s="79"/>
      <c r="BO115" s="79"/>
      <c r="BP115" s="79"/>
    </row>
    <row r="116" spans="1:68">
      <c r="A116" s="19" t="s">
        <v>16</v>
      </c>
      <c r="B116" s="16">
        <v>200</v>
      </c>
      <c r="C116" s="16">
        <v>5</v>
      </c>
      <c r="D116" s="16">
        <v>2</v>
      </c>
      <c r="E116">
        <v>515.34</v>
      </c>
      <c r="F116">
        <v>24800.400000000001</v>
      </c>
      <c r="G116">
        <v>505.32299999999998</v>
      </c>
      <c r="H116">
        <v>24843.9</v>
      </c>
      <c r="I116">
        <v>524.37400000000002</v>
      </c>
      <c r="J116">
        <v>24836.6</v>
      </c>
      <c r="K116">
        <v>518.90099999999995</v>
      </c>
      <c r="L116">
        <v>24829.3</v>
      </c>
      <c r="M116">
        <v>537.46900000000005</v>
      </c>
      <c r="N116">
        <v>24832</v>
      </c>
      <c r="O116">
        <v>514.93600000000004</v>
      </c>
      <c r="P116">
        <v>24839.200000000001</v>
      </c>
      <c r="Q116">
        <v>490.46699999999998</v>
      </c>
      <c r="R116">
        <v>24869.1</v>
      </c>
      <c r="S116">
        <v>520.85799999999995</v>
      </c>
      <c r="T116">
        <v>24876.1</v>
      </c>
      <c r="U116">
        <v>466.18599999999998</v>
      </c>
      <c r="V116">
        <v>24862.5</v>
      </c>
      <c r="W116">
        <v>454.815</v>
      </c>
      <c r="X116" s="26">
        <v>24817.599999999999</v>
      </c>
      <c r="Y116" s="26">
        <f>MATCH(oversikt[[#This Row],[Best sol]],oversikt[[#This Row],[Simen 1 time]:[Simen 10 sol]],0)</f>
        <v>2</v>
      </c>
      <c r="Z116">
        <f>INDEX(oversikt[[#This Row],[Simen 1 time]:[Simen 10 sol]],oversikt[[#This Row],[Match]]-1)</f>
        <v>515.34</v>
      </c>
      <c r="AA116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24800.400000000001</v>
      </c>
      <c r="AB116" s="26">
        <f>MATCH(oversikt[[#This Row],[Worst sol]],oversikt[[#This Row],[Simen 1 time]:[Simen 10 sol]],0)</f>
        <v>16</v>
      </c>
      <c r="AC116">
        <f>INDEX(oversikt[[#This Row],[Simen 1 time]:[Simen 10 sol]],oversikt[[#This Row],[Match2]]-1)</f>
        <v>520.85799999999995</v>
      </c>
      <c r="AD116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24876.1</v>
      </c>
      <c r="AE116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24840.67</v>
      </c>
      <c r="AG116" s="79"/>
      <c r="AH116" s="79"/>
      <c r="AL116" s="79"/>
      <c r="AQ116" s="44"/>
      <c r="AS116" s="44"/>
      <c r="AT116" s="44"/>
      <c r="AU116" s="44"/>
      <c r="BC116" s="79"/>
      <c r="BE116" s="79"/>
      <c r="BF116" s="79"/>
      <c r="BG116" s="79"/>
      <c r="BJ116" s="79"/>
      <c r="BK116" s="79"/>
      <c r="BL116" s="79"/>
      <c r="BM116" s="79"/>
      <c r="BO116" s="79"/>
      <c r="BP116" s="79"/>
    </row>
    <row r="117" spans="1:68">
      <c r="A117" s="20" t="s">
        <v>16</v>
      </c>
      <c r="B117" s="14">
        <v>200</v>
      </c>
      <c r="C117" s="14">
        <v>6</v>
      </c>
      <c r="D117" s="14">
        <v>2</v>
      </c>
      <c r="E117">
        <v>464.024</v>
      </c>
      <c r="F117">
        <v>25074</v>
      </c>
      <c r="G117">
        <v>480.05399999999997</v>
      </c>
      <c r="H117">
        <v>25035.3</v>
      </c>
      <c r="I117">
        <v>470.49900000000002</v>
      </c>
      <c r="J117">
        <v>25098.3</v>
      </c>
      <c r="K117">
        <v>447.26400000000001</v>
      </c>
      <c r="L117">
        <v>25138.799999999999</v>
      </c>
      <c r="M117">
        <v>485.53</v>
      </c>
      <c r="N117">
        <v>25127.5</v>
      </c>
      <c r="O117">
        <v>460.46699999999998</v>
      </c>
      <c r="P117">
        <v>25002.7</v>
      </c>
      <c r="Q117">
        <v>466.51299999999998</v>
      </c>
      <c r="R117">
        <v>25100.7</v>
      </c>
      <c r="S117">
        <v>523.97699999999998</v>
      </c>
      <c r="T117">
        <v>25036.400000000001</v>
      </c>
      <c r="U117">
        <v>415.17700000000002</v>
      </c>
      <c r="V117">
        <v>25221</v>
      </c>
      <c r="W117">
        <v>435.24700000000001</v>
      </c>
      <c r="X117" s="26">
        <v>25128.2</v>
      </c>
      <c r="Y117" s="26">
        <f>MATCH(oversikt[[#This Row],[Best sol]],oversikt[[#This Row],[Simen 1 time]:[Simen 10 sol]],0)</f>
        <v>12</v>
      </c>
      <c r="Z117">
        <f>INDEX(oversikt[[#This Row],[Simen 1 time]:[Simen 10 sol]],oversikt[[#This Row],[Match]]-1)</f>
        <v>460.46699999999998</v>
      </c>
      <c r="AA117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25002.7</v>
      </c>
      <c r="AB117" s="26">
        <f>MATCH(oversikt[[#This Row],[Worst sol]],oversikt[[#This Row],[Simen 1 time]:[Simen 10 sol]],0)</f>
        <v>18</v>
      </c>
      <c r="AC117">
        <f>INDEX(oversikt[[#This Row],[Simen 1 time]:[Simen 10 sol]],oversikt[[#This Row],[Match2]]-1)</f>
        <v>415.17700000000002</v>
      </c>
      <c r="AD117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25221</v>
      </c>
      <c r="AE117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25096.289999999997</v>
      </c>
      <c r="AG117" s="79"/>
      <c r="AH117" s="79"/>
      <c r="AL117" s="79"/>
      <c r="AQ117" s="44"/>
      <c r="AS117" s="44"/>
      <c r="AT117" s="44"/>
      <c r="AU117" s="44"/>
      <c r="BC117" s="79"/>
      <c r="BE117" s="79"/>
      <c r="BF117" s="79"/>
      <c r="BG117" s="79"/>
      <c r="BJ117" s="79"/>
      <c r="BK117" s="79"/>
      <c r="BL117" s="79"/>
      <c r="BM117" s="79"/>
      <c r="BO117" s="79"/>
      <c r="BP117" s="79"/>
    </row>
    <row r="118" spans="1:68">
      <c r="A118" s="19" t="s">
        <v>16</v>
      </c>
      <c r="B118" s="16">
        <v>200</v>
      </c>
      <c r="C118" s="16">
        <v>7</v>
      </c>
      <c r="D118" s="16">
        <v>2</v>
      </c>
      <c r="E118">
        <v>620.827</v>
      </c>
      <c r="F118">
        <v>24425.7</v>
      </c>
      <c r="G118">
        <v>658.04100000000005</v>
      </c>
      <c r="H118">
        <v>24352.3</v>
      </c>
      <c r="I118">
        <v>649.06600000000003</v>
      </c>
      <c r="J118">
        <v>24509.7</v>
      </c>
      <c r="K118">
        <v>627.11199999999997</v>
      </c>
      <c r="L118">
        <v>24354.2</v>
      </c>
      <c r="M118">
        <v>667.44500000000005</v>
      </c>
      <c r="N118">
        <v>24409.7</v>
      </c>
      <c r="O118">
        <v>640.05700000000002</v>
      </c>
      <c r="P118">
        <v>24447.9</v>
      </c>
      <c r="Q118">
        <v>663.029</v>
      </c>
      <c r="R118">
        <v>24412.400000000001</v>
      </c>
      <c r="S118">
        <v>648.32600000000002</v>
      </c>
      <c r="T118">
        <v>24331.3</v>
      </c>
      <c r="U118">
        <v>581.40499999999997</v>
      </c>
      <c r="V118">
        <v>24341</v>
      </c>
      <c r="W118">
        <v>617.89700000000005</v>
      </c>
      <c r="X118" s="26">
        <v>24418.5</v>
      </c>
      <c r="Y118" s="26">
        <f>MATCH(oversikt[[#This Row],[Best sol]],oversikt[[#This Row],[Simen 1 time]:[Simen 10 sol]],0)</f>
        <v>16</v>
      </c>
      <c r="Z118">
        <f>INDEX(oversikt[[#This Row],[Simen 1 time]:[Simen 10 sol]],oversikt[[#This Row],[Match]]-1)</f>
        <v>648.32600000000002</v>
      </c>
      <c r="AA118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24331.3</v>
      </c>
      <c r="AB118" s="26">
        <f>MATCH(oversikt[[#This Row],[Worst sol]],oversikt[[#This Row],[Simen 1 time]:[Simen 10 sol]],0)</f>
        <v>6</v>
      </c>
      <c r="AC118">
        <f>INDEX(oversikt[[#This Row],[Simen 1 time]:[Simen 10 sol]],oversikt[[#This Row],[Match2]]-1)</f>
        <v>649.06600000000003</v>
      </c>
      <c r="AD118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24509.7</v>
      </c>
      <c r="AE118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24400.270000000004</v>
      </c>
      <c r="AG118" s="79"/>
      <c r="AH118" s="79"/>
      <c r="AL118" s="79"/>
      <c r="AQ118" s="44"/>
      <c r="AS118" s="44"/>
      <c r="AT118" s="44"/>
      <c r="AU118" s="44"/>
      <c r="BC118" s="79"/>
      <c r="BE118" s="79"/>
      <c r="BF118" s="79"/>
      <c r="BG118" s="79"/>
      <c r="BJ118" s="79"/>
      <c r="BK118" s="79"/>
      <c r="BL118" s="79"/>
      <c r="BM118" s="79"/>
      <c r="BO118" s="79"/>
      <c r="BP118" s="79"/>
    </row>
    <row r="119" spans="1:68">
      <c r="A119" s="20" t="s">
        <v>16</v>
      </c>
      <c r="B119" s="14">
        <v>200</v>
      </c>
      <c r="C119" s="14">
        <v>8</v>
      </c>
      <c r="D119" s="14">
        <v>2</v>
      </c>
      <c r="E119">
        <v>634.38</v>
      </c>
      <c r="F119">
        <v>24165.7</v>
      </c>
      <c r="G119">
        <v>620.60500000000002</v>
      </c>
      <c r="H119">
        <v>24153.3</v>
      </c>
      <c r="I119">
        <v>653.31299999999999</v>
      </c>
      <c r="J119">
        <v>24131</v>
      </c>
      <c r="K119">
        <v>578.48</v>
      </c>
      <c r="L119">
        <v>24183.200000000001</v>
      </c>
      <c r="M119">
        <v>596.98</v>
      </c>
      <c r="N119">
        <v>24168.3</v>
      </c>
      <c r="O119">
        <v>558.73199999999997</v>
      </c>
      <c r="P119">
        <v>24112.6</v>
      </c>
      <c r="Q119">
        <v>687.04</v>
      </c>
      <c r="R119">
        <v>24192.7</v>
      </c>
      <c r="S119">
        <v>581.88400000000001</v>
      </c>
      <c r="T119">
        <v>24106.9</v>
      </c>
      <c r="U119">
        <v>523.42999999999995</v>
      </c>
      <c r="V119">
        <v>24233.7</v>
      </c>
      <c r="W119">
        <v>556.09199999999998</v>
      </c>
      <c r="X119" s="26">
        <v>24178.3</v>
      </c>
      <c r="Y119" s="26">
        <f>MATCH(oversikt[[#This Row],[Best sol]],oversikt[[#This Row],[Simen 1 time]:[Simen 10 sol]],0)</f>
        <v>16</v>
      </c>
      <c r="Z119">
        <f>INDEX(oversikt[[#This Row],[Simen 1 time]:[Simen 10 sol]],oversikt[[#This Row],[Match]]-1)</f>
        <v>581.88400000000001</v>
      </c>
      <c r="AA119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24106.9</v>
      </c>
      <c r="AB119" s="26">
        <f>MATCH(oversikt[[#This Row],[Worst sol]],oversikt[[#This Row],[Simen 1 time]:[Simen 10 sol]],0)</f>
        <v>18</v>
      </c>
      <c r="AC119">
        <f>INDEX(oversikt[[#This Row],[Simen 1 time]:[Simen 10 sol]],oversikt[[#This Row],[Match2]]-1)</f>
        <v>523.42999999999995</v>
      </c>
      <c r="AD119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24233.7</v>
      </c>
      <c r="AE119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24162.57</v>
      </c>
      <c r="AG119" s="79"/>
      <c r="AH119" s="79"/>
      <c r="AL119" s="79"/>
      <c r="AQ119" s="44"/>
      <c r="AS119" s="44"/>
      <c r="AT119" s="44"/>
      <c r="AU119" s="44"/>
      <c r="BC119" s="79"/>
      <c r="BE119" s="79"/>
      <c r="BF119" s="79"/>
      <c r="BG119" s="79"/>
      <c r="BJ119" s="79"/>
      <c r="BK119" s="79"/>
      <c r="BL119" s="79"/>
      <c r="BM119" s="79"/>
      <c r="BO119" s="79"/>
      <c r="BP119" s="79"/>
    </row>
    <row r="120" spans="1:68">
      <c r="A120" s="19" t="s">
        <v>16</v>
      </c>
      <c r="B120" s="16">
        <v>200</v>
      </c>
      <c r="C120" s="16">
        <v>9</v>
      </c>
      <c r="D120" s="16">
        <v>2</v>
      </c>
      <c r="E120">
        <v>509.04500000000002</v>
      </c>
      <c r="F120">
        <v>24579.1</v>
      </c>
      <c r="G120">
        <v>512.50900000000001</v>
      </c>
      <c r="H120">
        <v>24661.8</v>
      </c>
      <c r="I120">
        <v>528.29600000000005</v>
      </c>
      <c r="J120">
        <v>24670.5</v>
      </c>
      <c r="K120">
        <v>533.25599999999997</v>
      </c>
      <c r="L120">
        <v>24687.7</v>
      </c>
      <c r="M120">
        <v>516.29899999999998</v>
      </c>
      <c r="N120">
        <v>24631</v>
      </c>
      <c r="O120">
        <v>479.51</v>
      </c>
      <c r="P120">
        <v>24652.7</v>
      </c>
      <c r="Q120">
        <v>509.43599999999998</v>
      </c>
      <c r="R120">
        <v>24674.400000000001</v>
      </c>
      <c r="S120">
        <v>520.69200000000001</v>
      </c>
      <c r="T120">
        <v>24673.9</v>
      </c>
      <c r="U120">
        <v>462.93900000000002</v>
      </c>
      <c r="V120">
        <v>24546.400000000001</v>
      </c>
      <c r="W120">
        <v>465.68099999999998</v>
      </c>
      <c r="X120" s="26">
        <v>24740.400000000001</v>
      </c>
      <c r="Y120" s="26">
        <f>MATCH(oversikt[[#This Row],[Best sol]],oversikt[[#This Row],[Simen 1 time]:[Simen 10 sol]],0)</f>
        <v>18</v>
      </c>
      <c r="Z120">
        <f>INDEX(oversikt[[#This Row],[Simen 1 time]:[Simen 10 sol]],oversikt[[#This Row],[Match]]-1)</f>
        <v>462.93900000000002</v>
      </c>
      <c r="AA120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24546.400000000001</v>
      </c>
      <c r="AB120" s="26">
        <f>MATCH(oversikt[[#This Row],[Worst sol]],oversikt[[#This Row],[Simen 1 time]:[Simen 10 sol]],0)</f>
        <v>20</v>
      </c>
      <c r="AC120">
        <f>INDEX(oversikt[[#This Row],[Simen 1 time]:[Simen 10 sol]],oversikt[[#This Row],[Match2]]-1)</f>
        <v>465.68099999999998</v>
      </c>
      <c r="AD120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24740.400000000001</v>
      </c>
      <c r="AE120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24651.79</v>
      </c>
      <c r="AG120" s="79"/>
      <c r="AH120" s="79"/>
      <c r="AL120" s="79"/>
      <c r="AQ120" s="44"/>
      <c r="AS120" s="44"/>
      <c r="AT120" s="44"/>
      <c r="AU120" s="44"/>
      <c r="BC120" s="79"/>
      <c r="BE120" s="79"/>
      <c r="BF120" s="79"/>
      <c r="BG120" s="79"/>
      <c r="BJ120" s="79"/>
      <c r="BK120" s="79"/>
      <c r="BL120" s="79"/>
      <c r="BM120" s="79"/>
      <c r="BO120" s="79"/>
      <c r="BP120" s="79"/>
    </row>
    <row r="121" spans="1:68">
      <c r="A121" s="20" t="s">
        <v>16</v>
      </c>
      <c r="B121" s="14">
        <v>200</v>
      </c>
      <c r="C121" s="14">
        <v>10</v>
      </c>
      <c r="D121" s="14">
        <v>2</v>
      </c>
      <c r="E121">
        <v>581.15899999999999</v>
      </c>
      <c r="F121">
        <v>24740.799999999999</v>
      </c>
      <c r="G121">
        <v>545.66099999999994</v>
      </c>
      <c r="H121">
        <v>24705.1</v>
      </c>
      <c r="I121">
        <v>528.36500000000001</v>
      </c>
      <c r="J121">
        <v>24672.1</v>
      </c>
      <c r="K121">
        <v>578.86500000000001</v>
      </c>
      <c r="L121">
        <v>24835.1</v>
      </c>
      <c r="M121">
        <v>562.84</v>
      </c>
      <c r="N121">
        <v>24769.599999999999</v>
      </c>
      <c r="O121">
        <v>546.72299999999996</v>
      </c>
      <c r="P121">
        <v>24814</v>
      </c>
      <c r="Q121">
        <v>579.98099999999999</v>
      </c>
      <c r="R121">
        <v>24748.5</v>
      </c>
      <c r="S121">
        <v>576.298</v>
      </c>
      <c r="T121">
        <v>24696</v>
      </c>
      <c r="U121">
        <v>504.46600000000001</v>
      </c>
      <c r="V121">
        <v>24775.7</v>
      </c>
      <c r="W121">
        <v>527.298</v>
      </c>
      <c r="X121" s="26">
        <v>24811.8</v>
      </c>
      <c r="Y121" s="26">
        <f>MATCH(oversikt[[#This Row],[Best sol]],oversikt[[#This Row],[Simen 1 time]:[Simen 10 sol]],0)</f>
        <v>6</v>
      </c>
      <c r="Z121">
        <f>INDEX(oversikt[[#This Row],[Simen 1 time]:[Simen 10 sol]],oversikt[[#This Row],[Match]]-1)</f>
        <v>528.36500000000001</v>
      </c>
      <c r="AA121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24672.1</v>
      </c>
      <c r="AB121" s="26">
        <f>MATCH(oversikt[[#This Row],[Worst sol]],oversikt[[#This Row],[Simen 1 time]:[Simen 10 sol]],0)</f>
        <v>8</v>
      </c>
      <c r="AC121">
        <f>INDEX(oversikt[[#This Row],[Simen 1 time]:[Simen 10 sol]],oversikt[[#This Row],[Match2]]-1)</f>
        <v>578.86500000000001</v>
      </c>
      <c r="AD121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24835.1</v>
      </c>
      <c r="AE121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24756.870000000003</v>
      </c>
      <c r="AG121" s="79"/>
      <c r="AH121" s="79"/>
      <c r="AJ121" s="79"/>
      <c r="AL121" s="79"/>
      <c r="AQ121" s="44"/>
      <c r="AS121" s="44"/>
      <c r="AT121" s="44"/>
      <c r="AU121" s="44"/>
      <c r="BC121" s="79"/>
      <c r="BE121" s="79"/>
      <c r="BF121" s="79"/>
      <c r="BG121" s="79"/>
      <c r="BJ121" s="79"/>
      <c r="BK121" s="79"/>
      <c r="BL121" s="79"/>
      <c r="BM121" s="79"/>
      <c r="BO121" s="79"/>
      <c r="BP121" s="79"/>
    </row>
    <row r="122" spans="1:68">
      <c r="A122" s="19" t="s">
        <v>15</v>
      </c>
      <c r="B122" s="16">
        <v>50</v>
      </c>
      <c r="C122" s="16">
        <v>1</v>
      </c>
      <c r="D122" s="16">
        <v>3</v>
      </c>
      <c r="E122">
        <v>211.99100000000001</v>
      </c>
      <c r="F122">
        <v>33383.5</v>
      </c>
      <c r="G122">
        <v>213.345</v>
      </c>
      <c r="H122">
        <v>33361.9</v>
      </c>
      <c r="I122">
        <v>264.49900000000002</v>
      </c>
      <c r="J122">
        <v>33296.6</v>
      </c>
      <c r="K122">
        <v>216.559</v>
      </c>
      <c r="L122">
        <v>33389.800000000003</v>
      </c>
      <c r="M122">
        <v>266.32100000000003</v>
      </c>
      <c r="N122">
        <v>33422.800000000003</v>
      </c>
      <c r="O122">
        <v>236.131</v>
      </c>
      <c r="P122">
        <v>33429.800000000003</v>
      </c>
      <c r="Q122">
        <v>336.90600000000001</v>
      </c>
      <c r="R122">
        <v>33448.699999999997</v>
      </c>
      <c r="S122">
        <v>258.95400000000001</v>
      </c>
      <c r="T122">
        <v>33385.5</v>
      </c>
      <c r="U122">
        <v>196.352</v>
      </c>
      <c r="V122">
        <v>33463.1</v>
      </c>
      <c r="W122">
        <v>212.387</v>
      </c>
      <c r="X122" s="26">
        <v>33343.699999999997</v>
      </c>
      <c r="Y122" s="26">
        <f>MATCH(oversikt[[#This Row],[Best sol]],oversikt[[#This Row],[Simen 1 time]:[Simen 10 sol]],0)</f>
        <v>6</v>
      </c>
      <c r="Z122">
        <f>INDEX(oversikt[[#This Row],[Simen 1 time]:[Simen 10 sol]],oversikt[[#This Row],[Match]]-1)</f>
        <v>264.49900000000002</v>
      </c>
      <c r="AA122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33296.6</v>
      </c>
      <c r="AB122" s="26">
        <f>MATCH(oversikt[[#This Row],[Worst sol]],oversikt[[#This Row],[Simen 1 time]:[Simen 10 sol]],0)</f>
        <v>18</v>
      </c>
      <c r="AC122">
        <f>INDEX(oversikt[[#This Row],[Simen 1 time]:[Simen 10 sol]],oversikt[[#This Row],[Match2]]-1)</f>
        <v>196.352</v>
      </c>
      <c r="AD122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33463.1</v>
      </c>
      <c r="AE122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33392.539999999994</v>
      </c>
      <c r="AG122" s="79"/>
      <c r="AH122" s="79"/>
      <c r="AL122" s="79"/>
      <c r="AQ122" s="44"/>
      <c r="AS122" s="44"/>
      <c r="AT122" s="44"/>
      <c r="AU122" s="44"/>
      <c r="BC122" s="79"/>
      <c r="BE122" s="79"/>
      <c r="BF122" s="79"/>
      <c r="BG122" s="79"/>
      <c r="BJ122" s="79"/>
      <c r="BK122" s="79"/>
      <c r="BL122" s="79"/>
      <c r="BM122" s="79"/>
      <c r="BO122" s="79"/>
      <c r="BP122" s="79"/>
    </row>
    <row r="123" spans="1:68">
      <c r="A123" s="20" t="s">
        <v>15</v>
      </c>
      <c r="B123" s="14">
        <v>50</v>
      </c>
      <c r="C123" s="14">
        <v>2</v>
      </c>
      <c r="D123" s="14">
        <v>3</v>
      </c>
      <c r="E123">
        <v>320.87400000000002</v>
      </c>
      <c r="F123">
        <v>32898</v>
      </c>
      <c r="G123">
        <v>398.55599999999998</v>
      </c>
      <c r="H123">
        <v>32939.300000000003</v>
      </c>
      <c r="I123">
        <v>400.577</v>
      </c>
      <c r="J123">
        <v>32872.400000000001</v>
      </c>
      <c r="K123">
        <v>349.99</v>
      </c>
      <c r="L123">
        <v>32886.400000000001</v>
      </c>
      <c r="M123">
        <v>506.91800000000001</v>
      </c>
      <c r="N123">
        <v>32967</v>
      </c>
      <c r="O123">
        <v>488.35500000000002</v>
      </c>
      <c r="P123">
        <v>32950.699999999997</v>
      </c>
      <c r="Q123">
        <v>477.34899999999999</v>
      </c>
      <c r="R123">
        <v>32989.9</v>
      </c>
      <c r="S123">
        <v>418.53300000000002</v>
      </c>
      <c r="T123">
        <v>32838</v>
      </c>
      <c r="U123">
        <v>362.17599999999999</v>
      </c>
      <c r="V123">
        <v>32908.9</v>
      </c>
      <c r="W123">
        <v>400.73099999999999</v>
      </c>
      <c r="X123" s="26">
        <v>32867.199999999997</v>
      </c>
      <c r="Y123" s="26">
        <f>MATCH(oversikt[[#This Row],[Best sol]],oversikt[[#This Row],[Simen 1 time]:[Simen 10 sol]],0)</f>
        <v>16</v>
      </c>
      <c r="Z123">
        <f>INDEX(oversikt[[#This Row],[Simen 1 time]:[Simen 10 sol]],oversikt[[#This Row],[Match]]-1)</f>
        <v>418.53300000000002</v>
      </c>
      <c r="AA123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32838</v>
      </c>
      <c r="AB123" s="26">
        <f>MATCH(oversikt[[#This Row],[Worst sol]],oversikt[[#This Row],[Simen 1 time]:[Simen 10 sol]],0)</f>
        <v>14</v>
      </c>
      <c r="AC123">
        <f>INDEX(oversikt[[#This Row],[Simen 1 time]:[Simen 10 sol]],oversikt[[#This Row],[Match2]]-1)</f>
        <v>477.34899999999999</v>
      </c>
      <c r="AD123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32989.9</v>
      </c>
      <c r="AE123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32911.78</v>
      </c>
      <c r="AG123" s="79"/>
      <c r="AH123" s="79"/>
      <c r="AL123" s="79"/>
      <c r="AQ123" s="44"/>
      <c r="AS123" s="44"/>
      <c r="AT123" s="44"/>
      <c r="AU123" s="44"/>
      <c r="BC123" s="79"/>
      <c r="BE123" s="79"/>
      <c r="BF123" s="79"/>
      <c r="BG123" s="79"/>
      <c r="BJ123" s="79"/>
      <c r="BK123" s="79"/>
      <c r="BL123" s="79"/>
      <c r="BM123" s="79"/>
      <c r="BO123" s="79"/>
      <c r="BP123" s="79"/>
    </row>
    <row r="124" spans="1:68">
      <c r="A124" s="19" t="s">
        <v>15</v>
      </c>
      <c r="B124" s="16">
        <v>50</v>
      </c>
      <c r="C124" s="16">
        <v>3</v>
      </c>
      <c r="D124" s="16">
        <v>3</v>
      </c>
      <c r="E124">
        <v>217.773</v>
      </c>
      <c r="F124">
        <v>31862.9</v>
      </c>
      <c r="G124">
        <v>238.911</v>
      </c>
      <c r="H124">
        <v>31670.9</v>
      </c>
      <c r="I124">
        <v>250.274</v>
      </c>
      <c r="J124">
        <v>31807.3</v>
      </c>
      <c r="K124">
        <v>229.78100000000001</v>
      </c>
      <c r="L124">
        <v>31826.5</v>
      </c>
      <c r="M124">
        <v>219.86699999999999</v>
      </c>
      <c r="N124">
        <v>31770.2</v>
      </c>
      <c r="O124">
        <v>246.19499999999999</v>
      </c>
      <c r="P124">
        <v>31857.9</v>
      </c>
      <c r="Q124">
        <v>218.096</v>
      </c>
      <c r="R124">
        <v>31823</v>
      </c>
      <c r="S124">
        <v>212.184</v>
      </c>
      <c r="T124">
        <v>31839.5</v>
      </c>
      <c r="U124">
        <v>186.869</v>
      </c>
      <c r="V124">
        <v>31690.3</v>
      </c>
      <c r="W124">
        <v>192.24799999999999</v>
      </c>
      <c r="X124" s="26">
        <v>31616.1</v>
      </c>
      <c r="Y124" s="26">
        <f>MATCH(oversikt[[#This Row],[Best sol]],oversikt[[#This Row],[Simen 1 time]:[Simen 10 sol]],0)</f>
        <v>20</v>
      </c>
      <c r="Z124">
        <f>INDEX(oversikt[[#This Row],[Simen 1 time]:[Simen 10 sol]],oversikt[[#This Row],[Match]]-1)</f>
        <v>192.24799999999999</v>
      </c>
      <c r="AA124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31616.1</v>
      </c>
      <c r="AB124" s="26">
        <f>MATCH(oversikt[[#This Row],[Worst sol]],oversikt[[#This Row],[Simen 1 time]:[Simen 10 sol]],0)</f>
        <v>2</v>
      </c>
      <c r="AC124">
        <f>INDEX(oversikt[[#This Row],[Simen 1 time]:[Simen 10 sol]],oversikt[[#This Row],[Match2]]-1)</f>
        <v>217.773</v>
      </c>
      <c r="AD124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31862.9</v>
      </c>
      <c r="AE124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31776.460000000003</v>
      </c>
      <c r="AG124" s="79"/>
      <c r="AH124" s="79"/>
      <c r="AL124" s="79"/>
      <c r="AQ124" s="44"/>
      <c r="AS124" s="44"/>
      <c r="AT124" s="44"/>
      <c r="AU124" s="44"/>
      <c r="BC124" s="79"/>
      <c r="BE124" s="79"/>
      <c r="BF124" s="79"/>
      <c r="BG124" s="79"/>
      <c r="BJ124" s="79"/>
      <c r="BK124" s="79"/>
      <c r="BL124" s="79"/>
      <c r="BM124" s="79"/>
      <c r="BO124" s="79"/>
      <c r="BP124" s="79"/>
    </row>
    <row r="125" spans="1:68">
      <c r="A125" s="20" t="s">
        <v>15</v>
      </c>
      <c r="B125" s="14">
        <v>50</v>
      </c>
      <c r="C125" s="14">
        <v>4</v>
      </c>
      <c r="D125" s="14">
        <v>3</v>
      </c>
      <c r="E125">
        <v>238.53800000000001</v>
      </c>
      <c r="F125">
        <v>34357.800000000003</v>
      </c>
      <c r="G125">
        <v>346.74799999999999</v>
      </c>
      <c r="H125">
        <v>34418.1</v>
      </c>
      <c r="I125">
        <v>286.48399999999998</v>
      </c>
      <c r="J125">
        <v>34440.1</v>
      </c>
      <c r="K125">
        <v>230.67699999999999</v>
      </c>
      <c r="L125">
        <v>34375.4</v>
      </c>
      <c r="M125">
        <v>227.904</v>
      </c>
      <c r="N125">
        <v>34381.5</v>
      </c>
      <c r="O125">
        <v>235.90199999999999</v>
      </c>
      <c r="P125">
        <v>34281</v>
      </c>
      <c r="Q125">
        <v>379.08499999999998</v>
      </c>
      <c r="R125">
        <v>34313.4</v>
      </c>
      <c r="S125">
        <v>213.25299999999999</v>
      </c>
      <c r="T125">
        <v>34358.6</v>
      </c>
      <c r="U125">
        <v>296.726</v>
      </c>
      <c r="V125">
        <v>34327.1</v>
      </c>
      <c r="W125">
        <v>424.209</v>
      </c>
      <c r="X125" s="26">
        <v>34475</v>
      </c>
      <c r="Y125" s="26">
        <f>MATCH(oversikt[[#This Row],[Best sol]],oversikt[[#This Row],[Simen 1 time]:[Simen 10 sol]],0)</f>
        <v>12</v>
      </c>
      <c r="Z125">
        <f>INDEX(oversikt[[#This Row],[Simen 1 time]:[Simen 10 sol]],oversikt[[#This Row],[Match]]-1)</f>
        <v>235.90199999999999</v>
      </c>
      <c r="AA125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34281</v>
      </c>
      <c r="AB125" s="26">
        <f>MATCH(oversikt[[#This Row],[Worst sol]],oversikt[[#This Row],[Simen 1 time]:[Simen 10 sol]],0)</f>
        <v>20</v>
      </c>
      <c r="AC125">
        <f>INDEX(oversikt[[#This Row],[Simen 1 time]:[Simen 10 sol]],oversikt[[#This Row],[Match2]]-1)</f>
        <v>424.209</v>
      </c>
      <c r="AD125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34475</v>
      </c>
      <c r="AE125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34372.799999999996</v>
      </c>
      <c r="AG125" s="79"/>
      <c r="AH125" s="79"/>
      <c r="AL125" s="79"/>
      <c r="AQ125" s="44"/>
      <c r="AS125" s="44"/>
      <c r="AT125" s="44"/>
      <c r="AU125" s="44"/>
      <c r="BC125" s="79"/>
      <c r="BE125" s="79"/>
      <c r="BF125" s="79"/>
      <c r="BG125" s="79"/>
      <c r="BJ125" s="79"/>
      <c r="BK125" s="79"/>
      <c r="BL125" s="79"/>
      <c r="BM125" s="79"/>
      <c r="BO125" s="79"/>
      <c r="BP125" s="79"/>
    </row>
    <row r="126" spans="1:68">
      <c r="A126" s="19" t="s">
        <v>15</v>
      </c>
      <c r="B126" s="16">
        <v>50</v>
      </c>
      <c r="C126" s="16">
        <v>5</v>
      </c>
      <c r="D126" s="16">
        <v>3</v>
      </c>
      <c r="E126">
        <v>213.66</v>
      </c>
      <c r="F126">
        <v>31925.599999999999</v>
      </c>
      <c r="G126">
        <v>211</v>
      </c>
      <c r="H126">
        <v>31899.599999999999</v>
      </c>
      <c r="I126">
        <v>257.89999999999998</v>
      </c>
      <c r="J126">
        <v>31889.1</v>
      </c>
      <c r="K126">
        <v>204.85300000000001</v>
      </c>
      <c r="L126">
        <v>31873.599999999999</v>
      </c>
      <c r="M126">
        <v>267.97699999999998</v>
      </c>
      <c r="N126">
        <v>31902.1</v>
      </c>
      <c r="O126">
        <v>233.273</v>
      </c>
      <c r="P126">
        <v>31853.9</v>
      </c>
      <c r="Q126">
        <v>208.19200000000001</v>
      </c>
      <c r="R126">
        <v>31904.1</v>
      </c>
      <c r="S126">
        <v>211.44900000000001</v>
      </c>
      <c r="T126">
        <v>31903.7</v>
      </c>
      <c r="U126">
        <v>167.09</v>
      </c>
      <c r="V126">
        <v>31845.5</v>
      </c>
      <c r="W126">
        <v>175.05500000000001</v>
      </c>
      <c r="X126" s="26">
        <v>31888</v>
      </c>
      <c r="Y126" s="26">
        <f>MATCH(oversikt[[#This Row],[Best sol]],oversikt[[#This Row],[Simen 1 time]:[Simen 10 sol]],0)</f>
        <v>18</v>
      </c>
      <c r="Z126">
        <f>INDEX(oversikt[[#This Row],[Simen 1 time]:[Simen 10 sol]],oversikt[[#This Row],[Match]]-1)</f>
        <v>167.09</v>
      </c>
      <c r="AA126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31845.5</v>
      </c>
      <c r="AB126" s="26">
        <f>MATCH(oversikt[[#This Row],[Worst sol]],oversikt[[#This Row],[Simen 1 time]:[Simen 10 sol]],0)</f>
        <v>2</v>
      </c>
      <c r="AC126">
        <f>INDEX(oversikt[[#This Row],[Simen 1 time]:[Simen 10 sol]],oversikt[[#This Row],[Match2]]-1)</f>
        <v>213.66</v>
      </c>
      <c r="AD126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31925.599999999999</v>
      </c>
      <c r="AE126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31888.519999999997</v>
      </c>
      <c r="AG126" s="79"/>
      <c r="AH126" s="79"/>
      <c r="AL126" s="79"/>
      <c r="AQ126" s="44"/>
      <c r="AS126" s="44"/>
      <c r="AT126" s="44"/>
      <c r="AU126" s="44"/>
      <c r="BC126" s="79"/>
      <c r="BE126" s="79"/>
      <c r="BF126" s="79"/>
      <c r="BG126" s="79"/>
      <c r="BJ126" s="79"/>
      <c r="BK126" s="79"/>
      <c r="BL126" s="79"/>
      <c r="BM126" s="79"/>
      <c r="BO126" s="79"/>
      <c r="BP126" s="79"/>
    </row>
    <row r="127" spans="1:68">
      <c r="A127" s="20" t="s">
        <v>15</v>
      </c>
      <c r="B127" s="14">
        <v>50</v>
      </c>
      <c r="C127" s="14">
        <v>6</v>
      </c>
      <c r="D127" s="14">
        <v>3</v>
      </c>
      <c r="E127">
        <v>373.69200000000001</v>
      </c>
      <c r="F127">
        <v>35569.800000000003</v>
      </c>
      <c r="G127">
        <v>389.07400000000001</v>
      </c>
      <c r="H127">
        <v>35476.300000000003</v>
      </c>
      <c r="I127">
        <v>343.36099999999999</v>
      </c>
      <c r="J127">
        <v>35569.699999999997</v>
      </c>
      <c r="K127">
        <v>418.57600000000002</v>
      </c>
      <c r="L127">
        <v>35554.1</v>
      </c>
      <c r="M127">
        <v>478.68599999999998</v>
      </c>
      <c r="N127">
        <v>35569.699999999997</v>
      </c>
      <c r="O127">
        <v>430.51100000000002</v>
      </c>
      <c r="P127">
        <v>35477.9</v>
      </c>
      <c r="Q127">
        <v>423.27699999999999</v>
      </c>
      <c r="R127">
        <v>35569.699999999997</v>
      </c>
      <c r="S127">
        <v>456.37400000000002</v>
      </c>
      <c r="T127">
        <v>35435.5</v>
      </c>
      <c r="U127">
        <v>415.25200000000001</v>
      </c>
      <c r="V127">
        <v>35367.800000000003</v>
      </c>
      <c r="W127">
        <v>377.87400000000002</v>
      </c>
      <c r="X127" s="26">
        <v>35390.9</v>
      </c>
      <c r="Y127" s="26">
        <f>MATCH(oversikt[[#This Row],[Best sol]],oversikt[[#This Row],[Simen 1 time]:[Simen 10 sol]],0)</f>
        <v>18</v>
      </c>
      <c r="Z127">
        <f>INDEX(oversikt[[#This Row],[Simen 1 time]:[Simen 10 sol]],oversikt[[#This Row],[Match]]-1)</f>
        <v>415.25200000000001</v>
      </c>
      <c r="AA127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35367.800000000003</v>
      </c>
      <c r="AB127" s="26">
        <f>MATCH(oversikt[[#This Row],[Worst sol]],oversikt[[#This Row],[Simen 1 time]:[Simen 10 sol]],0)</f>
        <v>2</v>
      </c>
      <c r="AC127">
        <f>INDEX(oversikt[[#This Row],[Simen 1 time]:[Simen 10 sol]],oversikt[[#This Row],[Match2]]-1)</f>
        <v>373.69200000000001</v>
      </c>
      <c r="AD127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35569.800000000003</v>
      </c>
      <c r="AE127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35498.14</v>
      </c>
      <c r="AG127" s="79"/>
      <c r="AH127" s="79"/>
      <c r="AL127" s="79"/>
      <c r="AQ127" s="44"/>
      <c r="AS127" s="44"/>
      <c r="AT127" s="44"/>
      <c r="AU127" s="44"/>
      <c r="BC127" s="79"/>
      <c r="BE127" s="79"/>
      <c r="BF127" s="79"/>
      <c r="BG127" s="79"/>
      <c r="BJ127" s="79"/>
      <c r="BK127" s="79"/>
      <c r="BL127" s="79"/>
      <c r="BM127" s="79"/>
      <c r="BO127" s="79"/>
      <c r="BP127" s="79"/>
    </row>
    <row r="128" spans="1:68">
      <c r="A128" s="19" t="s">
        <v>15</v>
      </c>
      <c r="B128" s="16">
        <v>50</v>
      </c>
      <c r="C128" s="16">
        <v>7</v>
      </c>
      <c r="D128" s="16">
        <v>3</v>
      </c>
      <c r="E128">
        <v>195.54900000000001</v>
      </c>
      <c r="F128">
        <v>33076.400000000001</v>
      </c>
      <c r="G128">
        <v>182.85599999999999</v>
      </c>
      <c r="H128">
        <v>33076.400000000001</v>
      </c>
      <c r="I128">
        <v>180.15799999999999</v>
      </c>
      <c r="J128">
        <v>33083.5</v>
      </c>
      <c r="K128">
        <v>168.35300000000001</v>
      </c>
      <c r="L128">
        <v>33114.5</v>
      </c>
      <c r="M128">
        <v>180.00800000000001</v>
      </c>
      <c r="N128">
        <v>33080</v>
      </c>
      <c r="O128">
        <v>161.26400000000001</v>
      </c>
      <c r="P128">
        <v>33128</v>
      </c>
      <c r="Q128">
        <v>182.21299999999999</v>
      </c>
      <c r="R128">
        <v>33157.199999999997</v>
      </c>
      <c r="S128">
        <v>187.256</v>
      </c>
      <c r="T128">
        <v>33086.6</v>
      </c>
      <c r="U128">
        <v>175.36</v>
      </c>
      <c r="V128">
        <v>33153.699999999997</v>
      </c>
      <c r="W128">
        <v>141.03200000000001</v>
      </c>
      <c r="X128" s="26">
        <v>33087.800000000003</v>
      </c>
      <c r="Y128" s="26">
        <f>MATCH(oversikt[[#This Row],[Best sol]],oversikt[[#This Row],[Simen 1 time]:[Simen 10 sol]],0)</f>
        <v>2</v>
      </c>
      <c r="Z128">
        <f>INDEX(oversikt[[#This Row],[Simen 1 time]:[Simen 10 sol]],oversikt[[#This Row],[Match]]-1)</f>
        <v>195.54900000000001</v>
      </c>
      <c r="AA128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33076.400000000001</v>
      </c>
      <c r="AB128" s="26">
        <f>MATCH(oversikt[[#This Row],[Worst sol]],oversikt[[#This Row],[Simen 1 time]:[Simen 10 sol]],0)</f>
        <v>14</v>
      </c>
      <c r="AC128">
        <f>INDEX(oversikt[[#This Row],[Simen 1 time]:[Simen 10 sol]],oversikt[[#This Row],[Match2]]-1)</f>
        <v>182.21299999999999</v>
      </c>
      <c r="AD128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33157.199999999997</v>
      </c>
      <c r="AE128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33104.410000000003</v>
      </c>
      <c r="AG128" s="79"/>
      <c r="AH128" s="79"/>
      <c r="AL128" s="79"/>
      <c r="AQ128" s="44"/>
      <c r="AS128" s="44"/>
      <c r="AT128" s="44"/>
      <c r="AU128" s="44"/>
      <c r="BC128" s="79"/>
      <c r="BE128" s="79"/>
      <c r="BF128" s="79"/>
      <c r="BG128" s="79"/>
      <c r="BJ128" s="79"/>
      <c r="BK128" s="79"/>
      <c r="BL128" s="79"/>
      <c r="BM128" s="79"/>
      <c r="BO128" s="79"/>
      <c r="BP128" s="79"/>
    </row>
    <row r="129" spans="1:68">
      <c r="A129" s="20" t="s">
        <v>15</v>
      </c>
      <c r="B129" s="14">
        <v>50</v>
      </c>
      <c r="C129" s="14">
        <v>8</v>
      </c>
      <c r="D129" s="14">
        <v>3</v>
      </c>
      <c r="E129">
        <v>545.08399999999995</v>
      </c>
      <c r="F129">
        <v>30137.599999999999</v>
      </c>
      <c r="G129">
        <v>544.63199999999995</v>
      </c>
      <c r="H129">
        <v>30141.7</v>
      </c>
      <c r="I129">
        <v>545.40800000000002</v>
      </c>
      <c r="J129">
        <v>30131.7</v>
      </c>
      <c r="K129">
        <v>499.43599999999998</v>
      </c>
      <c r="L129">
        <v>30083.599999999999</v>
      </c>
      <c r="M129">
        <v>490.40800000000002</v>
      </c>
      <c r="N129">
        <v>30074.799999999999</v>
      </c>
      <c r="O129">
        <v>484.14</v>
      </c>
      <c r="P129">
        <v>30073</v>
      </c>
      <c r="Q129">
        <v>500.80399999999997</v>
      </c>
      <c r="R129">
        <v>30075.599999999999</v>
      </c>
      <c r="S129">
        <v>530.21600000000001</v>
      </c>
      <c r="T129">
        <v>30099.7</v>
      </c>
      <c r="U129">
        <v>467.26100000000002</v>
      </c>
      <c r="V129">
        <v>30102.7</v>
      </c>
      <c r="W129">
        <v>461.411</v>
      </c>
      <c r="X129" s="26">
        <v>30087.4</v>
      </c>
      <c r="Y129" s="26">
        <f>MATCH(oversikt[[#This Row],[Best sol]],oversikt[[#This Row],[Simen 1 time]:[Simen 10 sol]],0)</f>
        <v>12</v>
      </c>
      <c r="Z129">
        <f>INDEX(oversikt[[#This Row],[Simen 1 time]:[Simen 10 sol]],oversikt[[#This Row],[Match]]-1)</f>
        <v>484.14</v>
      </c>
      <c r="AA129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30073</v>
      </c>
      <c r="AB129" s="26">
        <f>MATCH(oversikt[[#This Row],[Worst sol]],oversikt[[#This Row],[Simen 1 time]:[Simen 10 sol]],0)</f>
        <v>4</v>
      </c>
      <c r="AC129">
        <f>INDEX(oversikt[[#This Row],[Simen 1 time]:[Simen 10 sol]],oversikt[[#This Row],[Match2]]-1)</f>
        <v>544.63199999999995</v>
      </c>
      <c r="AD129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30141.7</v>
      </c>
      <c r="AE129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30100.78</v>
      </c>
      <c r="AG129" s="79"/>
      <c r="AH129" s="79"/>
      <c r="AL129" s="79"/>
      <c r="AQ129" s="44"/>
      <c r="AS129" s="44"/>
      <c r="AT129" s="44"/>
      <c r="AU129" s="44"/>
      <c r="BC129" s="79"/>
      <c r="BE129" s="79"/>
      <c r="BF129" s="79"/>
      <c r="BG129" s="79"/>
      <c r="BJ129" s="79"/>
      <c r="BK129" s="79"/>
      <c r="BL129" s="79"/>
      <c r="BM129" s="79"/>
      <c r="BO129" s="79"/>
      <c r="BP129" s="79"/>
    </row>
    <row r="130" spans="1:68">
      <c r="A130" s="19" t="s">
        <v>15</v>
      </c>
      <c r="B130" s="16">
        <v>50</v>
      </c>
      <c r="C130" s="16">
        <v>9</v>
      </c>
      <c r="D130" s="16">
        <v>3</v>
      </c>
      <c r="E130">
        <v>540.82500000000005</v>
      </c>
      <c r="F130">
        <v>33016.6</v>
      </c>
      <c r="G130">
        <v>547.10799999999995</v>
      </c>
      <c r="H130">
        <v>32953.699999999997</v>
      </c>
      <c r="I130">
        <v>514.97199999999998</v>
      </c>
      <c r="J130">
        <v>32962.300000000003</v>
      </c>
      <c r="K130">
        <v>496.82600000000002</v>
      </c>
      <c r="L130">
        <v>32961.1</v>
      </c>
      <c r="M130">
        <v>529.04499999999996</v>
      </c>
      <c r="N130">
        <v>32968.5</v>
      </c>
      <c r="O130">
        <v>498.29899999999998</v>
      </c>
      <c r="P130">
        <v>33045.9</v>
      </c>
      <c r="Q130">
        <v>475.56099999999998</v>
      </c>
      <c r="R130">
        <v>32971.599999999999</v>
      </c>
      <c r="S130">
        <v>448.64600000000002</v>
      </c>
      <c r="T130">
        <v>32903.1</v>
      </c>
      <c r="U130">
        <v>410.01299999999998</v>
      </c>
      <c r="V130">
        <v>33083.800000000003</v>
      </c>
      <c r="W130">
        <v>474.74099999999999</v>
      </c>
      <c r="X130" s="26">
        <v>32975.699999999997</v>
      </c>
      <c r="Y130" s="26">
        <f>MATCH(oversikt[[#This Row],[Best sol]],oversikt[[#This Row],[Simen 1 time]:[Simen 10 sol]],0)</f>
        <v>16</v>
      </c>
      <c r="Z130">
        <f>INDEX(oversikt[[#This Row],[Simen 1 time]:[Simen 10 sol]],oversikt[[#This Row],[Match]]-1)</f>
        <v>448.64600000000002</v>
      </c>
      <c r="AA130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32903.1</v>
      </c>
      <c r="AB130" s="26">
        <f>MATCH(oversikt[[#This Row],[Worst sol]],oversikt[[#This Row],[Simen 1 time]:[Simen 10 sol]],0)</f>
        <v>18</v>
      </c>
      <c r="AC130">
        <f>INDEX(oversikt[[#This Row],[Simen 1 time]:[Simen 10 sol]],oversikt[[#This Row],[Match2]]-1)</f>
        <v>410.01299999999998</v>
      </c>
      <c r="AD130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33083.800000000003</v>
      </c>
      <c r="AE130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32984.229999999996</v>
      </c>
      <c r="AG130" s="79"/>
      <c r="AH130" s="79"/>
      <c r="AL130" s="79"/>
      <c r="AQ130" s="44"/>
      <c r="AS130" s="44"/>
      <c r="AT130" s="44"/>
      <c r="AU130" s="44"/>
      <c r="BC130" s="79"/>
      <c r="BE130" s="79"/>
      <c r="BF130" s="79"/>
      <c r="BG130" s="79"/>
      <c r="BJ130" s="79"/>
      <c r="BK130" s="79"/>
      <c r="BL130" s="79"/>
      <c r="BM130" s="79"/>
      <c r="BO130" s="79"/>
      <c r="BP130" s="79"/>
    </row>
    <row r="131" spans="1:68">
      <c r="A131" s="20" t="s">
        <v>15</v>
      </c>
      <c r="B131" s="14">
        <v>50</v>
      </c>
      <c r="C131" s="14">
        <v>10</v>
      </c>
      <c r="D131" s="14">
        <v>3</v>
      </c>
      <c r="E131">
        <v>324.47500000000002</v>
      </c>
      <c r="F131">
        <v>34298.699999999997</v>
      </c>
      <c r="G131">
        <v>326.40899999999999</v>
      </c>
      <c r="H131">
        <v>34311</v>
      </c>
      <c r="I131">
        <v>341.28</v>
      </c>
      <c r="J131">
        <v>34340.1</v>
      </c>
      <c r="K131">
        <v>347.78899999999999</v>
      </c>
      <c r="L131">
        <v>34323.1</v>
      </c>
      <c r="M131">
        <v>368.35700000000003</v>
      </c>
      <c r="N131">
        <v>34309.5</v>
      </c>
      <c r="O131">
        <v>297.86500000000001</v>
      </c>
      <c r="P131">
        <v>34311.1</v>
      </c>
      <c r="Q131">
        <v>271.58699999999999</v>
      </c>
      <c r="R131">
        <v>34308.199999999997</v>
      </c>
      <c r="S131">
        <v>407.05799999999999</v>
      </c>
      <c r="T131">
        <v>34293.800000000003</v>
      </c>
      <c r="U131">
        <v>258.69900000000001</v>
      </c>
      <c r="V131">
        <v>34296.6</v>
      </c>
      <c r="W131">
        <v>251.625</v>
      </c>
      <c r="X131" s="26">
        <v>34305.300000000003</v>
      </c>
      <c r="Y131" s="26">
        <f>MATCH(oversikt[[#This Row],[Best sol]],oversikt[[#This Row],[Simen 1 time]:[Simen 10 sol]],0)</f>
        <v>16</v>
      </c>
      <c r="Z131">
        <f>INDEX(oversikt[[#This Row],[Simen 1 time]:[Simen 10 sol]],oversikt[[#This Row],[Match]]-1)</f>
        <v>407.05799999999999</v>
      </c>
      <c r="AA131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34293.800000000003</v>
      </c>
      <c r="AB131" s="26">
        <f>MATCH(oversikt[[#This Row],[Worst sol]],oversikt[[#This Row],[Simen 1 time]:[Simen 10 sol]],0)</f>
        <v>6</v>
      </c>
      <c r="AC131">
        <f>INDEX(oversikt[[#This Row],[Simen 1 time]:[Simen 10 sol]],oversikt[[#This Row],[Match2]]-1)</f>
        <v>341.28</v>
      </c>
      <c r="AD131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34340.1</v>
      </c>
      <c r="AE131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34309.740000000005</v>
      </c>
      <c r="AG131" s="79"/>
      <c r="AH131" s="79"/>
      <c r="AL131" s="79"/>
      <c r="AQ131" s="44"/>
      <c r="AS131" s="44"/>
      <c r="AT131" s="44"/>
      <c r="AU131" s="44"/>
      <c r="BC131" s="79"/>
      <c r="BE131" s="79"/>
      <c r="BF131" s="79"/>
      <c r="BG131" s="79"/>
      <c r="BJ131" s="79"/>
      <c r="BK131" s="79"/>
      <c r="BL131" s="79"/>
      <c r="BM131" s="79"/>
      <c r="BO131" s="79"/>
      <c r="BP131" s="79"/>
    </row>
    <row r="132" spans="1:68">
      <c r="A132" s="19" t="s">
        <v>15</v>
      </c>
      <c r="B132" s="16">
        <v>100</v>
      </c>
      <c r="C132" s="16">
        <v>1</v>
      </c>
      <c r="D132" s="16">
        <v>3</v>
      </c>
      <c r="E132">
        <v>1080.8399999999999</v>
      </c>
      <c r="F132">
        <v>59211.8</v>
      </c>
      <c r="G132">
        <v>927.66700000000003</v>
      </c>
      <c r="H132">
        <v>59258.9</v>
      </c>
      <c r="I132">
        <v>787.274</v>
      </c>
      <c r="J132">
        <v>59326.1</v>
      </c>
      <c r="K132">
        <v>688.03399999999999</v>
      </c>
      <c r="L132">
        <v>59306.6</v>
      </c>
      <c r="M132">
        <v>1054.3900000000001</v>
      </c>
      <c r="N132">
        <v>59206.8</v>
      </c>
      <c r="O132">
        <v>846.20500000000004</v>
      </c>
      <c r="P132">
        <v>59331</v>
      </c>
      <c r="Q132">
        <v>881.96299999999997</v>
      </c>
      <c r="R132">
        <v>59278.8</v>
      </c>
      <c r="S132">
        <v>799.38900000000001</v>
      </c>
      <c r="T132">
        <v>59335.7</v>
      </c>
      <c r="U132">
        <v>700.55200000000002</v>
      </c>
      <c r="V132">
        <v>59342.6</v>
      </c>
      <c r="W132">
        <v>800.19399999999996</v>
      </c>
      <c r="X132" s="26">
        <v>59333.599999999999</v>
      </c>
      <c r="Y132" s="26">
        <f>MATCH(oversikt[[#This Row],[Best sol]],oversikt[[#This Row],[Simen 1 time]:[Simen 10 sol]],0)</f>
        <v>10</v>
      </c>
      <c r="Z132">
        <f>INDEX(oversikt[[#This Row],[Simen 1 time]:[Simen 10 sol]],oversikt[[#This Row],[Match]]-1)</f>
        <v>1054.3900000000001</v>
      </c>
      <c r="AA132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59206.8</v>
      </c>
      <c r="AB132" s="26">
        <f>MATCH(oversikt[[#This Row],[Worst sol]],oversikt[[#This Row],[Simen 1 time]:[Simen 10 sol]],0)</f>
        <v>18</v>
      </c>
      <c r="AC132">
        <f>INDEX(oversikt[[#This Row],[Simen 1 time]:[Simen 10 sol]],oversikt[[#This Row],[Match2]]-1)</f>
        <v>700.55200000000002</v>
      </c>
      <c r="AD132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59342.6</v>
      </c>
      <c r="AE132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59293.19</v>
      </c>
      <c r="AG132" s="79"/>
      <c r="AH132" s="79"/>
      <c r="AL132" s="79"/>
      <c r="AQ132" s="44"/>
      <c r="AS132" s="44"/>
      <c r="AT132" s="44"/>
      <c r="AU132" s="44"/>
      <c r="BC132" s="79"/>
      <c r="BE132" s="79"/>
      <c r="BF132" s="79"/>
      <c r="BG132" s="79"/>
      <c r="BJ132" s="79"/>
      <c r="BK132" s="79"/>
      <c r="BL132" s="79"/>
      <c r="BM132" s="79"/>
      <c r="BO132" s="79"/>
      <c r="BP132" s="79"/>
    </row>
    <row r="133" spans="1:68">
      <c r="A133" s="20" t="s">
        <v>15</v>
      </c>
      <c r="B133" s="14">
        <v>100</v>
      </c>
      <c r="C133" s="14">
        <v>2</v>
      </c>
      <c r="D133" s="14">
        <v>3</v>
      </c>
      <c r="E133">
        <v>794.50599999999997</v>
      </c>
      <c r="F133">
        <v>55250.400000000001</v>
      </c>
      <c r="G133">
        <v>819.01499999999999</v>
      </c>
      <c r="H133">
        <v>55319.3</v>
      </c>
      <c r="I133">
        <v>723.01400000000001</v>
      </c>
      <c r="J133">
        <v>55282.6</v>
      </c>
      <c r="K133">
        <v>744.70299999999997</v>
      </c>
      <c r="L133">
        <v>55216.9</v>
      </c>
      <c r="M133">
        <v>867.02200000000005</v>
      </c>
      <c r="N133">
        <v>55195.6</v>
      </c>
      <c r="O133">
        <v>807.65700000000004</v>
      </c>
      <c r="P133">
        <v>55220.9</v>
      </c>
      <c r="Q133">
        <v>765.66600000000005</v>
      </c>
      <c r="R133">
        <v>55155.199999999997</v>
      </c>
      <c r="S133">
        <v>684.29499999999996</v>
      </c>
      <c r="T133">
        <v>55157.599999999999</v>
      </c>
      <c r="U133">
        <v>787.02</v>
      </c>
      <c r="V133">
        <v>55149.1</v>
      </c>
      <c r="W133">
        <v>654.01099999999997</v>
      </c>
      <c r="X133" s="26">
        <v>55194.1</v>
      </c>
      <c r="Y133" s="26">
        <f>MATCH(oversikt[[#This Row],[Best sol]],oversikt[[#This Row],[Simen 1 time]:[Simen 10 sol]],0)</f>
        <v>18</v>
      </c>
      <c r="Z133">
        <f>INDEX(oversikt[[#This Row],[Simen 1 time]:[Simen 10 sol]],oversikt[[#This Row],[Match]]-1)</f>
        <v>787.02</v>
      </c>
      <c r="AA133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55149.1</v>
      </c>
      <c r="AB133" s="26">
        <f>MATCH(oversikt[[#This Row],[Worst sol]],oversikt[[#This Row],[Simen 1 time]:[Simen 10 sol]],0)</f>
        <v>4</v>
      </c>
      <c r="AC133">
        <f>INDEX(oversikt[[#This Row],[Simen 1 time]:[Simen 10 sol]],oversikt[[#This Row],[Match2]]-1)</f>
        <v>819.01499999999999</v>
      </c>
      <c r="AD133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55319.3</v>
      </c>
      <c r="AE133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55214.17</v>
      </c>
      <c r="AG133" s="79"/>
      <c r="AH133" s="79"/>
      <c r="AL133" s="79"/>
      <c r="AQ133" s="44"/>
      <c r="AS133" s="44"/>
      <c r="AT133" s="44"/>
      <c r="AU133" s="44"/>
      <c r="BC133" s="79"/>
      <c r="BE133" s="79"/>
      <c r="BF133" s="79"/>
      <c r="BG133" s="79"/>
      <c r="BJ133" s="79"/>
      <c r="BK133" s="79"/>
      <c r="BL133" s="79"/>
      <c r="BM133" s="79"/>
      <c r="BO133" s="79"/>
      <c r="BP133" s="79"/>
    </row>
    <row r="134" spans="1:68">
      <c r="A134" s="19" t="s">
        <v>15</v>
      </c>
      <c r="B134" s="16">
        <v>100</v>
      </c>
      <c r="C134" s="16">
        <v>3</v>
      </c>
      <c r="D134" s="16">
        <v>3</v>
      </c>
      <c r="E134">
        <v>525.17899999999997</v>
      </c>
      <c r="F134">
        <v>60694.1</v>
      </c>
      <c r="G134">
        <v>491.99099999999999</v>
      </c>
      <c r="H134">
        <v>60675.7</v>
      </c>
      <c r="I134">
        <v>517.34799999999996</v>
      </c>
      <c r="J134">
        <v>60689.1</v>
      </c>
      <c r="K134">
        <v>473.01</v>
      </c>
      <c r="L134">
        <v>60685.5</v>
      </c>
      <c r="M134">
        <v>547.45100000000002</v>
      </c>
      <c r="N134">
        <v>60670.8</v>
      </c>
      <c r="O134">
        <v>493.91</v>
      </c>
      <c r="P134">
        <v>60679.199999999997</v>
      </c>
      <c r="Q134">
        <v>518.56200000000001</v>
      </c>
      <c r="R134">
        <v>60711.8</v>
      </c>
      <c r="S134">
        <v>506.62200000000001</v>
      </c>
      <c r="T134">
        <v>60671.6</v>
      </c>
      <c r="U134">
        <v>455.83199999999999</v>
      </c>
      <c r="V134">
        <v>60696.7</v>
      </c>
      <c r="W134">
        <v>445.8</v>
      </c>
      <c r="X134" s="26">
        <v>60661.7</v>
      </c>
      <c r="Y134" s="26">
        <f>MATCH(oversikt[[#This Row],[Best sol]],oversikt[[#This Row],[Simen 1 time]:[Simen 10 sol]],0)</f>
        <v>20</v>
      </c>
      <c r="Z134">
        <f>INDEX(oversikt[[#This Row],[Simen 1 time]:[Simen 10 sol]],oversikt[[#This Row],[Match]]-1)</f>
        <v>445.8</v>
      </c>
      <c r="AA134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60661.7</v>
      </c>
      <c r="AB134" s="26">
        <f>MATCH(oversikt[[#This Row],[Worst sol]],oversikt[[#This Row],[Simen 1 time]:[Simen 10 sol]],0)</f>
        <v>14</v>
      </c>
      <c r="AC134">
        <f>INDEX(oversikt[[#This Row],[Simen 1 time]:[Simen 10 sol]],oversikt[[#This Row],[Match2]]-1)</f>
        <v>518.56200000000001</v>
      </c>
      <c r="AD134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60711.8</v>
      </c>
      <c r="AE134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60683.619999999995</v>
      </c>
      <c r="AG134" s="79"/>
      <c r="AH134" s="79"/>
      <c r="AL134" s="79"/>
      <c r="AQ134" s="44"/>
      <c r="AS134" s="44"/>
      <c r="AT134" s="44"/>
      <c r="AU134" s="44"/>
      <c r="BC134" s="79"/>
      <c r="BE134" s="79"/>
      <c r="BF134" s="79"/>
      <c r="BG134" s="79"/>
      <c r="BJ134" s="79"/>
      <c r="BK134" s="79"/>
      <c r="BL134" s="79"/>
      <c r="BM134" s="79"/>
      <c r="BO134" s="79"/>
      <c r="BP134" s="79"/>
    </row>
    <row r="135" spans="1:68">
      <c r="A135" s="20" t="s">
        <v>15</v>
      </c>
      <c r="B135" s="14">
        <v>100</v>
      </c>
      <c r="C135" s="14">
        <v>4</v>
      </c>
      <c r="D135" s="14">
        <v>3</v>
      </c>
      <c r="E135">
        <v>1106.3499999999999</v>
      </c>
      <c r="F135">
        <v>52999.9</v>
      </c>
      <c r="G135">
        <v>984.18499999999995</v>
      </c>
      <c r="H135">
        <v>53070.6</v>
      </c>
      <c r="I135">
        <v>1109.77</v>
      </c>
      <c r="J135">
        <v>52997</v>
      </c>
      <c r="K135">
        <v>1104.76</v>
      </c>
      <c r="L135">
        <v>53050.9</v>
      </c>
      <c r="M135">
        <v>1063.95</v>
      </c>
      <c r="N135">
        <v>53024.4</v>
      </c>
      <c r="O135">
        <v>1009.08</v>
      </c>
      <c r="P135">
        <v>53107.3</v>
      </c>
      <c r="Q135">
        <v>958.08799999999997</v>
      </c>
      <c r="R135">
        <v>53002.400000000001</v>
      </c>
      <c r="S135">
        <v>1097.8</v>
      </c>
      <c r="T135">
        <v>53056.4</v>
      </c>
      <c r="U135">
        <v>759.30700000000002</v>
      </c>
      <c r="V135">
        <v>53000.800000000003</v>
      </c>
      <c r="W135">
        <v>718.67100000000005</v>
      </c>
      <c r="X135" s="26">
        <v>53089.3</v>
      </c>
      <c r="Y135" s="26">
        <f>MATCH(oversikt[[#This Row],[Best sol]],oversikt[[#This Row],[Simen 1 time]:[Simen 10 sol]],0)</f>
        <v>6</v>
      </c>
      <c r="Z135">
        <f>INDEX(oversikt[[#This Row],[Simen 1 time]:[Simen 10 sol]],oversikt[[#This Row],[Match]]-1)</f>
        <v>1109.77</v>
      </c>
      <c r="AA135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52997</v>
      </c>
      <c r="AB135" s="26">
        <f>MATCH(oversikt[[#This Row],[Worst sol]],oversikt[[#This Row],[Simen 1 time]:[Simen 10 sol]],0)</f>
        <v>12</v>
      </c>
      <c r="AC135">
        <f>INDEX(oversikt[[#This Row],[Simen 1 time]:[Simen 10 sol]],oversikt[[#This Row],[Match2]]-1)</f>
        <v>1009.08</v>
      </c>
      <c r="AD135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53107.3</v>
      </c>
      <c r="AE135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53039.9</v>
      </c>
      <c r="AG135" s="79"/>
      <c r="AH135" s="79"/>
      <c r="AL135" s="79"/>
      <c r="AQ135" s="44"/>
      <c r="AS135" s="44"/>
      <c r="AT135" s="44"/>
      <c r="AU135" s="44"/>
      <c r="BC135" s="79"/>
      <c r="BE135" s="79"/>
      <c r="BF135" s="79"/>
      <c r="BG135" s="79"/>
      <c r="BJ135" s="79"/>
      <c r="BK135" s="79"/>
      <c r="BL135" s="79"/>
      <c r="BM135" s="79"/>
      <c r="BO135" s="79"/>
      <c r="BP135" s="79"/>
    </row>
    <row r="136" spans="1:68">
      <c r="A136" s="19" t="s">
        <v>15</v>
      </c>
      <c r="B136" s="16">
        <v>100</v>
      </c>
      <c r="C136" s="16">
        <v>5</v>
      </c>
      <c r="D136" s="16">
        <v>3</v>
      </c>
      <c r="E136">
        <v>536.95899999999995</v>
      </c>
      <c r="F136">
        <v>59240.7</v>
      </c>
      <c r="G136">
        <v>508.428</v>
      </c>
      <c r="H136">
        <v>59251.7</v>
      </c>
      <c r="I136">
        <v>528.31799999999998</v>
      </c>
      <c r="J136">
        <v>59245.1</v>
      </c>
      <c r="K136">
        <v>510.37200000000001</v>
      </c>
      <c r="L136">
        <v>59275</v>
      </c>
      <c r="M136">
        <v>555.16499999999996</v>
      </c>
      <c r="N136">
        <v>59272.7</v>
      </c>
      <c r="O136">
        <v>486.26499999999999</v>
      </c>
      <c r="P136">
        <v>59277.4</v>
      </c>
      <c r="Q136">
        <v>518.83299999999997</v>
      </c>
      <c r="R136">
        <v>59245.599999999999</v>
      </c>
      <c r="S136">
        <v>427.86</v>
      </c>
      <c r="T136">
        <v>59263.7</v>
      </c>
      <c r="U136">
        <v>481.21600000000001</v>
      </c>
      <c r="V136">
        <v>59315.5</v>
      </c>
      <c r="W136">
        <v>449.35199999999998</v>
      </c>
      <c r="X136" s="26">
        <v>59284.6</v>
      </c>
      <c r="Y136" s="26">
        <f>MATCH(oversikt[[#This Row],[Best sol]],oversikt[[#This Row],[Simen 1 time]:[Simen 10 sol]],0)</f>
        <v>2</v>
      </c>
      <c r="Z136">
        <f>INDEX(oversikt[[#This Row],[Simen 1 time]:[Simen 10 sol]],oversikt[[#This Row],[Match]]-1)</f>
        <v>536.95899999999995</v>
      </c>
      <c r="AA136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59240.7</v>
      </c>
      <c r="AB136" s="26">
        <f>MATCH(oversikt[[#This Row],[Worst sol]],oversikt[[#This Row],[Simen 1 time]:[Simen 10 sol]],0)</f>
        <v>18</v>
      </c>
      <c r="AC136">
        <f>INDEX(oversikt[[#This Row],[Simen 1 time]:[Simen 10 sol]],oversikt[[#This Row],[Match2]]-1)</f>
        <v>481.21600000000001</v>
      </c>
      <c r="AD136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59315.5</v>
      </c>
      <c r="AE136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59267.19999999999</v>
      </c>
      <c r="AG136" s="79"/>
      <c r="AH136" s="79"/>
      <c r="AL136" s="79"/>
      <c r="AQ136" s="44"/>
      <c r="AS136" s="44"/>
      <c r="AT136" s="44"/>
      <c r="AU136" s="79"/>
      <c r="AV136" s="79"/>
      <c r="BC136" s="79"/>
      <c r="BE136" s="79"/>
      <c r="BF136" s="79"/>
      <c r="BG136" s="79"/>
      <c r="BJ136" s="79"/>
      <c r="BK136" s="79"/>
      <c r="BL136" s="79"/>
      <c r="BM136" s="79"/>
      <c r="BO136" s="79"/>
      <c r="BP136" s="79"/>
    </row>
    <row r="137" spans="1:68">
      <c r="A137" s="20" t="s">
        <v>15</v>
      </c>
      <c r="B137" s="14">
        <v>100</v>
      </c>
      <c r="C137" s="14">
        <v>6</v>
      </c>
      <c r="D137" s="14">
        <v>3</v>
      </c>
      <c r="E137">
        <v>457.58600000000001</v>
      </c>
      <c r="F137">
        <v>57788.7</v>
      </c>
      <c r="G137">
        <v>653.05100000000004</v>
      </c>
      <c r="H137">
        <v>57882.9</v>
      </c>
      <c r="I137">
        <v>559.476</v>
      </c>
      <c r="J137">
        <v>57799.3</v>
      </c>
      <c r="K137">
        <v>643.07399999999996</v>
      </c>
      <c r="L137">
        <v>57839</v>
      </c>
      <c r="M137">
        <v>744.02200000000005</v>
      </c>
      <c r="N137">
        <v>57851.1</v>
      </c>
      <c r="O137">
        <v>458.00400000000002</v>
      </c>
      <c r="P137">
        <v>57828.5</v>
      </c>
      <c r="Q137">
        <v>450.50400000000002</v>
      </c>
      <c r="R137">
        <v>57730.9</v>
      </c>
      <c r="S137">
        <v>519.04300000000001</v>
      </c>
      <c r="T137">
        <v>57757.5</v>
      </c>
      <c r="U137">
        <v>370.94</v>
      </c>
      <c r="V137">
        <v>57728.4</v>
      </c>
      <c r="W137">
        <v>377.16699999999997</v>
      </c>
      <c r="X137" s="26">
        <v>57795.4</v>
      </c>
      <c r="Y137" s="26">
        <f>MATCH(oversikt[[#This Row],[Best sol]],oversikt[[#This Row],[Simen 1 time]:[Simen 10 sol]],0)</f>
        <v>18</v>
      </c>
      <c r="Z137">
        <f>INDEX(oversikt[[#This Row],[Simen 1 time]:[Simen 10 sol]],oversikt[[#This Row],[Match]]-1)</f>
        <v>370.94</v>
      </c>
      <c r="AA137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57728.4</v>
      </c>
      <c r="AB137" s="26">
        <f>MATCH(oversikt[[#This Row],[Worst sol]],oversikt[[#This Row],[Simen 1 time]:[Simen 10 sol]],0)</f>
        <v>4</v>
      </c>
      <c r="AC137">
        <f>INDEX(oversikt[[#This Row],[Simen 1 time]:[Simen 10 sol]],oversikt[[#This Row],[Match2]]-1)</f>
        <v>653.05100000000004</v>
      </c>
      <c r="AD137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57882.9</v>
      </c>
      <c r="AE137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57800.17</v>
      </c>
      <c r="AG137" s="79"/>
      <c r="AH137" s="79"/>
      <c r="AL137" s="79"/>
      <c r="AQ137" s="44"/>
      <c r="AS137" s="44"/>
      <c r="AT137" s="44"/>
      <c r="AU137" s="44"/>
      <c r="BC137" s="79"/>
      <c r="BE137" s="79"/>
      <c r="BF137" s="79"/>
      <c r="BG137" s="79"/>
      <c r="BJ137" s="79"/>
      <c r="BK137" s="79"/>
      <c r="BL137" s="79"/>
      <c r="BM137" s="79"/>
      <c r="BO137" s="79"/>
      <c r="BP137" s="79"/>
    </row>
    <row r="138" spans="1:68">
      <c r="A138" s="19" t="s">
        <v>15</v>
      </c>
      <c r="B138" s="16">
        <v>100</v>
      </c>
      <c r="C138" s="16">
        <v>7</v>
      </c>
      <c r="D138" s="16">
        <v>3</v>
      </c>
      <c r="E138">
        <v>703.54499999999996</v>
      </c>
      <c r="F138">
        <v>57766.3</v>
      </c>
      <c r="G138">
        <v>641.67200000000003</v>
      </c>
      <c r="H138">
        <v>57761.2</v>
      </c>
      <c r="I138">
        <v>593.58500000000004</v>
      </c>
      <c r="J138">
        <v>57766.1</v>
      </c>
      <c r="K138">
        <v>857.98500000000001</v>
      </c>
      <c r="L138">
        <v>57821</v>
      </c>
      <c r="M138">
        <v>653.24099999999999</v>
      </c>
      <c r="N138">
        <v>57822.400000000001</v>
      </c>
      <c r="O138">
        <v>685.70799999999997</v>
      </c>
      <c r="P138">
        <v>57742.9</v>
      </c>
      <c r="Q138">
        <v>617.48800000000006</v>
      </c>
      <c r="R138">
        <v>57830.1</v>
      </c>
      <c r="S138">
        <v>790.70500000000004</v>
      </c>
      <c r="T138">
        <v>57771.1</v>
      </c>
      <c r="U138">
        <v>583.55899999999997</v>
      </c>
      <c r="V138">
        <v>57817.1</v>
      </c>
      <c r="W138">
        <v>492.21899999999999</v>
      </c>
      <c r="X138" s="26">
        <v>57776.9</v>
      </c>
      <c r="Y138" s="26">
        <f>MATCH(oversikt[[#This Row],[Best sol]],oversikt[[#This Row],[Simen 1 time]:[Simen 10 sol]],0)</f>
        <v>12</v>
      </c>
      <c r="Z138">
        <f>INDEX(oversikt[[#This Row],[Simen 1 time]:[Simen 10 sol]],oversikt[[#This Row],[Match]]-1)</f>
        <v>685.70799999999997</v>
      </c>
      <c r="AA138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57742.9</v>
      </c>
      <c r="AB138" s="26">
        <f>MATCH(oversikt[[#This Row],[Worst sol]],oversikt[[#This Row],[Simen 1 time]:[Simen 10 sol]],0)</f>
        <v>14</v>
      </c>
      <c r="AC138">
        <f>INDEX(oversikt[[#This Row],[Simen 1 time]:[Simen 10 sol]],oversikt[[#This Row],[Match2]]-1)</f>
        <v>617.48800000000006</v>
      </c>
      <c r="AD138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57830.1</v>
      </c>
      <c r="AE138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57787.510000000009</v>
      </c>
      <c r="AG138" s="79"/>
      <c r="AH138" s="79"/>
      <c r="AL138" s="79"/>
      <c r="AQ138" s="44"/>
      <c r="AS138" s="44"/>
      <c r="AT138" s="44"/>
      <c r="AU138" s="44"/>
      <c r="BC138" s="79"/>
      <c r="BE138" s="79"/>
      <c r="BF138" s="79"/>
      <c r="BG138" s="79"/>
      <c r="BJ138" s="79"/>
      <c r="BK138" s="79"/>
      <c r="BL138" s="79"/>
      <c r="BM138" s="79"/>
      <c r="BO138" s="79"/>
      <c r="BP138" s="79"/>
    </row>
    <row r="139" spans="1:68">
      <c r="A139" s="20" t="s">
        <v>15</v>
      </c>
      <c r="B139" s="14">
        <v>100</v>
      </c>
      <c r="C139" s="14">
        <v>8</v>
      </c>
      <c r="D139" s="14">
        <v>3</v>
      </c>
      <c r="E139">
        <v>907.26599999999996</v>
      </c>
      <c r="F139">
        <v>57818.1</v>
      </c>
      <c r="G139">
        <v>1083.3800000000001</v>
      </c>
      <c r="H139">
        <v>57867.6</v>
      </c>
      <c r="I139">
        <v>873.33600000000001</v>
      </c>
      <c r="J139">
        <v>57565.9</v>
      </c>
      <c r="K139">
        <v>974.50900000000001</v>
      </c>
      <c r="L139">
        <v>57866.6</v>
      </c>
      <c r="M139">
        <v>829.69399999999996</v>
      </c>
      <c r="N139">
        <v>57803.3</v>
      </c>
      <c r="O139">
        <v>1087.07</v>
      </c>
      <c r="P139">
        <v>57841.4</v>
      </c>
      <c r="Q139">
        <v>812.13</v>
      </c>
      <c r="R139">
        <v>57920.4</v>
      </c>
      <c r="S139">
        <v>646.13400000000001</v>
      </c>
      <c r="T139">
        <v>57707.199999999997</v>
      </c>
      <c r="U139">
        <v>1012.9</v>
      </c>
      <c r="V139">
        <v>57840.7</v>
      </c>
      <c r="W139">
        <v>1009.89</v>
      </c>
      <c r="X139" s="26">
        <v>57944.800000000003</v>
      </c>
      <c r="Y139" s="26">
        <f>MATCH(oversikt[[#This Row],[Best sol]],oversikt[[#This Row],[Simen 1 time]:[Simen 10 sol]],0)</f>
        <v>6</v>
      </c>
      <c r="Z139">
        <f>INDEX(oversikt[[#This Row],[Simen 1 time]:[Simen 10 sol]],oversikt[[#This Row],[Match]]-1)</f>
        <v>873.33600000000001</v>
      </c>
      <c r="AA139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57565.9</v>
      </c>
      <c r="AB139" s="26">
        <f>MATCH(oversikt[[#This Row],[Worst sol]],oversikt[[#This Row],[Simen 1 time]:[Simen 10 sol]],0)</f>
        <v>20</v>
      </c>
      <c r="AC139">
        <f>INDEX(oversikt[[#This Row],[Simen 1 time]:[Simen 10 sol]],oversikt[[#This Row],[Match2]]-1)</f>
        <v>1009.89</v>
      </c>
      <c r="AD139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57944.800000000003</v>
      </c>
      <c r="AE139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57817.599999999999</v>
      </c>
      <c r="AG139" s="79"/>
      <c r="AH139" s="79"/>
      <c r="AL139" s="79"/>
      <c r="AM139" s="79"/>
      <c r="AN139" s="79"/>
      <c r="AQ139" s="44"/>
      <c r="AS139" s="44"/>
      <c r="AT139" s="44"/>
      <c r="AU139" s="44"/>
      <c r="BC139" s="79"/>
      <c r="BE139" s="79"/>
      <c r="BF139" s="79"/>
      <c r="BG139" s="79"/>
      <c r="BJ139" s="79"/>
      <c r="BK139" s="79"/>
      <c r="BL139" s="79"/>
      <c r="BM139" s="79"/>
      <c r="BO139" s="79"/>
      <c r="BP139" s="79"/>
    </row>
    <row r="140" spans="1:68">
      <c r="A140" s="19" t="s">
        <v>15</v>
      </c>
      <c r="B140" s="16">
        <v>100</v>
      </c>
      <c r="C140" s="16">
        <v>9</v>
      </c>
      <c r="D140" s="16">
        <v>3</v>
      </c>
      <c r="E140">
        <v>939.96600000000001</v>
      </c>
      <c r="F140">
        <v>61403.6</v>
      </c>
      <c r="G140">
        <v>919.27300000000002</v>
      </c>
      <c r="H140">
        <v>61362.7</v>
      </c>
      <c r="I140">
        <v>1050.6500000000001</v>
      </c>
      <c r="J140">
        <v>61444.1</v>
      </c>
      <c r="K140">
        <v>1150.56</v>
      </c>
      <c r="L140">
        <v>61435.3</v>
      </c>
      <c r="M140">
        <v>846.50199999999995</v>
      </c>
      <c r="N140">
        <v>61304.3</v>
      </c>
      <c r="O140">
        <v>967.38499999999999</v>
      </c>
      <c r="P140">
        <v>61253.1</v>
      </c>
      <c r="Q140">
        <v>1017.21</v>
      </c>
      <c r="R140">
        <v>61364.5</v>
      </c>
      <c r="S140">
        <v>1062.21</v>
      </c>
      <c r="T140">
        <v>61325.1</v>
      </c>
      <c r="U140">
        <v>737.27</v>
      </c>
      <c r="V140">
        <v>61231.9</v>
      </c>
      <c r="W140">
        <v>804.52599999999995</v>
      </c>
      <c r="X140" s="26">
        <v>61352.7</v>
      </c>
      <c r="Y140" s="26">
        <f>MATCH(oversikt[[#This Row],[Best sol]],oversikt[[#This Row],[Simen 1 time]:[Simen 10 sol]],0)</f>
        <v>18</v>
      </c>
      <c r="Z140">
        <f>INDEX(oversikt[[#This Row],[Simen 1 time]:[Simen 10 sol]],oversikt[[#This Row],[Match]]-1)</f>
        <v>737.27</v>
      </c>
      <c r="AA140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61231.9</v>
      </c>
      <c r="AB140" s="26">
        <f>MATCH(oversikt[[#This Row],[Worst sol]],oversikt[[#This Row],[Simen 1 time]:[Simen 10 sol]],0)</f>
        <v>6</v>
      </c>
      <c r="AC140">
        <f>INDEX(oversikt[[#This Row],[Simen 1 time]:[Simen 10 sol]],oversikt[[#This Row],[Match2]]-1)</f>
        <v>1050.6500000000001</v>
      </c>
      <c r="AD140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61444.1</v>
      </c>
      <c r="AE140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61347.729999999996</v>
      </c>
      <c r="AG140" s="79"/>
      <c r="AH140" s="79"/>
      <c r="AL140" s="79"/>
      <c r="AQ140" s="44"/>
      <c r="AS140" s="44"/>
      <c r="AT140" s="44"/>
      <c r="AU140" s="44"/>
      <c r="BC140" s="79"/>
      <c r="BE140" s="79"/>
      <c r="BF140" s="79"/>
      <c r="BG140" s="79"/>
      <c r="BJ140" s="79"/>
      <c r="BK140" s="79"/>
      <c r="BL140" s="79"/>
      <c r="BM140" s="79"/>
      <c r="BO140" s="79"/>
      <c r="BP140" s="79"/>
    </row>
    <row r="141" spans="1:68">
      <c r="A141" s="20" t="s">
        <v>15</v>
      </c>
      <c r="B141" s="14">
        <v>100</v>
      </c>
      <c r="C141" s="14">
        <v>10</v>
      </c>
      <c r="D141" s="14">
        <v>3</v>
      </c>
      <c r="E141">
        <v>813.14400000000001</v>
      </c>
      <c r="F141">
        <v>57963</v>
      </c>
      <c r="G141">
        <v>820.15</v>
      </c>
      <c r="H141">
        <v>58080.800000000003</v>
      </c>
      <c r="I141">
        <v>701.07299999999998</v>
      </c>
      <c r="J141">
        <v>58086.5</v>
      </c>
      <c r="K141">
        <v>836.51300000000003</v>
      </c>
      <c r="L141">
        <v>57944.6</v>
      </c>
      <c r="M141">
        <v>855.32299999999998</v>
      </c>
      <c r="N141">
        <v>57987.8</v>
      </c>
      <c r="O141">
        <v>818.54100000000005</v>
      </c>
      <c r="P141">
        <v>57969.8</v>
      </c>
      <c r="Q141">
        <v>647.03499999999997</v>
      </c>
      <c r="R141">
        <v>57999.199999999997</v>
      </c>
      <c r="S141">
        <v>760.25</v>
      </c>
      <c r="T141">
        <v>57970.5</v>
      </c>
      <c r="U141">
        <v>719.07100000000003</v>
      </c>
      <c r="V141">
        <v>57902.7</v>
      </c>
      <c r="W141">
        <v>607.36500000000001</v>
      </c>
      <c r="X141" s="26">
        <v>57977.5</v>
      </c>
      <c r="Y141" s="26">
        <f>MATCH(oversikt[[#This Row],[Best sol]],oversikt[[#This Row],[Simen 1 time]:[Simen 10 sol]],0)</f>
        <v>18</v>
      </c>
      <c r="Z141">
        <f>INDEX(oversikt[[#This Row],[Simen 1 time]:[Simen 10 sol]],oversikt[[#This Row],[Match]]-1)</f>
        <v>719.07100000000003</v>
      </c>
      <c r="AA141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57902.7</v>
      </c>
      <c r="AB141" s="26">
        <f>MATCH(oversikt[[#This Row],[Worst sol]],oversikt[[#This Row],[Simen 1 time]:[Simen 10 sol]],0)</f>
        <v>6</v>
      </c>
      <c r="AC141">
        <f>INDEX(oversikt[[#This Row],[Simen 1 time]:[Simen 10 sol]],oversikt[[#This Row],[Match2]]-1)</f>
        <v>701.07299999999998</v>
      </c>
      <c r="AD141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58086.5</v>
      </c>
      <c r="AE141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57988.239999999991</v>
      </c>
      <c r="AG141" s="79"/>
      <c r="AH141" s="79"/>
      <c r="AL141" s="79"/>
      <c r="AQ141" s="44"/>
      <c r="AS141" s="44"/>
      <c r="AT141" s="44"/>
      <c r="AU141" s="44"/>
      <c r="BC141" s="79"/>
      <c r="BE141" s="79"/>
      <c r="BF141" s="79"/>
      <c r="BG141" s="79"/>
      <c r="BJ141" s="79"/>
      <c r="BK141" s="79"/>
      <c r="BL141" s="79"/>
      <c r="BM141" s="79"/>
      <c r="BO141" s="79"/>
      <c r="BP141" s="79"/>
    </row>
    <row r="142" spans="1:68">
      <c r="A142" s="19" t="s">
        <v>15</v>
      </c>
      <c r="B142" s="16">
        <v>200</v>
      </c>
      <c r="C142" s="16">
        <v>1</v>
      </c>
      <c r="D142" s="16">
        <v>3</v>
      </c>
      <c r="E142">
        <v>930.32600000000002</v>
      </c>
      <c r="F142">
        <v>111725</v>
      </c>
      <c r="G142">
        <v>967.86900000000003</v>
      </c>
      <c r="H142">
        <v>111790</v>
      </c>
      <c r="I142">
        <v>939.09900000000005</v>
      </c>
      <c r="J142">
        <v>111789</v>
      </c>
      <c r="K142">
        <v>943.25</v>
      </c>
      <c r="L142">
        <v>111768</v>
      </c>
      <c r="M142">
        <v>931.79200000000003</v>
      </c>
      <c r="N142">
        <v>111800</v>
      </c>
      <c r="O142">
        <v>948.54</v>
      </c>
      <c r="P142">
        <v>111781</v>
      </c>
      <c r="Q142">
        <v>923.99</v>
      </c>
      <c r="R142">
        <v>111757</v>
      </c>
      <c r="S142">
        <v>936.88099999999997</v>
      </c>
      <c r="T142">
        <v>111822</v>
      </c>
      <c r="U142">
        <v>892.25400000000002</v>
      </c>
      <c r="V142">
        <v>111813</v>
      </c>
      <c r="W142">
        <v>900.303</v>
      </c>
      <c r="X142" s="26">
        <v>111798</v>
      </c>
      <c r="Y142" s="26">
        <f>MATCH(oversikt[[#This Row],[Best sol]],oversikt[[#This Row],[Simen 1 time]:[Simen 10 sol]],0)</f>
        <v>2</v>
      </c>
      <c r="Z142">
        <f>INDEX(oversikt[[#This Row],[Simen 1 time]:[Simen 10 sol]],oversikt[[#This Row],[Match]]-1)</f>
        <v>930.32600000000002</v>
      </c>
      <c r="AA142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111725</v>
      </c>
      <c r="AB142" s="26">
        <f>MATCH(oversikt[[#This Row],[Worst sol]],oversikt[[#This Row],[Simen 1 time]:[Simen 10 sol]],0)</f>
        <v>16</v>
      </c>
      <c r="AC142">
        <f>INDEX(oversikt[[#This Row],[Simen 1 time]:[Simen 10 sol]],oversikt[[#This Row],[Match2]]-1)</f>
        <v>936.88099999999997</v>
      </c>
      <c r="AD142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111822</v>
      </c>
      <c r="AE142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111784.3</v>
      </c>
      <c r="AG142" s="79"/>
      <c r="AH142" s="79"/>
      <c r="AL142" s="79"/>
      <c r="AQ142" s="44"/>
      <c r="AS142" s="44"/>
      <c r="AT142" s="44"/>
      <c r="AU142" s="44"/>
      <c r="BC142" s="79"/>
      <c r="BE142" s="79"/>
      <c r="BF142" s="79"/>
      <c r="BG142" s="79"/>
      <c r="BJ142" s="79"/>
      <c r="BK142" s="79"/>
      <c r="BL142" s="79"/>
      <c r="BM142" s="79"/>
      <c r="BO142" s="79"/>
      <c r="BP142" s="79"/>
    </row>
    <row r="143" spans="1:68">
      <c r="A143" s="20" t="s">
        <v>15</v>
      </c>
      <c r="B143" s="14">
        <v>200</v>
      </c>
      <c r="C143" s="14">
        <v>2</v>
      </c>
      <c r="D143" s="14">
        <v>3</v>
      </c>
      <c r="E143">
        <v>1066.4100000000001</v>
      </c>
      <c r="F143">
        <v>113486</v>
      </c>
      <c r="G143">
        <v>1048.27</v>
      </c>
      <c r="H143">
        <v>113431</v>
      </c>
      <c r="I143">
        <v>1050.4100000000001</v>
      </c>
      <c r="J143">
        <v>113521</v>
      </c>
      <c r="K143">
        <v>1127.6099999999999</v>
      </c>
      <c r="L143">
        <v>113369</v>
      </c>
      <c r="M143">
        <v>1220.5899999999999</v>
      </c>
      <c r="N143">
        <v>113381</v>
      </c>
      <c r="O143">
        <v>1019.9</v>
      </c>
      <c r="P143">
        <v>113423</v>
      </c>
      <c r="Q143">
        <v>994.19399999999996</v>
      </c>
      <c r="R143">
        <v>113394</v>
      </c>
      <c r="S143">
        <v>1111.51</v>
      </c>
      <c r="T143">
        <v>113410</v>
      </c>
      <c r="U143">
        <v>1003.73</v>
      </c>
      <c r="V143">
        <v>113511</v>
      </c>
      <c r="W143">
        <v>1018.09</v>
      </c>
      <c r="X143" s="26">
        <v>113459</v>
      </c>
      <c r="Y143" s="26">
        <f>MATCH(oversikt[[#This Row],[Best sol]],oversikt[[#This Row],[Simen 1 time]:[Simen 10 sol]],0)</f>
        <v>8</v>
      </c>
      <c r="Z143">
        <f>INDEX(oversikt[[#This Row],[Simen 1 time]:[Simen 10 sol]],oversikt[[#This Row],[Match]]-1)</f>
        <v>1127.6099999999999</v>
      </c>
      <c r="AA143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113369</v>
      </c>
      <c r="AB143" s="26">
        <f>MATCH(oversikt[[#This Row],[Worst sol]],oversikt[[#This Row],[Simen 1 time]:[Simen 10 sol]],0)</f>
        <v>6</v>
      </c>
      <c r="AC143">
        <f>INDEX(oversikt[[#This Row],[Simen 1 time]:[Simen 10 sol]],oversikt[[#This Row],[Match2]]-1)</f>
        <v>1050.4100000000001</v>
      </c>
      <c r="AD143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113521</v>
      </c>
      <c r="AE143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113438.5</v>
      </c>
      <c r="AG143" s="79"/>
      <c r="AH143" s="79"/>
      <c r="AL143" s="79"/>
      <c r="AQ143" s="44"/>
      <c r="AS143" s="44"/>
      <c r="AT143" s="44"/>
      <c r="AU143" s="44"/>
      <c r="BC143" s="79"/>
      <c r="BE143" s="79"/>
      <c r="BF143" s="79"/>
      <c r="BG143" s="79"/>
      <c r="BJ143" s="79"/>
      <c r="BK143" s="79"/>
      <c r="BL143" s="79"/>
      <c r="BM143" s="79"/>
      <c r="BO143" s="79"/>
      <c r="BP143" s="79"/>
    </row>
    <row r="144" spans="1:68">
      <c r="A144" s="19" t="s">
        <v>15</v>
      </c>
      <c r="B144" s="16">
        <v>200</v>
      </c>
      <c r="C144" s="16">
        <v>3</v>
      </c>
      <c r="D144" s="16">
        <v>3</v>
      </c>
      <c r="E144">
        <v>995.25199999999995</v>
      </c>
      <c r="F144">
        <v>109321</v>
      </c>
      <c r="G144">
        <v>985.14700000000005</v>
      </c>
      <c r="H144">
        <v>109297</v>
      </c>
      <c r="I144">
        <v>1013.87</v>
      </c>
      <c r="J144">
        <v>109254</v>
      </c>
      <c r="K144">
        <v>997.51400000000001</v>
      </c>
      <c r="L144">
        <v>109234</v>
      </c>
      <c r="M144">
        <v>1018.54</v>
      </c>
      <c r="N144">
        <v>109363</v>
      </c>
      <c r="O144">
        <v>1024.95</v>
      </c>
      <c r="P144">
        <v>109317</v>
      </c>
      <c r="Q144">
        <v>1040.47</v>
      </c>
      <c r="R144">
        <v>109264</v>
      </c>
      <c r="S144">
        <v>985.87599999999998</v>
      </c>
      <c r="T144">
        <v>109339</v>
      </c>
      <c r="U144">
        <v>971.23400000000004</v>
      </c>
      <c r="V144">
        <v>109344</v>
      </c>
      <c r="W144">
        <v>939.28899999999999</v>
      </c>
      <c r="X144" s="26">
        <v>109297</v>
      </c>
      <c r="Y144" s="26">
        <f>MATCH(oversikt[[#This Row],[Best sol]],oversikt[[#This Row],[Simen 1 time]:[Simen 10 sol]],0)</f>
        <v>8</v>
      </c>
      <c r="Z144">
        <f>INDEX(oversikt[[#This Row],[Simen 1 time]:[Simen 10 sol]],oversikt[[#This Row],[Match]]-1)</f>
        <v>997.51400000000001</v>
      </c>
      <c r="AA144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109234</v>
      </c>
      <c r="AB144" s="26">
        <f>MATCH(oversikt[[#This Row],[Worst sol]],oversikt[[#This Row],[Simen 1 time]:[Simen 10 sol]],0)</f>
        <v>10</v>
      </c>
      <c r="AC144">
        <f>INDEX(oversikt[[#This Row],[Simen 1 time]:[Simen 10 sol]],oversikt[[#This Row],[Match2]]-1)</f>
        <v>1018.54</v>
      </c>
      <c r="AD144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109363</v>
      </c>
      <c r="AE144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109303</v>
      </c>
      <c r="AG144" s="79"/>
      <c r="AH144" s="79"/>
      <c r="AL144" s="79"/>
      <c r="AQ144" s="44"/>
      <c r="AS144" s="44"/>
      <c r="AT144" s="44"/>
      <c r="AU144" s="44"/>
      <c r="BC144" s="79"/>
      <c r="BE144" s="79"/>
      <c r="BF144" s="79"/>
      <c r="BG144" s="79"/>
      <c r="BJ144" s="79"/>
      <c r="BK144" s="79"/>
      <c r="BL144" s="79"/>
      <c r="BM144" s="79"/>
      <c r="BO144" s="79"/>
      <c r="BP144" s="79"/>
    </row>
    <row r="145" spans="1:68">
      <c r="A145" s="20" t="s">
        <v>15</v>
      </c>
      <c r="B145" s="14">
        <v>200</v>
      </c>
      <c r="C145" s="14">
        <v>4</v>
      </c>
      <c r="D145" s="14">
        <v>3</v>
      </c>
      <c r="E145">
        <v>920.89200000000005</v>
      </c>
      <c r="F145">
        <v>110075</v>
      </c>
      <c r="G145">
        <v>905.23900000000003</v>
      </c>
      <c r="H145">
        <v>110116</v>
      </c>
      <c r="I145">
        <v>924.72400000000005</v>
      </c>
      <c r="J145">
        <v>110043</v>
      </c>
      <c r="K145">
        <v>984.01800000000003</v>
      </c>
      <c r="L145">
        <v>110103</v>
      </c>
      <c r="M145">
        <v>892.44500000000005</v>
      </c>
      <c r="N145">
        <v>110128</v>
      </c>
      <c r="O145">
        <v>948.39200000000005</v>
      </c>
      <c r="P145">
        <v>110027</v>
      </c>
      <c r="Q145">
        <v>888.14800000000002</v>
      </c>
      <c r="R145">
        <v>110099</v>
      </c>
      <c r="S145">
        <v>896.85699999999997</v>
      </c>
      <c r="T145">
        <v>110143</v>
      </c>
      <c r="U145">
        <v>817.68899999999996</v>
      </c>
      <c r="V145">
        <v>110159</v>
      </c>
      <c r="W145">
        <v>885.02700000000004</v>
      </c>
      <c r="X145" s="26">
        <v>110221</v>
      </c>
      <c r="Y145" s="26">
        <f>MATCH(oversikt[[#This Row],[Best sol]],oversikt[[#This Row],[Simen 1 time]:[Simen 10 sol]],0)</f>
        <v>12</v>
      </c>
      <c r="Z145">
        <f>INDEX(oversikt[[#This Row],[Simen 1 time]:[Simen 10 sol]],oversikt[[#This Row],[Match]]-1)</f>
        <v>948.39200000000005</v>
      </c>
      <c r="AA145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110027</v>
      </c>
      <c r="AB145" s="26">
        <f>MATCH(oversikt[[#This Row],[Worst sol]],oversikt[[#This Row],[Simen 1 time]:[Simen 10 sol]],0)</f>
        <v>20</v>
      </c>
      <c r="AC145">
        <f>INDEX(oversikt[[#This Row],[Simen 1 time]:[Simen 10 sol]],oversikt[[#This Row],[Match2]]-1)</f>
        <v>885.02700000000004</v>
      </c>
      <c r="AD145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110221</v>
      </c>
      <c r="AE145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110111.4</v>
      </c>
      <c r="AG145" s="79"/>
      <c r="AH145" s="79"/>
      <c r="AL145" s="79"/>
      <c r="AQ145" s="44"/>
      <c r="AS145" s="44"/>
      <c r="AT145" s="44"/>
      <c r="AU145" s="44"/>
      <c r="BC145" s="79"/>
      <c r="BE145" s="79"/>
      <c r="BF145" s="79"/>
      <c r="BG145" s="79"/>
      <c r="BJ145" s="79"/>
      <c r="BK145" s="79"/>
      <c r="BL145" s="79"/>
      <c r="BM145" s="79"/>
      <c r="BO145" s="79"/>
      <c r="BP145" s="79"/>
    </row>
    <row r="146" spans="1:68">
      <c r="A146" s="19" t="s">
        <v>15</v>
      </c>
      <c r="B146" s="16">
        <v>200</v>
      </c>
      <c r="C146" s="16">
        <v>5</v>
      </c>
      <c r="D146" s="16">
        <v>3</v>
      </c>
      <c r="E146">
        <v>658.68399999999997</v>
      </c>
      <c r="F146">
        <v>109992</v>
      </c>
      <c r="G146">
        <v>633.46500000000003</v>
      </c>
      <c r="H146">
        <v>110002</v>
      </c>
      <c r="I146">
        <v>653.10900000000004</v>
      </c>
      <c r="J146">
        <v>109928</v>
      </c>
      <c r="K146">
        <v>645.279</v>
      </c>
      <c r="L146">
        <v>110045</v>
      </c>
      <c r="M146">
        <v>643.30100000000004</v>
      </c>
      <c r="N146">
        <v>110015</v>
      </c>
      <c r="O146">
        <v>637.77200000000005</v>
      </c>
      <c r="P146">
        <v>109966</v>
      </c>
      <c r="Q146">
        <v>641.72799999999995</v>
      </c>
      <c r="R146">
        <v>110002</v>
      </c>
      <c r="S146">
        <v>642.32500000000005</v>
      </c>
      <c r="T146">
        <v>109978</v>
      </c>
      <c r="U146">
        <v>579.70000000000005</v>
      </c>
      <c r="V146">
        <v>110001</v>
      </c>
      <c r="W146">
        <v>594.17399999999998</v>
      </c>
      <c r="X146" s="26">
        <v>110062</v>
      </c>
      <c r="Y146" s="26">
        <f>MATCH(oversikt[[#This Row],[Best sol]],oversikt[[#This Row],[Simen 1 time]:[Simen 10 sol]],0)</f>
        <v>6</v>
      </c>
      <c r="Z146">
        <f>INDEX(oversikt[[#This Row],[Simen 1 time]:[Simen 10 sol]],oversikt[[#This Row],[Match]]-1)</f>
        <v>653.10900000000004</v>
      </c>
      <c r="AA146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109928</v>
      </c>
      <c r="AB146" s="26">
        <f>MATCH(oversikt[[#This Row],[Worst sol]],oversikt[[#This Row],[Simen 1 time]:[Simen 10 sol]],0)</f>
        <v>20</v>
      </c>
      <c r="AC146">
        <f>INDEX(oversikt[[#This Row],[Simen 1 time]:[Simen 10 sol]],oversikt[[#This Row],[Match2]]-1)</f>
        <v>594.17399999999998</v>
      </c>
      <c r="AD146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110062</v>
      </c>
      <c r="AE146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109999.1</v>
      </c>
      <c r="AG146" s="79"/>
      <c r="AH146" s="79"/>
      <c r="AL146" s="79"/>
      <c r="AQ146" s="44"/>
      <c r="AS146" s="44"/>
      <c r="AT146" s="44"/>
      <c r="AU146" s="44"/>
      <c r="BC146" s="79"/>
      <c r="BE146" s="79"/>
      <c r="BF146" s="79"/>
      <c r="BG146" s="79"/>
      <c r="BJ146" s="79"/>
      <c r="BK146" s="79"/>
      <c r="BL146" s="79"/>
      <c r="BM146" s="79"/>
      <c r="BO146" s="79"/>
      <c r="BP146" s="79"/>
    </row>
    <row r="147" spans="1:68">
      <c r="A147" s="20" t="s">
        <v>15</v>
      </c>
      <c r="B147" s="14">
        <v>200</v>
      </c>
      <c r="C147" s="14">
        <v>6</v>
      </c>
      <c r="D147" s="14">
        <v>3</v>
      </c>
      <c r="E147">
        <v>2101.86</v>
      </c>
      <c r="F147">
        <v>110656</v>
      </c>
      <c r="G147">
        <v>1586.49</v>
      </c>
      <c r="H147">
        <v>110581</v>
      </c>
      <c r="I147">
        <v>1455.21</v>
      </c>
      <c r="J147">
        <v>110531</v>
      </c>
      <c r="K147">
        <v>1755.58</v>
      </c>
      <c r="L147">
        <v>110604</v>
      </c>
      <c r="M147">
        <v>1548.37</v>
      </c>
      <c r="N147">
        <v>110557</v>
      </c>
      <c r="O147">
        <v>1278.96</v>
      </c>
      <c r="P147">
        <v>110670</v>
      </c>
      <c r="Q147">
        <v>1528.15</v>
      </c>
      <c r="R147">
        <v>110688</v>
      </c>
      <c r="S147">
        <v>2203.64</v>
      </c>
      <c r="T147">
        <v>110661</v>
      </c>
      <c r="U147">
        <v>1683.24</v>
      </c>
      <c r="V147">
        <v>110671</v>
      </c>
      <c r="W147">
        <v>1757.66</v>
      </c>
      <c r="X147" s="26">
        <v>110634</v>
      </c>
      <c r="Y147" s="26">
        <f>MATCH(oversikt[[#This Row],[Best sol]],oversikt[[#This Row],[Simen 1 time]:[Simen 10 sol]],0)</f>
        <v>6</v>
      </c>
      <c r="Z147">
        <f>INDEX(oversikt[[#This Row],[Simen 1 time]:[Simen 10 sol]],oversikt[[#This Row],[Match]]-1)</f>
        <v>1455.21</v>
      </c>
      <c r="AA147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110531</v>
      </c>
      <c r="AB147" s="26">
        <f>MATCH(oversikt[[#This Row],[Worst sol]],oversikt[[#This Row],[Simen 1 time]:[Simen 10 sol]],0)</f>
        <v>14</v>
      </c>
      <c r="AC147">
        <f>INDEX(oversikt[[#This Row],[Simen 1 time]:[Simen 10 sol]],oversikt[[#This Row],[Match2]]-1)</f>
        <v>1528.15</v>
      </c>
      <c r="AD147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110688</v>
      </c>
      <c r="AE147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110625.3</v>
      </c>
      <c r="AG147" s="79"/>
      <c r="AH147" s="79"/>
      <c r="AL147" s="79"/>
      <c r="AQ147" s="44"/>
      <c r="AS147" s="44"/>
      <c r="AT147" s="44"/>
      <c r="AU147" s="44"/>
      <c r="BC147" s="79"/>
      <c r="BE147" s="79"/>
      <c r="BF147" s="79"/>
      <c r="BG147" s="79"/>
      <c r="BJ147" s="79"/>
      <c r="BK147" s="79"/>
      <c r="BL147" s="79"/>
      <c r="BM147" s="79"/>
      <c r="BO147" s="79"/>
      <c r="BP147" s="79"/>
    </row>
    <row r="148" spans="1:68">
      <c r="A148" s="19" t="s">
        <v>15</v>
      </c>
      <c r="B148" s="16">
        <v>200</v>
      </c>
      <c r="C148" s="16">
        <v>7</v>
      </c>
      <c r="D148" s="16">
        <v>3</v>
      </c>
      <c r="E148">
        <v>1082.8900000000001</v>
      </c>
      <c r="F148">
        <v>99051.1</v>
      </c>
      <c r="G148">
        <v>1116.31</v>
      </c>
      <c r="H148">
        <v>99055</v>
      </c>
      <c r="I148">
        <v>1132.53</v>
      </c>
      <c r="J148">
        <v>99025.8</v>
      </c>
      <c r="K148">
        <v>1137.1400000000001</v>
      </c>
      <c r="L148">
        <v>99091.5</v>
      </c>
      <c r="M148">
        <v>1161.71</v>
      </c>
      <c r="N148">
        <v>99063.9</v>
      </c>
      <c r="O148">
        <v>1353.88</v>
      </c>
      <c r="P148">
        <v>99036.7</v>
      </c>
      <c r="Q148">
        <v>1133.6300000000001</v>
      </c>
      <c r="R148">
        <v>99162.6</v>
      </c>
      <c r="S148">
        <v>1145.76</v>
      </c>
      <c r="T148">
        <v>99167.7</v>
      </c>
      <c r="U148">
        <v>1277.23</v>
      </c>
      <c r="V148">
        <v>99074.5</v>
      </c>
      <c r="W148">
        <v>1278</v>
      </c>
      <c r="X148" s="26">
        <v>99050.5</v>
      </c>
      <c r="Y148" s="26">
        <f>MATCH(oversikt[[#This Row],[Best sol]],oversikt[[#This Row],[Simen 1 time]:[Simen 10 sol]],0)</f>
        <v>6</v>
      </c>
      <c r="Z148">
        <f>INDEX(oversikt[[#This Row],[Simen 1 time]:[Simen 10 sol]],oversikt[[#This Row],[Match]]-1)</f>
        <v>1132.53</v>
      </c>
      <c r="AA148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99025.8</v>
      </c>
      <c r="AB148" s="26">
        <f>MATCH(oversikt[[#This Row],[Worst sol]],oversikt[[#This Row],[Simen 1 time]:[Simen 10 sol]],0)</f>
        <v>16</v>
      </c>
      <c r="AC148">
        <f>INDEX(oversikt[[#This Row],[Simen 1 time]:[Simen 10 sol]],oversikt[[#This Row],[Match2]]-1)</f>
        <v>1145.76</v>
      </c>
      <c r="AD148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99167.7</v>
      </c>
      <c r="AE148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99077.930000000008</v>
      </c>
      <c r="AG148" s="79"/>
      <c r="AH148" s="79"/>
      <c r="AL148" s="79"/>
      <c r="AQ148" s="44"/>
      <c r="AS148" s="44"/>
      <c r="AT148" s="44"/>
      <c r="AU148" s="44"/>
      <c r="BC148" s="79"/>
      <c r="BE148" s="79"/>
      <c r="BF148" s="79"/>
      <c r="BG148" s="79"/>
      <c r="BJ148" s="79"/>
      <c r="BK148" s="79"/>
      <c r="BL148" s="79"/>
      <c r="BM148" s="79"/>
      <c r="BO148" s="79"/>
      <c r="BP148" s="79"/>
    </row>
    <row r="149" spans="1:68">
      <c r="A149" s="20" t="s">
        <v>15</v>
      </c>
      <c r="B149" s="14">
        <v>200</v>
      </c>
      <c r="C149" s="14">
        <v>8</v>
      </c>
      <c r="D149" s="14">
        <v>3</v>
      </c>
      <c r="E149">
        <v>975.11300000000006</v>
      </c>
      <c r="F149">
        <v>103070</v>
      </c>
      <c r="G149">
        <v>958.66899999999998</v>
      </c>
      <c r="H149">
        <v>103096</v>
      </c>
      <c r="I149">
        <v>1037.02</v>
      </c>
      <c r="J149">
        <v>102994</v>
      </c>
      <c r="K149">
        <v>1033.42</v>
      </c>
      <c r="L149">
        <v>103011</v>
      </c>
      <c r="M149">
        <v>966.26700000000005</v>
      </c>
      <c r="N149">
        <v>103090</v>
      </c>
      <c r="O149">
        <v>998.827</v>
      </c>
      <c r="P149">
        <v>103064</v>
      </c>
      <c r="Q149">
        <v>1004.97</v>
      </c>
      <c r="R149">
        <v>102997</v>
      </c>
      <c r="S149">
        <v>1042.1600000000001</v>
      </c>
      <c r="T149">
        <v>103064</v>
      </c>
      <c r="U149">
        <v>929.35699999999997</v>
      </c>
      <c r="V149">
        <v>103020</v>
      </c>
      <c r="W149">
        <v>894.33299999999997</v>
      </c>
      <c r="X149" s="26">
        <v>103071</v>
      </c>
      <c r="Y149" s="26">
        <f>MATCH(oversikt[[#This Row],[Best sol]],oversikt[[#This Row],[Simen 1 time]:[Simen 10 sol]],0)</f>
        <v>6</v>
      </c>
      <c r="Z149">
        <f>INDEX(oversikt[[#This Row],[Simen 1 time]:[Simen 10 sol]],oversikt[[#This Row],[Match]]-1)</f>
        <v>1037.02</v>
      </c>
      <c r="AA149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102994</v>
      </c>
      <c r="AB149" s="26">
        <f>MATCH(oversikt[[#This Row],[Worst sol]],oversikt[[#This Row],[Simen 1 time]:[Simen 10 sol]],0)</f>
        <v>4</v>
      </c>
      <c r="AC149">
        <f>INDEX(oversikt[[#This Row],[Simen 1 time]:[Simen 10 sol]],oversikt[[#This Row],[Match2]]-1)</f>
        <v>958.66899999999998</v>
      </c>
      <c r="AD149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103096</v>
      </c>
      <c r="AE149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103047.7</v>
      </c>
      <c r="AG149" s="79"/>
      <c r="AH149" s="79"/>
      <c r="AL149" s="79"/>
      <c r="AQ149" s="44"/>
      <c r="AS149" s="44"/>
      <c r="AT149" s="44"/>
      <c r="AU149" s="44"/>
      <c r="BC149" s="79"/>
      <c r="BE149" s="79"/>
      <c r="BF149" s="79"/>
      <c r="BG149" s="79"/>
      <c r="BJ149" s="79"/>
      <c r="BK149" s="79"/>
      <c r="BL149" s="79"/>
      <c r="BM149" s="79"/>
      <c r="BO149" s="79"/>
      <c r="BP149" s="79"/>
    </row>
    <row r="150" spans="1:68">
      <c r="A150" s="19" t="s">
        <v>15</v>
      </c>
      <c r="B150" s="16">
        <v>200</v>
      </c>
      <c r="C150" s="16">
        <v>9</v>
      </c>
      <c r="D150" s="16">
        <v>3</v>
      </c>
      <c r="E150">
        <v>1079.31</v>
      </c>
      <c r="F150">
        <v>106339</v>
      </c>
      <c r="G150">
        <v>1177.6300000000001</v>
      </c>
      <c r="H150">
        <v>106336</v>
      </c>
      <c r="I150">
        <v>1160</v>
      </c>
      <c r="J150">
        <v>106344</v>
      </c>
      <c r="K150">
        <v>1160.5</v>
      </c>
      <c r="L150">
        <v>106399</v>
      </c>
      <c r="M150">
        <v>1224.3900000000001</v>
      </c>
      <c r="N150">
        <v>106390</v>
      </c>
      <c r="O150">
        <v>1144.33</v>
      </c>
      <c r="P150">
        <v>106362</v>
      </c>
      <c r="Q150">
        <v>1106.81</v>
      </c>
      <c r="R150">
        <v>106397</v>
      </c>
      <c r="S150">
        <v>1047.55</v>
      </c>
      <c r="T150">
        <v>106394</v>
      </c>
      <c r="U150">
        <v>1037.76</v>
      </c>
      <c r="V150">
        <v>106421</v>
      </c>
      <c r="W150">
        <v>966.63699999999994</v>
      </c>
      <c r="X150" s="26">
        <v>106333</v>
      </c>
      <c r="Y150" s="26">
        <f>MATCH(oversikt[[#This Row],[Best sol]],oversikt[[#This Row],[Simen 1 time]:[Simen 10 sol]],0)</f>
        <v>20</v>
      </c>
      <c r="Z150">
        <f>INDEX(oversikt[[#This Row],[Simen 1 time]:[Simen 10 sol]],oversikt[[#This Row],[Match]]-1)</f>
        <v>966.63699999999994</v>
      </c>
      <c r="AA150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106333</v>
      </c>
      <c r="AB150" s="26">
        <f>MATCH(oversikt[[#This Row],[Worst sol]],oversikt[[#This Row],[Simen 1 time]:[Simen 10 sol]],0)</f>
        <v>18</v>
      </c>
      <c r="AC150">
        <f>INDEX(oversikt[[#This Row],[Simen 1 time]:[Simen 10 sol]],oversikt[[#This Row],[Match2]]-1)</f>
        <v>1037.76</v>
      </c>
      <c r="AD150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106421</v>
      </c>
      <c r="AE150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106371.5</v>
      </c>
      <c r="AG150" s="79"/>
      <c r="AH150" s="79"/>
      <c r="AL150" s="79"/>
      <c r="AQ150" s="44"/>
      <c r="AS150" s="44"/>
      <c r="AT150" s="44"/>
      <c r="AU150" s="44"/>
      <c r="BC150" s="79"/>
      <c r="BE150" s="79"/>
      <c r="BF150" s="79"/>
      <c r="BG150" s="79"/>
      <c r="BJ150" s="79"/>
      <c r="BK150" s="79"/>
      <c r="BL150" s="79"/>
      <c r="BM150" s="79"/>
      <c r="BO150" s="79"/>
      <c r="BP150" s="79"/>
    </row>
    <row r="151" spans="1:68">
      <c r="A151" s="20" t="s">
        <v>15</v>
      </c>
      <c r="B151" s="14">
        <v>200</v>
      </c>
      <c r="C151" s="14">
        <v>10</v>
      </c>
      <c r="D151" s="14">
        <v>3</v>
      </c>
      <c r="E151">
        <v>869.89</v>
      </c>
      <c r="F151">
        <v>110394</v>
      </c>
      <c r="G151">
        <v>867.18700000000001</v>
      </c>
      <c r="H151">
        <v>110389</v>
      </c>
      <c r="I151">
        <v>912.49699999999996</v>
      </c>
      <c r="J151">
        <v>110424</v>
      </c>
      <c r="K151">
        <v>869.46400000000006</v>
      </c>
      <c r="L151">
        <v>110441</v>
      </c>
      <c r="M151">
        <v>868.39499999999998</v>
      </c>
      <c r="N151">
        <v>110453</v>
      </c>
      <c r="O151">
        <v>880.71299999999997</v>
      </c>
      <c r="P151">
        <v>110393</v>
      </c>
      <c r="Q151">
        <v>876.78599999999994</v>
      </c>
      <c r="R151">
        <v>110321</v>
      </c>
      <c r="S151">
        <v>879.91</v>
      </c>
      <c r="T151">
        <v>110469</v>
      </c>
      <c r="U151">
        <v>859.423</v>
      </c>
      <c r="V151">
        <v>110463</v>
      </c>
      <c r="W151">
        <v>887.19500000000005</v>
      </c>
      <c r="X151" s="26">
        <v>110388</v>
      </c>
      <c r="Y151" s="26">
        <f>MATCH(oversikt[[#This Row],[Best sol]],oversikt[[#This Row],[Simen 1 time]:[Simen 10 sol]],0)</f>
        <v>14</v>
      </c>
      <c r="Z151">
        <f>INDEX(oversikt[[#This Row],[Simen 1 time]:[Simen 10 sol]],oversikt[[#This Row],[Match]]-1)</f>
        <v>876.78599999999994</v>
      </c>
      <c r="AA151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110321</v>
      </c>
      <c r="AB151" s="26">
        <f>MATCH(oversikt[[#This Row],[Worst sol]],oversikt[[#This Row],[Simen 1 time]:[Simen 10 sol]],0)</f>
        <v>16</v>
      </c>
      <c r="AC151">
        <f>INDEX(oversikt[[#This Row],[Simen 1 time]:[Simen 10 sol]],oversikt[[#This Row],[Match2]]-1)</f>
        <v>879.91</v>
      </c>
      <c r="AD151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110469</v>
      </c>
      <c r="AE151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110413.5</v>
      </c>
      <c r="AG151" s="79"/>
      <c r="AH151" s="79"/>
      <c r="AL151" s="79"/>
      <c r="AQ151" s="44"/>
      <c r="AS151" s="44"/>
      <c r="AT151" s="44"/>
      <c r="AU151" s="44"/>
      <c r="BC151" s="79"/>
      <c r="BE151" s="79"/>
      <c r="BF151" s="79"/>
      <c r="BG151" s="79"/>
      <c r="BJ151" s="79"/>
      <c r="BK151" s="79"/>
      <c r="BL151" s="79"/>
      <c r="BM151" s="79"/>
      <c r="BO151" s="79"/>
      <c r="BP151" s="79"/>
    </row>
    <row r="152" spans="1:68">
      <c r="A152" s="19" t="s">
        <v>16</v>
      </c>
      <c r="B152" s="16">
        <v>50</v>
      </c>
      <c r="C152" s="16">
        <v>1</v>
      </c>
      <c r="D152" s="16">
        <v>3</v>
      </c>
      <c r="E152">
        <v>223.57400000000001</v>
      </c>
      <c r="F152">
        <v>13304.8</v>
      </c>
      <c r="G152">
        <v>175.47</v>
      </c>
      <c r="H152">
        <v>13147.6</v>
      </c>
      <c r="I152">
        <v>244.863</v>
      </c>
      <c r="J152">
        <v>13258.5</v>
      </c>
      <c r="K152">
        <v>209.15199999999999</v>
      </c>
      <c r="L152">
        <v>13289.4</v>
      </c>
      <c r="M152">
        <v>204.84700000000001</v>
      </c>
      <c r="N152">
        <v>13194.1</v>
      </c>
      <c r="O152">
        <v>236.971</v>
      </c>
      <c r="P152">
        <v>13301.8</v>
      </c>
      <c r="Q152">
        <v>185.59200000000001</v>
      </c>
      <c r="R152">
        <v>13258.7</v>
      </c>
      <c r="S152">
        <v>222.84200000000001</v>
      </c>
      <c r="T152">
        <v>13137.8</v>
      </c>
      <c r="U152">
        <v>162.99799999999999</v>
      </c>
      <c r="V152">
        <v>13187</v>
      </c>
      <c r="W152">
        <v>169.50299999999999</v>
      </c>
      <c r="X152" s="26">
        <v>13188.4</v>
      </c>
      <c r="Y152" s="26">
        <f>MATCH(oversikt[[#This Row],[Best sol]],oversikt[[#This Row],[Simen 1 time]:[Simen 10 sol]],0)</f>
        <v>16</v>
      </c>
      <c r="Z152">
        <f>INDEX(oversikt[[#This Row],[Simen 1 time]:[Simen 10 sol]],oversikt[[#This Row],[Match]]-1)</f>
        <v>222.84200000000001</v>
      </c>
      <c r="AA152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13137.8</v>
      </c>
      <c r="AB152" s="26">
        <f>MATCH(oversikt[[#This Row],[Worst sol]],oversikt[[#This Row],[Simen 1 time]:[Simen 10 sol]],0)</f>
        <v>2</v>
      </c>
      <c r="AC152">
        <f>INDEX(oversikt[[#This Row],[Simen 1 time]:[Simen 10 sol]],oversikt[[#This Row],[Match2]]-1)</f>
        <v>223.57400000000001</v>
      </c>
      <c r="AD152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13304.8</v>
      </c>
      <c r="AE152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13226.810000000001</v>
      </c>
      <c r="AG152" s="79"/>
      <c r="AH152" s="79"/>
      <c r="AL152" s="79"/>
      <c r="AQ152" s="44"/>
      <c r="AS152" s="44"/>
      <c r="AT152" s="44"/>
      <c r="AU152" s="44"/>
      <c r="BC152" s="79"/>
      <c r="BE152" s="79"/>
      <c r="BF152" s="79"/>
      <c r="BG152" s="79"/>
      <c r="BJ152" s="79"/>
      <c r="BK152" s="79"/>
      <c r="BL152" s="79"/>
      <c r="BM152" s="79"/>
      <c r="BO152" s="79"/>
      <c r="BP152" s="79"/>
    </row>
    <row r="153" spans="1:68">
      <c r="A153" s="20" t="s">
        <v>16</v>
      </c>
      <c r="B153" s="14">
        <v>50</v>
      </c>
      <c r="C153" s="14">
        <v>2</v>
      </c>
      <c r="D153" s="14">
        <v>3</v>
      </c>
      <c r="E153">
        <v>532.54999999999995</v>
      </c>
      <c r="F153">
        <v>13834.4</v>
      </c>
      <c r="G153">
        <v>392.916</v>
      </c>
      <c r="H153">
        <v>13764.8</v>
      </c>
      <c r="I153">
        <v>478.01</v>
      </c>
      <c r="J153">
        <v>13787.1</v>
      </c>
      <c r="K153">
        <v>387.565</v>
      </c>
      <c r="L153">
        <v>13824.8</v>
      </c>
      <c r="M153">
        <v>406.89800000000002</v>
      </c>
      <c r="N153">
        <v>13800.3</v>
      </c>
      <c r="O153">
        <v>528.92600000000004</v>
      </c>
      <c r="P153">
        <v>13828.1</v>
      </c>
      <c r="Q153">
        <v>391.19200000000001</v>
      </c>
      <c r="R153">
        <v>13754.1</v>
      </c>
      <c r="S153">
        <v>329.55200000000002</v>
      </c>
      <c r="T153">
        <v>13746.9</v>
      </c>
      <c r="U153">
        <v>265.41300000000001</v>
      </c>
      <c r="V153">
        <v>13760.4</v>
      </c>
      <c r="W153">
        <v>368.62200000000001</v>
      </c>
      <c r="X153" s="26">
        <v>13734.5</v>
      </c>
      <c r="Y153" s="26">
        <f>MATCH(oversikt[[#This Row],[Best sol]],oversikt[[#This Row],[Simen 1 time]:[Simen 10 sol]],0)</f>
        <v>20</v>
      </c>
      <c r="Z153">
        <f>INDEX(oversikt[[#This Row],[Simen 1 time]:[Simen 10 sol]],oversikt[[#This Row],[Match]]-1)</f>
        <v>368.62200000000001</v>
      </c>
      <c r="AA153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13734.5</v>
      </c>
      <c r="AB153" s="26">
        <f>MATCH(oversikt[[#This Row],[Worst sol]],oversikt[[#This Row],[Simen 1 time]:[Simen 10 sol]],0)</f>
        <v>2</v>
      </c>
      <c r="AC153">
        <f>INDEX(oversikt[[#This Row],[Simen 1 time]:[Simen 10 sol]],oversikt[[#This Row],[Match2]]-1)</f>
        <v>532.54999999999995</v>
      </c>
      <c r="AD153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13834.4</v>
      </c>
      <c r="AE153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13783.540000000003</v>
      </c>
      <c r="AG153" s="79"/>
      <c r="AH153" s="79"/>
      <c r="AL153" s="79"/>
      <c r="AQ153" s="44"/>
      <c r="AS153" s="44"/>
      <c r="AT153" s="44"/>
      <c r="AU153" s="44"/>
      <c r="BC153" s="79"/>
      <c r="BE153" s="79"/>
      <c r="BF153" s="79"/>
      <c r="BG153" s="79"/>
      <c r="BJ153" s="79"/>
      <c r="BK153" s="79"/>
      <c r="BL153" s="79"/>
      <c r="BM153" s="79"/>
      <c r="BO153" s="79"/>
      <c r="BP153" s="79"/>
    </row>
    <row r="154" spans="1:68">
      <c r="A154" s="19" t="s">
        <v>16</v>
      </c>
      <c r="B154" s="16">
        <v>50</v>
      </c>
      <c r="C154" s="16">
        <v>3</v>
      </c>
      <c r="D154" s="16">
        <v>3</v>
      </c>
      <c r="E154">
        <v>262.53800000000001</v>
      </c>
      <c r="F154">
        <v>12361.2</v>
      </c>
      <c r="G154">
        <v>249.37700000000001</v>
      </c>
      <c r="H154">
        <v>12363.8</v>
      </c>
      <c r="I154">
        <v>285.99700000000001</v>
      </c>
      <c r="J154">
        <v>12365.3</v>
      </c>
      <c r="K154">
        <v>265.62099999999998</v>
      </c>
      <c r="L154">
        <v>12343.1</v>
      </c>
      <c r="M154">
        <v>292.34300000000002</v>
      </c>
      <c r="N154">
        <v>12371.6</v>
      </c>
      <c r="O154">
        <v>258.89699999999999</v>
      </c>
      <c r="P154">
        <v>12438.1</v>
      </c>
      <c r="Q154">
        <v>258.51400000000001</v>
      </c>
      <c r="R154">
        <v>12401.5</v>
      </c>
      <c r="S154">
        <v>264.72399999999999</v>
      </c>
      <c r="T154">
        <v>12373</v>
      </c>
      <c r="U154">
        <v>224.65100000000001</v>
      </c>
      <c r="V154">
        <v>12385</v>
      </c>
      <c r="W154">
        <v>224.36799999999999</v>
      </c>
      <c r="X154" s="26">
        <v>12394</v>
      </c>
      <c r="Y154" s="26">
        <f>MATCH(oversikt[[#This Row],[Best sol]],oversikt[[#This Row],[Simen 1 time]:[Simen 10 sol]],0)</f>
        <v>8</v>
      </c>
      <c r="Z154">
        <f>INDEX(oversikt[[#This Row],[Simen 1 time]:[Simen 10 sol]],oversikt[[#This Row],[Match]]-1)</f>
        <v>265.62099999999998</v>
      </c>
      <c r="AA154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12343.1</v>
      </c>
      <c r="AB154" s="26">
        <f>MATCH(oversikt[[#This Row],[Worst sol]],oversikt[[#This Row],[Simen 1 time]:[Simen 10 sol]],0)</f>
        <v>12</v>
      </c>
      <c r="AC154">
        <f>INDEX(oversikt[[#This Row],[Simen 1 time]:[Simen 10 sol]],oversikt[[#This Row],[Match2]]-1)</f>
        <v>258.89699999999999</v>
      </c>
      <c r="AD154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12438.1</v>
      </c>
      <c r="AE154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12379.66</v>
      </c>
      <c r="AG154" s="79"/>
      <c r="AH154" s="79"/>
      <c r="AL154" s="79"/>
      <c r="AQ154" s="44"/>
      <c r="AS154" s="44"/>
      <c r="AT154" s="44"/>
      <c r="AU154" s="44"/>
      <c r="BC154" s="79"/>
      <c r="BE154" s="79"/>
      <c r="BF154" s="79"/>
      <c r="BG154" s="79"/>
      <c r="BJ154" s="79"/>
      <c r="BK154" s="79"/>
      <c r="BL154" s="79"/>
      <c r="BM154" s="79"/>
      <c r="BO154" s="79"/>
      <c r="BP154" s="79"/>
    </row>
    <row r="155" spans="1:68">
      <c r="A155" s="20" t="s">
        <v>16</v>
      </c>
      <c r="B155" s="14">
        <v>50</v>
      </c>
      <c r="C155" s="14">
        <v>4</v>
      </c>
      <c r="D155" s="14">
        <v>3</v>
      </c>
      <c r="E155">
        <v>276.666</v>
      </c>
      <c r="F155">
        <v>13241.9</v>
      </c>
      <c r="G155">
        <v>284.29700000000003</v>
      </c>
      <c r="H155">
        <v>13324.1</v>
      </c>
      <c r="I155">
        <v>367.45600000000002</v>
      </c>
      <c r="J155">
        <v>13336.6</v>
      </c>
      <c r="K155">
        <v>292.05900000000003</v>
      </c>
      <c r="L155">
        <v>13193.7</v>
      </c>
      <c r="M155">
        <v>291.26100000000002</v>
      </c>
      <c r="N155">
        <v>13333.5</v>
      </c>
      <c r="O155">
        <v>323.29700000000003</v>
      </c>
      <c r="P155">
        <v>13380.6</v>
      </c>
      <c r="Q155">
        <v>378.65300000000002</v>
      </c>
      <c r="R155">
        <v>13383.6</v>
      </c>
      <c r="S155">
        <v>273.483</v>
      </c>
      <c r="T155">
        <v>13216.1</v>
      </c>
      <c r="U155">
        <v>199.41</v>
      </c>
      <c r="V155">
        <v>13398.7</v>
      </c>
      <c r="W155">
        <v>201.244</v>
      </c>
      <c r="X155" s="26">
        <v>13147.1</v>
      </c>
      <c r="Y155" s="26">
        <f>MATCH(oversikt[[#This Row],[Best sol]],oversikt[[#This Row],[Simen 1 time]:[Simen 10 sol]],0)</f>
        <v>20</v>
      </c>
      <c r="Z155">
        <f>INDEX(oversikt[[#This Row],[Simen 1 time]:[Simen 10 sol]],oversikt[[#This Row],[Match]]-1)</f>
        <v>201.244</v>
      </c>
      <c r="AA155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13147.1</v>
      </c>
      <c r="AB155" s="26">
        <f>MATCH(oversikt[[#This Row],[Worst sol]],oversikt[[#This Row],[Simen 1 time]:[Simen 10 sol]],0)</f>
        <v>18</v>
      </c>
      <c r="AC155">
        <f>INDEX(oversikt[[#This Row],[Simen 1 time]:[Simen 10 sol]],oversikt[[#This Row],[Match2]]-1)</f>
        <v>199.41</v>
      </c>
      <c r="AD155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13398.7</v>
      </c>
      <c r="AE155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13295.590000000002</v>
      </c>
      <c r="AG155" s="79"/>
      <c r="AH155" s="79"/>
      <c r="AL155" s="79"/>
      <c r="AQ155" s="44"/>
      <c r="AS155" s="44"/>
      <c r="AT155" s="44"/>
      <c r="AU155" s="44"/>
      <c r="BC155" s="79"/>
      <c r="BE155" s="79"/>
      <c r="BF155" s="79"/>
      <c r="BG155" s="79"/>
      <c r="BJ155" s="79"/>
      <c r="BK155" s="79"/>
      <c r="BL155" s="79"/>
      <c r="BM155" s="79"/>
      <c r="BO155" s="79"/>
      <c r="BP155" s="79"/>
    </row>
    <row r="156" spans="1:68">
      <c r="A156" s="19" t="s">
        <v>16</v>
      </c>
      <c r="B156" s="16">
        <v>50</v>
      </c>
      <c r="C156" s="16">
        <v>5</v>
      </c>
      <c r="D156" s="16">
        <v>3</v>
      </c>
      <c r="E156">
        <v>240.61199999999999</v>
      </c>
      <c r="F156">
        <v>12658.5</v>
      </c>
      <c r="G156">
        <v>236.86199999999999</v>
      </c>
      <c r="H156">
        <v>12609.5</v>
      </c>
      <c r="I156">
        <v>211.709</v>
      </c>
      <c r="J156">
        <v>12647.6</v>
      </c>
      <c r="K156">
        <v>195.00399999999999</v>
      </c>
      <c r="L156">
        <v>12736.4</v>
      </c>
      <c r="M156">
        <v>199.55</v>
      </c>
      <c r="N156">
        <v>12637.5</v>
      </c>
      <c r="O156">
        <v>191.524</v>
      </c>
      <c r="P156">
        <v>12639</v>
      </c>
      <c r="Q156">
        <v>228.20099999999999</v>
      </c>
      <c r="R156">
        <v>12644.8</v>
      </c>
      <c r="S156">
        <v>189.65600000000001</v>
      </c>
      <c r="T156">
        <v>12642.5</v>
      </c>
      <c r="U156">
        <v>158.88399999999999</v>
      </c>
      <c r="V156">
        <v>12643.2</v>
      </c>
      <c r="W156">
        <v>162.65</v>
      </c>
      <c r="X156" s="26">
        <v>12650.9</v>
      </c>
      <c r="Y156" s="26">
        <f>MATCH(oversikt[[#This Row],[Best sol]],oversikt[[#This Row],[Simen 1 time]:[Simen 10 sol]],0)</f>
        <v>4</v>
      </c>
      <c r="Z156">
        <f>INDEX(oversikt[[#This Row],[Simen 1 time]:[Simen 10 sol]],oversikt[[#This Row],[Match]]-1)</f>
        <v>236.86199999999999</v>
      </c>
      <c r="AA156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12609.5</v>
      </c>
      <c r="AB156" s="26">
        <f>MATCH(oversikt[[#This Row],[Worst sol]],oversikt[[#This Row],[Simen 1 time]:[Simen 10 sol]],0)</f>
        <v>8</v>
      </c>
      <c r="AC156">
        <f>INDEX(oversikt[[#This Row],[Simen 1 time]:[Simen 10 sol]],oversikt[[#This Row],[Match2]]-1)</f>
        <v>195.00399999999999</v>
      </c>
      <c r="AD156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12736.4</v>
      </c>
      <c r="AE156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12650.99</v>
      </c>
      <c r="AG156" s="79"/>
      <c r="AH156" s="79"/>
      <c r="AL156" s="79"/>
      <c r="AQ156" s="44"/>
      <c r="AS156" s="44"/>
      <c r="AT156" s="44"/>
      <c r="AU156" s="44"/>
      <c r="BC156" s="79"/>
      <c r="BE156" s="79"/>
      <c r="BF156" s="79"/>
      <c r="BG156" s="79"/>
      <c r="BJ156" s="79"/>
      <c r="BK156" s="79"/>
      <c r="BL156" s="79"/>
      <c r="BM156" s="79"/>
      <c r="BO156" s="79"/>
      <c r="BP156" s="79"/>
    </row>
    <row r="157" spans="1:68">
      <c r="A157" s="20" t="s">
        <v>16</v>
      </c>
      <c r="B157" s="14">
        <v>50</v>
      </c>
      <c r="C157" s="14">
        <v>6</v>
      </c>
      <c r="D157" s="14">
        <v>3</v>
      </c>
      <c r="E157">
        <v>372.01900000000001</v>
      </c>
      <c r="F157">
        <v>13532.4</v>
      </c>
      <c r="G157">
        <v>361.45299999999997</v>
      </c>
      <c r="H157">
        <v>13380.1</v>
      </c>
      <c r="I157">
        <v>312.67</v>
      </c>
      <c r="J157">
        <v>13470.7</v>
      </c>
      <c r="K157">
        <v>452.06299999999999</v>
      </c>
      <c r="L157">
        <v>13459.6</v>
      </c>
      <c r="M157">
        <v>371.28800000000001</v>
      </c>
      <c r="N157">
        <v>13535.6</v>
      </c>
      <c r="O157">
        <v>457.55799999999999</v>
      </c>
      <c r="P157">
        <v>13522.4</v>
      </c>
      <c r="Q157">
        <v>354.6</v>
      </c>
      <c r="R157">
        <v>13406.8</v>
      </c>
      <c r="S157">
        <v>360.26799999999997</v>
      </c>
      <c r="T157">
        <v>13509.9</v>
      </c>
      <c r="U157">
        <v>285.01100000000002</v>
      </c>
      <c r="V157">
        <v>13491.5</v>
      </c>
      <c r="W157">
        <v>411.37700000000001</v>
      </c>
      <c r="X157" s="26">
        <v>13377.3</v>
      </c>
      <c r="Y157" s="26">
        <f>MATCH(oversikt[[#This Row],[Best sol]],oversikt[[#This Row],[Simen 1 time]:[Simen 10 sol]],0)</f>
        <v>20</v>
      </c>
      <c r="Z157">
        <f>INDEX(oversikt[[#This Row],[Simen 1 time]:[Simen 10 sol]],oversikt[[#This Row],[Match]]-1)</f>
        <v>411.37700000000001</v>
      </c>
      <c r="AA157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13377.3</v>
      </c>
      <c r="AB157" s="26">
        <f>MATCH(oversikt[[#This Row],[Worst sol]],oversikt[[#This Row],[Simen 1 time]:[Simen 10 sol]],0)</f>
        <v>10</v>
      </c>
      <c r="AC157">
        <f>INDEX(oversikt[[#This Row],[Simen 1 time]:[Simen 10 sol]],oversikt[[#This Row],[Match2]]-1)</f>
        <v>371.28800000000001</v>
      </c>
      <c r="AD157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13535.6</v>
      </c>
      <c r="AE157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13468.630000000001</v>
      </c>
      <c r="AG157" s="79"/>
      <c r="AH157" s="79"/>
      <c r="AL157" s="79"/>
      <c r="AQ157" s="44"/>
      <c r="AS157" s="44"/>
      <c r="AT157" s="44"/>
      <c r="AU157" s="44"/>
      <c r="BC157" s="79"/>
      <c r="BE157" s="79"/>
      <c r="BF157" s="79"/>
      <c r="BG157" s="79"/>
      <c r="BJ157" s="79"/>
      <c r="BK157" s="79"/>
      <c r="BL157" s="79"/>
      <c r="BM157" s="79"/>
      <c r="BO157" s="79"/>
      <c r="BP157" s="79"/>
    </row>
    <row r="158" spans="1:68">
      <c r="A158" s="19" t="s">
        <v>16</v>
      </c>
      <c r="B158" s="16">
        <v>50</v>
      </c>
      <c r="C158" s="16">
        <v>7</v>
      </c>
      <c r="D158" s="16">
        <v>3</v>
      </c>
      <c r="E158">
        <v>336.35</v>
      </c>
      <c r="F158">
        <v>13325</v>
      </c>
      <c r="G158">
        <v>351.68599999999998</v>
      </c>
      <c r="H158">
        <v>13439.4</v>
      </c>
      <c r="I158">
        <v>255.37700000000001</v>
      </c>
      <c r="J158">
        <v>13389.9</v>
      </c>
      <c r="K158">
        <v>309.14100000000002</v>
      </c>
      <c r="L158">
        <v>13437.5</v>
      </c>
      <c r="M158">
        <v>382.625</v>
      </c>
      <c r="N158">
        <v>13461.2</v>
      </c>
      <c r="O158">
        <v>272.70499999999998</v>
      </c>
      <c r="P158">
        <v>13392.7</v>
      </c>
      <c r="Q158">
        <v>258.98</v>
      </c>
      <c r="R158">
        <v>13412.8</v>
      </c>
      <c r="S158">
        <v>302.69099999999997</v>
      </c>
      <c r="T158">
        <v>13412.9</v>
      </c>
      <c r="U158">
        <v>233.78399999999999</v>
      </c>
      <c r="V158">
        <v>13464.1</v>
      </c>
      <c r="W158">
        <v>297.77999999999997</v>
      </c>
      <c r="X158" s="26">
        <v>13433.5</v>
      </c>
      <c r="Y158" s="26">
        <f>MATCH(oversikt[[#This Row],[Best sol]],oversikt[[#This Row],[Simen 1 time]:[Simen 10 sol]],0)</f>
        <v>2</v>
      </c>
      <c r="Z158">
        <f>INDEX(oversikt[[#This Row],[Simen 1 time]:[Simen 10 sol]],oversikt[[#This Row],[Match]]-1)</f>
        <v>336.35</v>
      </c>
      <c r="AA158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13325</v>
      </c>
      <c r="AB158" s="26">
        <f>MATCH(oversikt[[#This Row],[Worst sol]],oversikt[[#This Row],[Simen 1 time]:[Simen 10 sol]],0)</f>
        <v>18</v>
      </c>
      <c r="AC158">
        <f>INDEX(oversikt[[#This Row],[Simen 1 time]:[Simen 10 sol]],oversikt[[#This Row],[Match2]]-1)</f>
        <v>233.78399999999999</v>
      </c>
      <c r="AD158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13464.1</v>
      </c>
      <c r="AE158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13416.9</v>
      </c>
      <c r="AG158" s="79"/>
      <c r="AH158" s="79"/>
      <c r="AL158" s="79"/>
      <c r="AQ158" s="44"/>
      <c r="AS158" s="44"/>
      <c r="AT158" s="44"/>
      <c r="AU158" s="44"/>
      <c r="BC158" s="79"/>
      <c r="BE158" s="79"/>
      <c r="BF158" s="79"/>
      <c r="BG158" s="79"/>
      <c r="BJ158" s="79"/>
      <c r="BK158" s="79"/>
      <c r="BL158" s="79"/>
      <c r="BM158" s="79"/>
      <c r="BO158" s="79"/>
      <c r="BP158" s="79"/>
    </row>
    <row r="159" spans="1:68">
      <c r="A159" s="20" t="s">
        <v>16</v>
      </c>
      <c r="B159" s="14">
        <v>50</v>
      </c>
      <c r="C159" s="14">
        <v>8</v>
      </c>
      <c r="D159" s="14">
        <v>3</v>
      </c>
      <c r="E159">
        <v>316.68599999999998</v>
      </c>
      <c r="F159">
        <v>14354.3</v>
      </c>
      <c r="G159">
        <v>269.27800000000002</v>
      </c>
      <c r="H159">
        <v>14371.2</v>
      </c>
      <c r="I159">
        <v>255.64599999999999</v>
      </c>
      <c r="J159">
        <v>14355.8</v>
      </c>
      <c r="K159">
        <v>460.166</v>
      </c>
      <c r="L159">
        <v>14364.5</v>
      </c>
      <c r="M159">
        <v>315.63499999999999</v>
      </c>
      <c r="N159">
        <v>14358.5</v>
      </c>
      <c r="O159">
        <v>308.44099999999997</v>
      </c>
      <c r="P159">
        <v>14341.8</v>
      </c>
      <c r="Q159">
        <v>406.90899999999999</v>
      </c>
      <c r="R159">
        <v>14356.9</v>
      </c>
      <c r="S159">
        <v>465.09800000000001</v>
      </c>
      <c r="T159">
        <v>14351.3</v>
      </c>
      <c r="U159">
        <v>296.25599999999997</v>
      </c>
      <c r="V159">
        <v>14366.3</v>
      </c>
      <c r="W159">
        <v>311.98399999999998</v>
      </c>
      <c r="X159" s="26">
        <v>14338.3</v>
      </c>
      <c r="Y159" s="26">
        <f>MATCH(oversikt[[#This Row],[Best sol]],oversikt[[#This Row],[Simen 1 time]:[Simen 10 sol]],0)</f>
        <v>20</v>
      </c>
      <c r="Z159">
        <f>INDEX(oversikt[[#This Row],[Simen 1 time]:[Simen 10 sol]],oversikt[[#This Row],[Match]]-1)</f>
        <v>311.98399999999998</v>
      </c>
      <c r="AA159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14338.3</v>
      </c>
      <c r="AB159" s="26">
        <f>MATCH(oversikt[[#This Row],[Worst sol]],oversikt[[#This Row],[Simen 1 time]:[Simen 10 sol]],0)</f>
        <v>4</v>
      </c>
      <c r="AC159">
        <f>INDEX(oversikt[[#This Row],[Simen 1 time]:[Simen 10 sol]],oversikt[[#This Row],[Match2]]-1)</f>
        <v>269.27800000000002</v>
      </c>
      <c r="AD159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14371.2</v>
      </c>
      <c r="AE159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14355.89</v>
      </c>
      <c r="AG159" s="79"/>
      <c r="AH159" s="79"/>
      <c r="AL159" s="79"/>
      <c r="AQ159" s="44"/>
      <c r="AS159" s="44"/>
      <c r="AT159" s="44"/>
      <c r="AU159" s="44"/>
      <c r="BC159" s="79"/>
      <c r="BE159" s="79"/>
      <c r="BF159" s="79"/>
      <c r="BG159" s="79"/>
      <c r="BJ159" s="79"/>
      <c r="BK159" s="79"/>
      <c r="BL159" s="79"/>
      <c r="BM159" s="79"/>
      <c r="BO159" s="79"/>
      <c r="BP159" s="79"/>
    </row>
    <row r="160" spans="1:68">
      <c r="A160" s="19" t="s">
        <v>16</v>
      </c>
      <c r="B160" s="16">
        <v>50</v>
      </c>
      <c r="C160" s="16">
        <v>9</v>
      </c>
      <c r="D160" s="16">
        <v>3</v>
      </c>
      <c r="E160">
        <v>304.30099999999999</v>
      </c>
      <c r="F160">
        <v>12774.8</v>
      </c>
      <c r="G160">
        <v>378.04399999999998</v>
      </c>
      <c r="H160">
        <v>12844.8</v>
      </c>
      <c r="I160">
        <v>410.34699999999998</v>
      </c>
      <c r="J160">
        <v>12719.6</v>
      </c>
      <c r="K160">
        <v>306.137</v>
      </c>
      <c r="L160">
        <v>12777.6</v>
      </c>
      <c r="M160">
        <v>325.69799999999998</v>
      </c>
      <c r="N160">
        <v>12754.8</v>
      </c>
      <c r="O160">
        <v>310.58100000000002</v>
      </c>
      <c r="P160">
        <v>12816.2</v>
      </c>
      <c r="Q160">
        <v>292.63600000000002</v>
      </c>
      <c r="R160">
        <v>12819.6</v>
      </c>
      <c r="S160">
        <v>435.25099999999998</v>
      </c>
      <c r="T160">
        <v>12904.3</v>
      </c>
      <c r="U160">
        <v>328.97199999999998</v>
      </c>
      <c r="V160">
        <v>12830.4</v>
      </c>
      <c r="W160">
        <v>292.60300000000001</v>
      </c>
      <c r="X160" s="26">
        <v>12754.6</v>
      </c>
      <c r="Y160" s="26">
        <f>MATCH(oversikt[[#This Row],[Best sol]],oversikt[[#This Row],[Simen 1 time]:[Simen 10 sol]],0)</f>
        <v>6</v>
      </c>
      <c r="Z160">
        <f>INDEX(oversikt[[#This Row],[Simen 1 time]:[Simen 10 sol]],oversikt[[#This Row],[Match]]-1)</f>
        <v>410.34699999999998</v>
      </c>
      <c r="AA160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12719.6</v>
      </c>
      <c r="AB160" s="26">
        <f>MATCH(oversikt[[#This Row],[Worst sol]],oversikt[[#This Row],[Simen 1 time]:[Simen 10 sol]],0)</f>
        <v>16</v>
      </c>
      <c r="AC160">
        <f>INDEX(oversikt[[#This Row],[Simen 1 time]:[Simen 10 sol]],oversikt[[#This Row],[Match2]]-1)</f>
        <v>435.25099999999998</v>
      </c>
      <c r="AD160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12904.3</v>
      </c>
      <c r="AE160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12799.670000000002</v>
      </c>
      <c r="AG160" s="79"/>
      <c r="AH160" s="79"/>
      <c r="AL160" s="79"/>
      <c r="AQ160" s="44"/>
      <c r="AS160" s="44"/>
      <c r="AT160" s="44"/>
      <c r="AU160" s="44"/>
      <c r="BC160" s="79"/>
      <c r="BE160" s="79"/>
      <c r="BF160" s="79"/>
      <c r="BG160" s="79"/>
      <c r="BJ160" s="79"/>
      <c r="BK160" s="79"/>
      <c r="BL160" s="79"/>
      <c r="BM160" s="79"/>
      <c r="BO160" s="79"/>
      <c r="BP160" s="79"/>
    </row>
    <row r="161" spans="1:68">
      <c r="A161" s="20" t="s">
        <v>16</v>
      </c>
      <c r="B161" s="14">
        <v>50</v>
      </c>
      <c r="C161" s="14">
        <v>10</v>
      </c>
      <c r="D161" s="14">
        <v>3</v>
      </c>
      <c r="E161">
        <v>249.81100000000001</v>
      </c>
      <c r="F161">
        <v>12757.2</v>
      </c>
      <c r="G161">
        <v>303.19600000000003</v>
      </c>
      <c r="H161">
        <v>12777.5</v>
      </c>
      <c r="I161">
        <v>282.64800000000002</v>
      </c>
      <c r="J161">
        <v>12828.3</v>
      </c>
      <c r="K161">
        <v>359.09399999999999</v>
      </c>
      <c r="L161">
        <v>12661.3</v>
      </c>
      <c r="M161">
        <v>303.78899999999999</v>
      </c>
      <c r="N161">
        <v>12738</v>
      </c>
      <c r="O161">
        <v>259.7</v>
      </c>
      <c r="P161">
        <v>12767</v>
      </c>
      <c r="Q161">
        <v>246.77500000000001</v>
      </c>
      <c r="R161">
        <v>12685.1</v>
      </c>
      <c r="S161">
        <v>254.876</v>
      </c>
      <c r="T161">
        <v>12676.5</v>
      </c>
      <c r="U161">
        <v>233.64599999999999</v>
      </c>
      <c r="V161">
        <v>12728.3</v>
      </c>
      <c r="W161">
        <v>216.10300000000001</v>
      </c>
      <c r="X161" s="26">
        <v>12729.7</v>
      </c>
      <c r="Y161" s="26">
        <f>MATCH(oversikt[[#This Row],[Best sol]],oversikt[[#This Row],[Simen 1 time]:[Simen 10 sol]],0)</f>
        <v>8</v>
      </c>
      <c r="Z161">
        <f>INDEX(oversikt[[#This Row],[Simen 1 time]:[Simen 10 sol]],oversikt[[#This Row],[Match]]-1)</f>
        <v>359.09399999999999</v>
      </c>
      <c r="AA161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12661.3</v>
      </c>
      <c r="AB161" s="26">
        <f>MATCH(oversikt[[#This Row],[Worst sol]],oversikt[[#This Row],[Simen 1 time]:[Simen 10 sol]],0)</f>
        <v>6</v>
      </c>
      <c r="AC161">
        <f>INDEX(oversikt[[#This Row],[Simen 1 time]:[Simen 10 sol]],oversikt[[#This Row],[Match2]]-1)</f>
        <v>282.64800000000002</v>
      </c>
      <c r="AD161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12828.3</v>
      </c>
      <c r="AE161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12734.890000000001</v>
      </c>
      <c r="AG161" s="79"/>
      <c r="AH161" s="79"/>
      <c r="AL161" s="79"/>
      <c r="AQ161" s="44"/>
      <c r="AS161" s="44"/>
      <c r="AT161" s="44"/>
      <c r="AU161" s="44"/>
      <c r="BC161" s="79"/>
      <c r="BE161" s="79"/>
      <c r="BF161" s="79"/>
      <c r="BG161" s="79"/>
      <c r="BJ161" s="79"/>
      <c r="BK161" s="79"/>
      <c r="BL161" s="79"/>
      <c r="BM161" s="79"/>
      <c r="BO161" s="79"/>
      <c r="BP161" s="79"/>
    </row>
    <row r="162" spans="1:68">
      <c r="A162" s="19" t="s">
        <v>16</v>
      </c>
      <c r="B162" s="16">
        <v>100</v>
      </c>
      <c r="C162" s="16">
        <v>1</v>
      </c>
      <c r="D162" s="16">
        <v>3</v>
      </c>
      <c r="E162">
        <v>270.947</v>
      </c>
      <c r="F162">
        <v>17245.2</v>
      </c>
      <c r="G162">
        <v>239.31700000000001</v>
      </c>
      <c r="H162">
        <v>17159.5</v>
      </c>
      <c r="I162">
        <v>260.49599999999998</v>
      </c>
      <c r="J162">
        <v>17225.900000000001</v>
      </c>
      <c r="K162">
        <v>363.005</v>
      </c>
      <c r="L162">
        <v>17265.8</v>
      </c>
      <c r="M162">
        <v>275.25299999999999</v>
      </c>
      <c r="N162">
        <v>17254.400000000001</v>
      </c>
      <c r="O162">
        <v>310.88200000000001</v>
      </c>
      <c r="P162">
        <v>17280.5</v>
      </c>
      <c r="Q162">
        <v>284.166</v>
      </c>
      <c r="R162">
        <v>17259.8</v>
      </c>
      <c r="S162">
        <v>267.38799999999998</v>
      </c>
      <c r="T162">
        <v>17271.3</v>
      </c>
      <c r="U162">
        <v>252.953</v>
      </c>
      <c r="V162">
        <v>17160.5</v>
      </c>
      <c r="W162">
        <v>247.92699999999999</v>
      </c>
      <c r="X162" s="26">
        <v>17177</v>
      </c>
      <c r="Y162" s="26">
        <f>MATCH(oversikt[[#This Row],[Best sol]],oversikt[[#This Row],[Simen 1 time]:[Simen 10 sol]],0)</f>
        <v>4</v>
      </c>
      <c r="Z162">
        <f>INDEX(oversikt[[#This Row],[Simen 1 time]:[Simen 10 sol]],oversikt[[#This Row],[Match]]-1)</f>
        <v>239.31700000000001</v>
      </c>
      <c r="AA162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17159.5</v>
      </c>
      <c r="AB162" s="26">
        <f>MATCH(oversikt[[#This Row],[Worst sol]],oversikt[[#This Row],[Simen 1 time]:[Simen 10 sol]],0)</f>
        <v>12</v>
      </c>
      <c r="AC162">
        <f>INDEX(oversikt[[#This Row],[Simen 1 time]:[Simen 10 sol]],oversikt[[#This Row],[Match2]]-1)</f>
        <v>310.88200000000001</v>
      </c>
      <c r="AD162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17280.5</v>
      </c>
      <c r="AE162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17229.990000000002</v>
      </c>
      <c r="AG162" s="79"/>
      <c r="AH162" s="79"/>
      <c r="AI162" s="79"/>
      <c r="AJ162" s="79"/>
      <c r="AL162" s="79"/>
      <c r="AQ162" s="44"/>
      <c r="AS162" s="44"/>
      <c r="AT162" s="44"/>
      <c r="AU162" s="44"/>
      <c r="BC162" s="79"/>
      <c r="BE162" s="79"/>
      <c r="BF162" s="79"/>
      <c r="BG162" s="79"/>
      <c r="BJ162" s="79"/>
      <c r="BK162" s="79"/>
      <c r="BL162" s="79"/>
      <c r="BM162" s="79"/>
      <c r="BO162" s="79"/>
      <c r="BP162" s="79"/>
    </row>
    <row r="163" spans="1:68">
      <c r="A163" s="20" t="s">
        <v>16</v>
      </c>
      <c r="B163" s="14">
        <v>100</v>
      </c>
      <c r="C163" s="14">
        <v>2</v>
      </c>
      <c r="D163" s="14">
        <v>3</v>
      </c>
      <c r="E163">
        <v>452.30900000000003</v>
      </c>
      <c r="F163">
        <v>16175.9</v>
      </c>
      <c r="G163">
        <v>456.13200000000001</v>
      </c>
      <c r="H163">
        <v>16074.7</v>
      </c>
      <c r="I163">
        <v>475.529</v>
      </c>
      <c r="J163">
        <v>16107.3</v>
      </c>
      <c r="K163">
        <v>361.65199999999999</v>
      </c>
      <c r="L163">
        <v>16110.2</v>
      </c>
      <c r="M163">
        <v>501.79899999999998</v>
      </c>
      <c r="N163">
        <v>15975.9</v>
      </c>
      <c r="O163">
        <v>440.267</v>
      </c>
      <c r="P163">
        <v>16134.7</v>
      </c>
      <c r="Q163">
        <v>395.39600000000002</v>
      </c>
      <c r="R163">
        <v>16098.5</v>
      </c>
      <c r="S163">
        <v>357.72800000000001</v>
      </c>
      <c r="T163">
        <v>16141</v>
      </c>
      <c r="U163">
        <v>359.61399999999998</v>
      </c>
      <c r="V163">
        <v>15931.9</v>
      </c>
      <c r="W163">
        <v>406.649</v>
      </c>
      <c r="X163" s="26">
        <v>16098.5</v>
      </c>
      <c r="Y163" s="26">
        <f>MATCH(oversikt[[#This Row],[Best sol]],oversikt[[#This Row],[Simen 1 time]:[Simen 10 sol]],0)</f>
        <v>18</v>
      </c>
      <c r="Z163">
        <f>INDEX(oversikt[[#This Row],[Simen 1 time]:[Simen 10 sol]],oversikt[[#This Row],[Match]]-1)</f>
        <v>359.61399999999998</v>
      </c>
      <c r="AA163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15931.9</v>
      </c>
      <c r="AB163" s="26">
        <f>MATCH(oversikt[[#This Row],[Worst sol]],oversikt[[#This Row],[Simen 1 time]:[Simen 10 sol]],0)</f>
        <v>2</v>
      </c>
      <c r="AC163">
        <f>INDEX(oversikt[[#This Row],[Simen 1 time]:[Simen 10 sol]],oversikt[[#This Row],[Match2]]-1)</f>
        <v>452.30900000000003</v>
      </c>
      <c r="AD163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16175.9</v>
      </c>
      <c r="AE163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16084.86</v>
      </c>
      <c r="AG163" s="79"/>
      <c r="AH163" s="79"/>
      <c r="AL163" s="79"/>
      <c r="AQ163" s="44"/>
      <c r="AS163" s="44"/>
      <c r="AT163" s="44"/>
      <c r="AU163" s="44"/>
      <c r="BC163" s="79"/>
      <c r="BE163" s="79"/>
      <c r="BF163" s="79"/>
      <c r="BG163" s="79"/>
      <c r="BJ163" s="79"/>
      <c r="BK163" s="79"/>
      <c r="BL163" s="79"/>
      <c r="BM163" s="79"/>
      <c r="BO163" s="79"/>
      <c r="BP163" s="79"/>
    </row>
    <row r="164" spans="1:68">
      <c r="A164" s="19" t="s">
        <v>16</v>
      </c>
      <c r="B164" s="16">
        <v>100</v>
      </c>
      <c r="C164" s="16">
        <v>3</v>
      </c>
      <c r="D164" s="16">
        <v>3</v>
      </c>
      <c r="E164">
        <v>425.00700000000001</v>
      </c>
      <c r="F164">
        <v>17692.099999999999</v>
      </c>
      <c r="G164">
        <v>384.32</v>
      </c>
      <c r="H164">
        <v>17757.8</v>
      </c>
      <c r="I164">
        <v>426.13499999999999</v>
      </c>
      <c r="J164">
        <v>17746.099999999999</v>
      </c>
      <c r="K164">
        <v>448.88600000000002</v>
      </c>
      <c r="L164">
        <v>17701.5</v>
      </c>
      <c r="M164">
        <v>407.00200000000001</v>
      </c>
      <c r="N164">
        <v>17647.900000000001</v>
      </c>
      <c r="O164">
        <v>417.142</v>
      </c>
      <c r="P164">
        <v>17681.7</v>
      </c>
      <c r="Q164">
        <v>447</v>
      </c>
      <c r="R164">
        <v>17730.7</v>
      </c>
      <c r="S164">
        <v>447.27199999999999</v>
      </c>
      <c r="T164">
        <v>17694.3</v>
      </c>
      <c r="U164">
        <v>375.48099999999999</v>
      </c>
      <c r="V164">
        <v>17757.3</v>
      </c>
      <c r="W164">
        <v>371.952</v>
      </c>
      <c r="X164" s="26">
        <v>17729.7</v>
      </c>
      <c r="Y164" s="26">
        <f>MATCH(oversikt[[#This Row],[Best sol]],oversikt[[#This Row],[Simen 1 time]:[Simen 10 sol]],0)</f>
        <v>10</v>
      </c>
      <c r="Z164">
        <f>INDEX(oversikt[[#This Row],[Simen 1 time]:[Simen 10 sol]],oversikt[[#This Row],[Match]]-1)</f>
        <v>407.00200000000001</v>
      </c>
      <c r="AA164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17647.900000000001</v>
      </c>
      <c r="AB164" s="26">
        <f>MATCH(oversikt[[#This Row],[Worst sol]],oversikt[[#This Row],[Simen 1 time]:[Simen 10 sol]],0)</f>
        <v>4</v>
      </c>
      <c r="AC164">
        <f>INDEX(oversikt[[#This Row],[Simen 1 time]:[Simen 10 sol]],oversikt[[#This Row],[Match2]]-1)</f>
        <v>384.32</v>
      </c>
      <c r="AD164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17757.8</v>
      </c>
      <c r="AE164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17713.91</v>
      </c>
      <c r="AG164" s="79"/>
      <c r="AH164" s="79"/>
      <c r="AL164" s="79"/>
      <c r="AQ164" s="44"/>
      <c r="AS164" s="44"/>
      <c r="AT164" s="44"/>
      <c r="AU164" s="44"/>
      <c r="BC164" s="79"/>
      <c r="BE164" s="79"/>
      <c r="BF164" s="79"/>
      <c r="BG164" s="79"/>
      <c r="BJ164" s="79"/>
      <c r="BK164" s="79"/>
      <c r="BL164" s="79"/>
      <c r="BM164" s="79"/>
      <c r="BO164" s="79"/>
      <c r="BP164" s="79"/>
    </row>
    <row r="165" spans="1:68">
      <c r="A165" s="20" t="s">
        <v>16</v>
      </c>
      <c r="B165" s="14">
        <v>100</v>
      </c>
      <c r="C165" s="14">
        <v>4</v>
      </c>
      <c r="D165" s="14">
        <v>3</v>
      </c>
      <c r="E165">
        <v>573.91700000000003</v>
      </c>
      <c r="F165">
        <v>15922.8</v>
      </c>
      <c r="G165">
        <v>565.87599999999998</v>
      </c>
      <c r="H165">
        <v>15887</v>
      </c>
      <c r="I165">
        <v>763.88800000000003</v>
      </c>
      <c r="J165">
        <v>16024.9</v>
      </c>
      <c r="K165">
        <v>843.86199999999997</v>
      </c>
      <c r="L165">
        <v>16068.1</v>
      </c>
      <c r="M165">
        <v>737.09100000000001</v>
      </c>
      <c r="N165">
        <v>16117.9</v>
      </c>
      <c r="O165">
        <v>718.68200000000002</v>
      </c>
      <c r="P165">
        <v>16013.6</v>
      </c>
      <c r="Q165">
        <v>682.64599999999996</v>
      </c>
      <c r="R165">
        <v>16030.4</v>
      </c>
      <c r="S165">
        <v>620.02599999999995</v>
      </c>
      <c r="T165">
        <v>16049.3</v>
      </c>
      <c r="U165">
        <v>559.654</v>
      </c>
      <c r="V165">
        <v>16001.1</v>
      </c>
      <c r="W165">
        <v>474.51</v>
      </c>
      <c r="X165" s="26">
        <v>16109.1</v>
      </c>
      <c r="Y165" s="26">
        <f>MATCH(oversikt[[#This Row],[Best sol]],oversikt[[#This Row],[Simen 1 time]:[Simen 10 sol]],0)</f>
        <v>4</v>
      </c>
      <c r="Z165">
        <f>INDEX(oversikt[[#This Row],[Simen 1 time]:[Simen 10 sol]],oversikt[[#This Row],[Match]]-1)</f>
        <v>565.87599999999998</v>
      </c>
      <c r="AA165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15887</v>
      </c>
      <c r="AB165" s="26">
        <f>MATCH(oversikt[[#This Row],[Worst sol]],oversikt[[#This Row],[Simen 1 time]:[Simen 10 sol]],0)</f>
        <v>10</v>
      </c>
      <c r="AC165">
        <f>INDEX(oversikt[[#This Row],[Simen 1 time]:[Simen 10 sol]],oversikt[[#This Row],[Match2]]-1)</f>
        <v>737.09100000000001</v>
      </c>
      <c r="AD165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16117.9</v>
      </c>
      <c r="AE165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16022.419999999998</v>
      </c>
      <c r="AG165" s="79"/>
      <c r="AH165" s="79"/>
      <c r="AL165" s="79"/>
      <c r="AQ165" s="44"/>
      <c r="AS165" s="44"/>
      <c r="AT165" s="44"/>
      <c r="AU165" s="44"/>
      <c r="BC165" s="79"/>
      <c r="BE165" s="79"/>
      <c r="BF165" s="79"/>
      <c r="BG165" s="79"/>
      <c r="BJ165" s="79"/>
      <c r="BK165" s="79"/>
      <c r="BL165" s="79"/>
      <c r="BM165" s="79"/>
      <c r="BO165" s="79"/>
      <c r="BP165" s="79"/>
    </row>
    <row r="166" spans="1:68">
      <c r="A166" s="19" t="s">
        <v>16</v>
      </c>
      <c r="B166" s="16">
        <v>100</v>
      </c>
      <c r="C166" s="16">
        <v>5</v>
      </c>
      <c r="D166" s="16">
        <v>3</v>
      </c>
      <c r="E166">
        <v>439.78899999999999</v>
      </c>
      <c r="F166">
        <v>16644.8</v>
      </c>
      <c r="G166">
        <v>435.75400000000002</v>
      </c>
      <c r="H166">
        <v>16602.400000000001</v>
      </c>
      <c r="I166">
        <v>415.38400000000001</v>
      </c>
      <c r="J166">
        <v>16584.8</v>
      </c>
      <c r="K166">
        <v>429.63</v>
      </c>
      <c r="L166">
        <v>16676.5</v>
      </c>
      <c r="M166">
        <v>417.03300000000002</v>
      </c>
      <c r="N166">
        <v>16628.2</v>
      </c>
      <c r="O166">
        <v>410.834</v>
      </c>
      <c r="P166">
        <v>16614</v>
      </c>
      <c r="Q166">
        <v>429.779</v>
      </c>
      <c r="R166">
        <v>16564.599999999999</v>
      </c>
      <c r="S166">
        <v>453.52499999999998</v>
      </c>
      <c r="T166">
        <v>16599.2</v>
      </c>
      <c r="U166">
        <v>397.68700000000001</v>
      </c>
      <c r="V166">
        <v>16591.5</v>
      </c>
      <c r="W166">
        <v>401.46100000000001</v>
      </c>
      <c r="X166" s="26">
        <v>16648.7</v>
      </c>
      <c r="Y166" s="26">
        <f>MATCH(oversikt[[#This Row],[Best sol]],oversikt[[#This Row],[Simen 1 time]:[Simen 10 sol]],0)</f>
        <v>14</v>
      </c>
      <c r="Z166">
        <f>INDEX(oversikt[[#This Row],[Simen 1 time]:[Simen 10 sol]],oversikt[[#This Row],[Match]]-1)</f>
        <v>429.779</v>
      </c>
      <c r="AA166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16564.599999999999</v>
      </c>
      <c r="AB166" s="26">
        <f>MATCH(oversikt[[#This Row],[Worst sol]],oversikt[[#This Row],[Simen 1 time]:[Simen 10 sol]],0)</f>
        <v>8</v>
      </c>
      <c r="AC166">
        <f>INDEX(oversikt[[#This Row],[Simen 1 time]:[Simen 10 sol]],oversikt[[#This Row],[Match2]]-1)</f>
        <v>429.63</v>
      </c>
      <c r="AD166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16676.5</v>
      </c>
      <c r="AE166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16615.469999999998</v>
      </c>
      <c r="AG166" s="79"/>
      <c r="AH166" s="79"/>
      <c r="AL166" s="79"/>
      <c r="AQ166" s="44"/>
      <c r="AS166" s="44"/>
      <c r="AT166" s="44"/>
      <c r="AU166" s="44"/>
      <c r="BC166" s="79"/>
      <c r="BE166" s="79"/>
      <c r="BF166" s="79"/>
      <c r="BG166" s="79"/>
      <c r="BJ166" s="79"/>
      <c r="BK166" s="79"/>
      <c r="BL166" s="79"/>
      <c r="BM166" s="79"/>
      <c r="BO166" s="79"/>
      <c r="BP166" s="79"/>
    </row>
    <row r="167" spans="1:68">
      <c r="A167" s="20" t="s">
        <v>16</v>
      </c>
      <c r="B167" s="14">
        <v>100</v>
      </c>
      <c r="C167" s="14">
        <v>6</v>
      </c>
      <c r="D167" s="14">
        <v>3</v>
      </c>
      <c r="E167">
        <v>411.24</v>
      </c>
      <c r="F167">
        <v>17984.400000000001</v>
      </c>
      <c r="G167">
        <v>412.01900000000001</v>
      </c>
      <c r="H167">
        <v>17916.3</v>
      </c>
      <c r="I167">
        <v>370.017</v>
      </c>
      <c r="J167">
        <v>17919.3</v>
      </c>
      <c r="K167">
        <v>459.10500000000002</v>
      </c>
      <c r="L167">
        <v>17902.099999999999</v>
      </c>
      <c r="M167">
        <v>416.42200000000003</v>
      </c>
      <c r="N167">
        <v>17861.7</v>
      </c>
      <c r="O167">
        <v>424.375</v>
      </c>
      <c r="P167">
        <v>17947.7</v>
      </c>
      <c r="Q167">
        <v>425.93299999999999</v>
      </c>
      <c r="R167">
        <v>17898.400000000001</v>
      </c>
      <c r="S167">
        <v>467.51499999999999</v>
      </c>
      <c r="T167">
        <v>17882.7</v>
      </c>
      <c r="U167">
        <v>319.33699999999999</v>
      </c>
      <c r="V167">
        <v>17971.5</v>
      </c>
      <c r="W167">
        <v>302.41000000000003</v>
      </c>
      <c r="X167" s="26">
        <v>17858</v>
      </c>
      <c r="Y167" s="26">
        <f>MATCH(oversikt[[#This Row],[Best sol]],oversikt[[#This Row],[Simen 1 time]:[Simen 10 sol]],0)</f>
        <v>20</v>
      </c>
      <c r="Z167">
        <f>INDEX(oversikt[[#This Row],[Simen 1 time]:[Simen 10 sol]],oversikt[[#This Row],[Match]]-1)</f>
        <v>302.41000000000003</v>
      </c>
      <c r="AA167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17858</v>
      </c>
      <c r="AB167" s="26">
        <f>MATCH(oversikt[[#This Row],[Worst sol]],oversikt[[#This Row],[Simen 1 time]:[Simen 10 sol]],0)</f>
        <v>2</v>
      </c>
      <c r="AC167">
        <f>INDEX(oversikt[[#This Row],[Simen 1 time]:[Simen 10 sol]],oversikt[[#This Row],[Match2]]-1)</f>
        <v>411.24</v>
      </c>
      <c r="AD167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17984.400000000001</v>
      </c>
      <c r="AE167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17914.21</v>
      </c>
      <c r="AG167" s="79"/>
      <c r="AH167" s="79"/>
      <c r="AL167" s="79"/>
      <c r="AQ167" s="44"/>
      <c r="AS167" s="44"/>
      <c r="AT167" s="44"/>
      <c r="AU167" s="44"/>
      <c r="BC167" s="79"/>
      <c r="BE167" s="79"/>
      <c r="BF167" s="79"/>
      <c r="BG167" s="79"/>
      <c r="BJ167" s="79"/>
      <c r="BK167" s="79"/>
      <c r="BL167" s="79"/>
      <c r="BM167" s="79"/>
      <c r="BO167" s="79"/>
      <c r="BP167" s="79"/>
    </row>
    <row r="168" spans="1:68">
      <c r="A168" s="19" t="s">
        <v>16</v>
      </c>
      <c r="B168" s="16">
        <v>100</v>
      </c>
      <c r="C168" s="16">
        <v>7</v>
      </c>
      <c r="D168" s="16">
        <v>3</v>
      </c>
      <c r="E168">
        <v>464.95800000000003</v>
      </c>
      <c r="F168">
        <v>17055.599999999999</v>
      </c>
      <c r="G168">
        <v>469.72399999999999</v>
      </c>
      <c r="H168">
        <v>17179.900000000001</v>
      </c>
      <c r="I168">
        <v>509.47800000000001</v>
      </c>
      <c r="J168">
        <v>17135.599999999999</v>
      </c>
      <c r="K168">
        <v>461.73599999999999</v>
      </c>
      <c r="L168">
        <v>17073.2</v>
      </c>
      <c r="M168">
        <v>451.67099999999999</v>
      </c>
      <c r="N168">
        <v>17135.099999999999</v>
      </c>
      <c r="O168">
        <v>435.08100000000002</v>
      </c>
      <c r="P168">
        <v>17097.8</v>
      </c>
      <c r="Q168">
        <v>412.30399999999997</v>
      </c>
      <c r="R168">
        <v>17084.8</v>
      </c>
      <c r="S168">
        <v>345.40499999999997</v>
      </c>
      <c r="T168">
        <v>17124.099999999999</v>
      </c>
      <c r="U168">
        <v>334.16899999999998</v>
      </c>
      <c r="V168">
        <v>16912.400000000001</v>
      </c>
      <c r="W168">
        <v>289.49400000000003</v>
      </c>
      <c r="X168" s="26">
        <v>17098.5</v>
      </c>
      <c r="Y168" s="26">
        <f>MATCH(oversikt[[#This Row],[Best sol]],oversikt[[#This Row],[Simen 1 time]:[Simen 10 sol]],0)</f>
        <v>18</v>
      </c>
      <c r="Z168">
        <f>INDEX(oversikt[[#This Row],[Simen 1 time]:[Simen 10 sol]],oversikt[[#This Row],[Match]]-1)</f>
        <v>334.16899999999998</v>
      </c>
      <c r="AA168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16912.400000000001</v>
      </c>
      <c r="AB168" s="26">
        <f>MATCH(oversikt[[#This Row],[Worst sol]],oversikt[[#This Row],[Simen 1 time]:[Simen 10 sol]],0)</f>
        <v>4</v>
      </c>
      <c r="AC168">
        <f>INDEX(oversikt[[#This Row],[Simen 1 time]:[Simen 10 sol]],oversikt[[#This Row],[Match2]]-1)</f>
        <v>469.72399999999999</v>
      </c>
      <c r="AD168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17179.900000000001</v>
      </c>
      <c r="AE168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17089.7</v>
      </c>
      <c r="AG168" s="79"/>
      <c r="AH168" s="79"/>
      <c r="AL168" s="79"/>
      <c r="AQ168" s="44"/>
      <c r="AS168" s="44"/>
      <c r="AT168" s="44"/>
      <c r="AU168" s="44"/>
      <c r="BC168" s="79"/>
      <c r="BE168" s="79"/>
      <c r="BF168" s="79"/>
      <c r="BG168" s="79"/>
      <c r="BJ168" s="79"/>
      <c r="BK168" s="79"/>
      <c r="BL168" s="79"/>
      <c r="BM168" s="79"/>
      <c r="BO168" s="79"/>
      <c r="BP168" s="79"/>
    </row>
    <row r="169" spans="1:68">
      <c r="A169" s="20" t="s">
        <v>16</v>
      </c>
      <c r="B169" s="14">
        <v>100</v>
      </c>
      <c r="C169" s="14">
        <v>8</v>
      </c>
      <c r="D169" s="14">
        <v>3</v>
      </c>
      <c r="E169">
        <v>529.78499999999997</v>
      </c>
      <c r="F169">
        <v>17535.599999999999</v>
      </c>
      <c r="G169">
        <v>523.88300000000004</v>
      </c>
      <c r="H169">
        <v>17537.099999999999</v>
      </c>
      <c r="I169">
        <v>463.43099999999998</v>
      </c>
      <c r="J169">
        <v>17537.3</v>
      </c>
      <c r="K169">
        <v>550.94799999999998</v>
      </c>
      <c r="L169">
        <v>17520.599999999999</v>
      </c>
      <c r="M169">
        <v>480.01499999999999</v>
      </c>
      <c r="N169">
        <v>17558.8</v>
      </c>
      <c r="O169">
        <v>489.94600000000003</v>
      </c>
      <c r="P169">
        <v>17502.900000000001</v>
      </c>
      <c r="Q169">
        <v>523.702</v>
      </c>
      <c r="R169">
        <v>17540.7</v>
      </c>
      <c r="S169">
        <v>483.87799999999999</v>
      </c>
      <c r="T169">
        <v>17458.099999999999</v>
      </c>
      <c r="U169">
        <v>452.161</v>
      </c>
      <c r="V169">
        <v>17526.7</v>
      </c>
      <c r="W169">
        <v>447.28800000000001</v>
      </c>
      <c r="X169" s="26">
        <v>17585.2</v>
      </c>
      <c r="Y169" s="26">
        <f>MATCH(oversikt[[#This Row],[Best sol]],oversikt[[#This Row],[Simen 1 time]:[Simen 10 sol]],0)</f>
        <v>16</v>
      </c>
      <c r="Z169">
        <f>INDEX(oversikt[[#This Row],[Simen 1 time]:[Simen 10 sol]],oversikt[[#This Row],[Match]]-1)</f>
        <v>483.87799999999999</v>
      </c>
      <c r="AA169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17458.099999999999</v>
      </c>
      <c r="AB169" s="26">
        <f>MATCH(oversikt[[#This Row],[Worst sol]],oversikt[[#This Row],[Simen 1 time]:[Simen 10 sol]],0)</f>
        <v>20</v>
      </c>
      <c r="AC169">
        <f>INDEX(oversikt[[#This Row],[Simen 1 time]:[Simen 10 sol]],oversikt[[#This Row],[Match2]]-1)</f>
        <v>447.28800000000001</v>
      </c>
      <c r="AD169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17585.2</v>
      </c>
      <c r="AE169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17530.3</v>
      </c>
      <c r="AG169" s="79"/>
      <c r="AH169" s="79"/>
      <c r="AL169" s="79"/>
      <c r="AQ169" s="44"/>
      <c r="AS169" s="44"/>
      <c r="AT169" s="44"/>
      <c r="AU169" s="44"/>
      <c r="BC169" s="79"/>
      <c r="BE169" s="79"/>
      <c r="BF169" s="79"/>
      <c r="BG169" s="79"/>
      <c r="BJ169" s="79"/>
      <c r="BK169" s="79"/>
      <c r="BL169" s="79"/>
      <c r="BM169" s="79"/>
      <c r="BO169" s="79"/>
      <c r="BP169" s="79"/>
    </row>
    <row r="170" spans="1:68">
      <c r="A170" s="19" t="s">
        <v>16</v>
      </c>
      <c r="B170" s="16">
        <v>100</v>
      </c>
      <c r="C170" s="16">
        <v>9</v>
      </c>
      <c r="D170" s="16">
        <v>3</v>
      </c>
      <c r="E170">
        <v>522.99900000000002</v>
      </c>
      <c r="F170">
        <v>18354.3</v>
      </c>
      <c r="G170">
        <v>512.77700000000004</v>
      </c>
      <c r="H170">
        <v>18335.900000000001</v>
      </c>
      <c r="I170">
        <v>524.72900000000004</v>
      </c>
      <c r="J170">
        <v>18314.5</v>
      </c>
      <c r="K170">
        <v>649.38900000000001</v>
      </c>
      <c r="L170">
        <v>18365.400000000001</v>
      </c>
      <c r="M170">
        <v>536.45799999999997</v>
      </c>
      <c r="N170">
        <v>18369.5</v>
      </c>
      <c r="O170">
        <v>450.90899999999999</v>
      </c>
      <c r="P170">
        <v>18375.900000000001</v>
      </c>
      <c r="Q170">
        <v>657.07600000000002</v>
      </c>
      <c r="R170">
        <v>18272.2</v>
      </c>
      <c r="S170">
        <v>623.91999999999996</v>
      </c>
      <c r="T170">
        <v>18362.3</v>
      </c>
      <c r="U170">
        <v>456.36</v>
      </c>
      <c r="V170">
        <v>18382.3</v>
      </c>
      <c r="W170">
        <v>483.08699999999999</v>
      </c>
      <c r="X170" s="26">
        <v>18333.2</v>
      </c>
      <c r="Y170" s="26">
        <f>MATCH(oversikt[[#This Row],[Best sol]],oversikt[[#This Row],[Simen 1 time]:[Simen 10 sol]],0)</f>
        <v>14</v>
      </c>
      <c r="Z170">
        <f>INDEX(oversikt[[#This Row],[Simen 1 time]:[Simen 10 sol]],oversikt[[#This Row],[Match]]-1)</f>
        <v>657.07600000000002</v>
      </c>
      <c r="AA170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18272.2</v>
      </c>
      <c r="AB170" s="26">
        <f>MATCH(oversikt[[#This Row],[Worst sol]],oversikt[[#This Row],[Simen 1 time]:[Simen 10 sol]],0)</f>
        <v>18</v>
      </c>
      <c r="AC170">
        <f>INDEX(oversikt[[#This Row],[Simen 1 time]:[Simen 10 sol]],oversikt[[#This Row],[Match2]]-1)</f>
        <v>456.36</v>
      </c>
      <c r="AD170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18382.3</v>
      </c>
      <c r="AE170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18346.549999999996</v>
      </c>
      <c r="AG170" s="79"/>
      <c r="AH170" s="79"/>
      <c r="AL170" s="79"/>
      <c r="AQ170" s="44"/>
      <c r="AS170" s="44"/>
      <c r="AT170" s="44"/>
      <c r="AU170" s="44"/>
      <c r="BC170" s="79"/>
      <c r="BE170" s="79"/>
      <c r="BF170" s="79"/>
      <c r="BG170" s="79"/>
      <c r="BJ170" s="79"/>
      <c r="BK170" s="79"/>
      <c r="BL170" s="79"/>
      <c r="BM170" s="79"/>
      <c r="BO170" s="79"/>
      <c r="BP170" s="79"/>
    </row>
    <row r="171" spans="1:68">
      <c r="A171" s="20" t="s">
        <v>16</v>
      </c>
      <c r="B171" s="14">
        <v>100</v>
      </c>
      <c r="C171" s="14">
        <v>10</v>
      </c>
      <c r="D171" s="14">
        <v>3</v>
      </c>
      <c r="E171">
        <v>741.92499999999995</v>
      </c>
      <c r="F171">
        <v>17003.400000000001</v>
      </c>
      <c r="G171">
        <v>647.08100000000002</v>
      </c>
      <c r="H171">
        <v>17017</v>
      </c>
      <c r="I171">
        <v>685.69600000000003</v>
      </c>
      <c r="J171">
        <v>16997.3</v>
      </c>
      <c r="K171">
        <v>649.61400000000003</v>
      </c>
      <c r="L171">
        <v>17043</v>
      </c>
      <c r="M171">
        <v>730.38900000000001</v>
      </c>
      <c r="N171">
        <v>17067.400000000001</v>
      </c>
      <c r="O171">
        <v>651.22</v>
      </c>
      <c r="P171">
        <v>16879.900000000001</v>
      </c>
      <c r="Q171">
        <v>586.22900000000004</v>
      </c>
      <c r="R171">
        <v>17032.2</v>
      </c>
      <c r="S171">
        <v>709.86</v>
      </c>
      <c r="T171">
        <v>17046.599999999999</v>
      </c>
      <c r="U171">
        <v>532.03099999999995</v>
      </c>
      <c r="V171">
        <v>17138.900000000001</v>
      </c>
      <c r="W171">
        <v>598.14800000000002</v>
      </c>
      <c r="X171" s="26">
        <v>17064.2</v>
      </c>
      <c r="Y171" s="26">
        <f>MATCH(oversikt[[#This Row],[Best sol]],oversikt[[#This Row],[Simen 1 time]:[Simen 10 sol]],0)</f>
        <v>12</v>
      </c>
      <c r="Z171">
        <f>INDEX(oversikt[[#This Row],[Simen 1 time]:[Simen 10 sol]],oversikt[[#This Row],[Match]]-1)</f>
        <v>651.22</v>
      </c>
      <c r="AA171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16879.900000000001</v>
      </c>
      <c r="AB171" s="26">
        <f>MATCH(oversikt[[#This Row],[Worst sol]],oversikt[[#This Row],[Simen 1 time]:[Simen 10 sol]],0)</f>
        <v>18</v>
      </c>
      <c r="AC171">
        <f>INDEX(oversikt[[#This Row],[Simen 1 time]:[Simen 10 sol]],oversikt[[#This Row],[Match2]]-1)</f>
        <v>532.03099999999995</v>
      </c>
      <c r="AD171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17138.900000000001</v>
      </c>
      <c r="AE171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17028.989999999998</v>
      </c>
      <c r="AG171" s="79"/>
      <c r="AH171" s="79"/>
      <c r="AL171" s="79"/>
      <c r="AQ171" s="44"/>
      <c r="AS171" s="44"/>
      <c r="AT171" s="44"/>
      <c r="AU171" s="44"/>
      <c r="BC171" s="79"/>
      <c r="BE171" s="79"/>
      <c r="BF171" s="79"/>
      <c r="BG171" s="79"/>
      <c r="BJ171" s="79"/>
      <c r="BK171" s="79"/>
      <c r="BL171" s="79"/>
      <c r="BM171" s="79"/>
      <c r="BO171" s="79"/>
      <c r="BP171" s="79"/>
    </row>
    <row r="172" spans="1:68">
      <c r="A172" s="19" t="s">
        <v>16</v>
      </c>
      <c r="B172" s="16">
        <v>200</v>
      </c>
      <c r="C172" s="16">
        <v>1</v>
      </c>
      <c r="D172" s="16">
        <v>3</v>
      </c>
      <c r="E172">
        <v>1005.88</v>
      </c>
      <c r="F172">
        <v>25402.9</v>
      </c>
      <c r="G172">
        <v>1030.05</v>
      </c>
      <c r="H172">
        <v>25414.6</v>
      </c>
      <c r="I172">
        <v>975.79399999999998</v>
      </c>
      <c r="J172">
        <v>25382.1</v>
      </c>
      <c r="K172">
        <v>1037.9000000000001</v>
      </c>
      <c r="L172">
        <v>25409.7</v>
      </c>
      <c r="M172">
        <v>933.36400000000003</v>
      </c>
      <c r="N172">
        <v>25342.3</v>
      </c>
      <c r="O172">
        <v>1033.1099999999999</v>
      </c>
      <c r="P172">
        <v>25389.3</v>
      </c>
      <c r="Q172">
        <v>1101.71</v>
      </c>
      <c r="R172">
        <v>25347.5</v>
      </c>
      <c r="S172">
        <v>997.495</v>
      </c>
      <c r="T172">
        <v>25373.4</v>
      </c>
      <c r="U172">
        <v>1141.8599999999999</v>
      </c>
      <c r="V172">
        <v>25420.5</v>
      </c>
      <c r="W172">
        <v>940.77499999999998</v>
      </c>
      <c r="X172" s="26">
        <v>25430.6</v>
      </c>
      <c r="Y172" s="26">
        <f>MATCH(oversikt[[#This Row],[Best sol]],oversikt[[#This Row],[Simen 1 time]:[Simen 10 sol]],0)</f>
        <v>10</v>
      </c>
      <c r="Z172">
        <f>INDEX(oversikt[[#This Row],[Simen 1 time]:[Simen 10 sol]],oversikt[[#This Row],[Match]]-1)</f>
        <v>933.36400000000003</v>
      </c>
      <c r="AA172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25342.3</v>
      </c>
      <c r="AB172" s="26">
        <f>MATCH(oversikt[[#This Row],[Worst sol]],oversikt[[#This Row],[Simen 1 time]:[Simen 10 sol]],0)</f>
        <v>20</v>
      </c>
      <c r="AC172">
        <f>INDEX(oversikt[[#This Row],[Simen 1 time]:[Simen 10 sol]],oversikt[[#This Row],[Match2]]-1)</f>
        <v>940.77499999999998</v>
      </c>
      <c r="AD172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25430.6</v>
      </c>
      <c r="AE172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25391.29</v>
      </c>
      <c r="AG172" s="79"/>
      <c r="AH172" s="79"/>
      <c r="AL172" s="79"/>
      <c r="AQ172" s="44"/>
      <c r="AS172" s="44"/>
      <c r="AT172" s="44"/>
      <c r="AU172" s="44"/>
      <c r="BC172" s="79"/>
      <c r="BE172" s="79"/>
      <c r="BF172" s="79"/>
      <c r="BG172" s="79"/>
      <c r="BJ172" s="79"/>
      <c r="BK172" s="79"/>
      <c r="BL172" s="79"/>
      <c r="BM172" s="79"/>
      <c r="BO172" s="79"/>
      <c r="BP172" s="79"/>
    </row>
    <row r="173" spans="1:68">
      <c r="A173" s="20" t="s">
        <v>16</v>
      </c>
      <c r="B173" s="14">
        <v>200</v>
      </c>
      <c r="C173" s="14">
        <v>2</v>
      </c>
      <c r="D173" s="14">
        <v>3</v>
      </c>
      <c r="E173">
        <v>945.548</v>
      </c>
      <c r="F173">
        <v>25856.400000000001</v>
      </c>
      <c r="G173">
        <v>989.49900000000002</v>
      </c>
      <c r="H173">
        <v>25933.5</v>
      </c>
      <c r="I173">
        <v>914.57500000000005</v>
      </c>
      <c r="J173">
        <v>25924.1</v>
      </c>
      <c r="K173">
        <v>1111.0899999999999</v>
      </c>
      <c r="L173">
        <v>25967.8</v>
      </c>
      <c r="M173">
        <v>996.85299999999995</v>
      </c>
      <c r="N173">
        <v>25964.1</v>
      </c>
      <c r="O173">
        <v>888.31899999999996</v>
      </c>
      <c r="P173">
        <v>25899.599999999999</v>
      </c>
      <c r="Q173">
        <v>1163.33</v>
      </c>
      <c r="R173">
        <v>25938.799999999999</v>
      </c>
      <c r="S173">
        <v>1104.22</v>
      </c>
      <c r="T173">
        <v>25975.3</v>
      </c>
      <c r="U173">
        <v>812.24199999999996</v>
      </c>
      <c r="V173">
        <v>26009.8</v>
      </c>
      <c r="W173">
        <v>923.08500000000004</v>
      </c>
      <c r="X173" s="26">
        <v>26000.1</v>
      </c>
      <c r="Y173" s="26">
        <f>MATCH(oversikt[[#This Row],[Best sol]],oversikt[[#This Row],[Simen 1 time]:[Simen 10 sol]],0)</f>
        <v>2</v>
      </c>
      <c r="Z173">
        <f>INDEX(oversikt[[#This Row],[Simen 1 time]:[Simen 10 sol]],oversikt[[#This Row],[Match]]-1)</f>
        <v>945.548</v>
      </c>
      <c r="AA173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25856.400000000001</v>
      </c>
      <c r="AB173" s="26">
        <f>MATCH(oversikt[[#This Row],[Worst sol]],oversikt[[#This Row],[Simen 1 time]:[Simen 10 sol]],0)</f>
        <v>18</v>
      </c>
      <c r="AC173">
        <f>INDEX(oversikt[[#This Row],[Simen 1 time]:[Simen 10 sol]],oversikt[[#This Row],[Match2]]-1)</f>
        <v>812.24199999999996</v>
      </c>
      <c r="AD173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26009.8</v>
      </c>
      <c r="AE173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25946.95</v>
      </c>
      <c r="AG173" s="79"/>
      <c r="AH173" s="79"/>
      <c r="AL173" s="79"/>
      <c r="AQ173" s="44"/>
      <c r="AS173" s="44"/>
      <c r="AT173" s="44"/>
      <c r="AU173" s="44"/>
      <c r="BC173" s="79"/>
      <c r="BE173" s="79"/>
      <c r="BF173" s="79"/>
      <c r="BG173" s="79"/>
      <c r="BJ173" s="79"/>
      <c r="BK173" s="79"/>
      <c r="BL173" s="79"/>
      <c r="BM173" s="79"/>
      <c r="BO173" s="79"/>
      <c r="BP173" s="79"/>
    </row>
    <row r="174" spans="1:68">
      <c r="A174" s="19" t="s">
        <v>16</v>
      </c>
      <c r="B174" s="16">
        <v>200</v>
      </c>
      <c r="C174" s="16">
        <v>3</v>
      </c>
      <c r="D174" s="16">
        <v>3</v>
      </c>
      <c r="E174">
        <v>956.97699999999998</v>
      </c>
      <c r="F174">
        <v>25891.9</v>
      </c>
      <c r="G174">
        <v>1004.09</v>
      </c>
      <c r="H174">
        <v>25835.1</v>
      </c>
      <c r="I174">
        <v>1068.31</v>
      </c>
      <c r="J174">
        <v>25954.6</v>
      </c>
      <c r="K174">
        <v>1074.55</v>
      </c>
      <c r="L174">
        <v>25921.8</v>
      </c>
      <c r="M174">
        <v>1021.73</v>
      </c>
      <c r="N174">
        <v>25980.2</v>
      </c>
      <c r="O174">
        <v>997.56299999999999</v>
      </c>
      <c r="P174">
        <v>25950.400000000001</v>
      </c>
      <c r="Q174">
        <v>915.178</v>
      </c>
      <c r="R174">
        <v>25803.9</v>
      </c>
      <c r="S174">
        <v>960.673</v>
      </c>
      <c r="T174">
        <v>25868.7</v>
      </c>
      <c r="U174">
        <v>901.95</v>
      </c>
      <c r="V174">
        <v>25907.3</v>
      </c>
      <c r="W174">
        <v>885.44899999999996</v>
      </c>
      <c r="X174" s="26">
        <v>25912.799999999999</v>
      </c>
      <c r="Y174" s="26">
        <f>MATCH(oversikt[[#This Row],[Best sol]],oversikt[[#This Row],[Simen 1 time]:[Simen 10 sol]],0)</f>
        <v>14</v>
      </c>
      <c r="Z174">
        <f>INDEX(oversikt[[#This Row],[Simen 1 time]:[Simen 10 sol]],oversikt[[#This Row],[Match]]-1)</f>
        <v>915.178</v>
      </c>
      <c r="AA174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25803.9</v>
      </c>
      <c r="AB174" s="26">
        <f>MATCH(oversikt[[#This Row],[Worst sol]],oversikt[[#This Row],[Simen 1 time]:[Simen 10 sol]],0)</f>
        <v>10</v>
      </c>
      <c r="AC174">
        <f>INDEX(oversikt[[#This Row],[Simen 1 time]:[Simen 10 sol]],oversikt[[#This Row],[Match2]]-1)</f>
        <v>1021.73</v>
      </c>
      <c r="AD174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25980.2</v>
      </c>
      <c r="AE174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25902.670000000002</v>
      </c>
      <c r="AG174" s="79"/>
      <c r="AH174" s="79"/>
      <c r="AL174" s="79"/>
      <c r="AQ174" s="44"/>
      <c r="AS174" s="79"/>
      <c r="AT174" s="79"/>
      <c r="AU174" s="44"/>
      <c r="BC174" s="79"/>
      <c r="BE174" s="79"/>
      <c r="BF174" s="79"/>
      <c r="BG174" s="79"/>
      <c r="BJ174" s="79"/>
      <c r="BK174" s="79"/>
      <c r="BL174" s="79"/>
      <c r="BM174" s="79"/>
      <c r="BO174" s="79"/>
      <c r="BP174" s="79"/>
    </row>
    <row r="175" spans="1:68">
      <c r="A175" s="20" t="s">
        <v>16</v>
      </c>
      <c r="B175" s="14">
        <v>200</v>
      </c>
      <c r="C175" s="14">
        <v>4</v>
      </c>
      <c r="D175" s="14">
        <v>3</v>
      </c>
      <c r="E175">
        <v>740.40599999999995</v>
      </c>
      <c r="F175">
        <v>25487.8</v>
      </c>
      <c r="G175">
        <v>786.09500000000003</v>
      </c>
      <c r="H175">
        <v>25391</v>
      </c>
      <c r="I175">
        <v>800.59199999999998</v>
      </c>
      <c r="J175">
        <v>25407.1</v>
      </c>
      <c r="K175">
        <v>821.25599999999997</v>
      </c>
      <c r="L175">
        <v>25462.2</v>
      </c>
      <c r="M175">
        <v>803.86900000000003</v>
      </c>
      <c r="N175">
        <v>25347.3</v>
      </c>
      <c r="O175">
        <v>808.36199999999997</v>
      </c>
      <c r="P175">
        <v>25427.3</v>
      </c>
      <c r="Q175">
        <v>767.60599999999999</v>
      </c>
      <c r="R175">
        <v>25519.1</v>
      </c>
      <c r="S175">
        <v>887.11</v>
      </c>
      <c r="T175">
        <v>25403.5</v>
      </c>
      <c r="U175">
        <v>674.04100000000005</v>
      </c>
      <c r="V175">
        <v>25478.7</v>
      </c>
      <c r="W175">
        <v>668.79</v>
      </c>
      <c r="X175" s="26">
        <v>25488.2</v>
      </c>
      <c r="Y175" s="26">
        <f>MATCH(oversikt[[#This Row],[Best sol]],oversikt[[#This Row],[Simen 1 time]:[Simen 10 sol]],0)</f>
        <v>10</v>
      </c>
      <c r="Z175">
        <f>INDEX(oversikt[[#This Row],[Simen 1 time]:[Simen 10 sol]],oversikt[[#This Row],[Match]]-1)</f>
        <v>803.86900000000003</v>
      </c>
      <c r="AA175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25347.3</v>
      </c>
      <c r="AB175" s="26">
        <f>MATCH(oversikt[[#This Row],[Worst sol]],oversikt[[#This Row],[Simen 1 time]:[Simen 10 sol]],0)</f>
        <v>14</v>
      </c>
      <c r="AC175">
        <f>INDEX(oversikt[[#This Row],[Simen 1 time]:[Simen 10 sol]],oversikt[[#This Row],[Match2]]-1)</f>
        <v>767.60599999999999</v>
      </c>
      <c r="AD175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25519.1</v>
      </c>
      <c r="AE175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25441.22</v>
      </c>
      <c r="AG175" s="79"/>
      <c r="AH175" s="79"/>
      <c r="AL175" s="79"/>
      <c r="AQ175" s="44"/>
      <c r="AS175" s="44"/>
      <c r="AT175" s="44"/>
      <c r="AU175" s="44"/>
      <c r="BC175" s="79"/>
      <c r="BE175" s="79"/>
      <c r="BF175" s="79"/>
      <c r="BG175" s="79"/>
      <c r="BJ175" s="79"/>
      <c r="BK175" s="79"/>
      <c r="BL175" s="79"/>
      <c r="BM175" s="79"/>
      <c r="BO175" s="79"/>
      <c r="BP175" s="79"/>
    </row>
    <row r="176" spans="1:68">
      <c r="A176" s="19" t="s">
        <v>16</v>
      </c>
      <c r="B176" s="16">
        <v>200</v>
      </c>
      <c r="C176" s="16">
        <v>5</v>
      </c>
      <c r="D176" s="16">
        <v>3</v>
      </c>
      <c r="E176">
        <v>560.46500000000003</v>
      </c>
      <c r="F176">
        <v>25656.5</v>
      </c>
      <c r="G176">
        <v>579.16899999999998</v>
      </c>
      <c r="H176">
        <v>25761.1</v>
      </c>
      <c r="I176">
        <v>571.35400000000004</v>
      </c>
      <c r="J176">
        <v>25650.3</v>
      </c>
      <c r="K176">
        <v>533.14700000000005</v>
      </c>
      <c r="L176">
        <v>25653</v>
      </c>
      <c r="M176">
        <v>515.73400000000004</v>
      </c>
      <c r="N176">
        <v>25620.9</v>
      </c>
      <c r="O176">
        <v>564.40700000000004</v>
      </c>
      <c r="P176">
        <v>25642.7</v>
      </c>
      <c r="Q176">
        <v>557.10900000000004</v>
      </c>
      <c r="R176">
        <v>25627.599999999999</v>
      </c>
      <c r="S176">
        <v>666.80799999999999</v>
      </c>
      <c r="T176">
        <v>25713.9</v>
      </c>
      <c r="U176">
        <v>530.452</v>
      </c>
      <c r="V176">
        <v>25716.3</v>
      </c>
      <c r="W176">
        <v>491.35899999999998</v>
      </c>
      <c r="X176" s="26">
        <v>25662.5</v>
      </c>
      <c r="Y176" s="26">
        <f>MATCH(oversikt[[#This Row],[Best sol]],oversikt[[#This Row],[Simen 1 time]:[Simen 10 sol]],0)</f>
        <v>10</v>
      </c>
      <c r="Z176">
        <f>INDEX(oversikt[[#This Row],[Simen 1 time]:[Simen 10 sol]],oversikt[[#This Row],[Match]]-1)</f>
        <v>515.73400000000004</v>
      </c>
      <c r="AA176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25620.9</v>
      </c>
      <c r="AB176" s="26">
        <f>MATCH(oversikt[[#This Row],[Worst sol]],oversikt[[#This Row],[Simen 1 time]:[Simen 10 sol]],0)</f>
        <v>4</v>
      </c>
      <c r="AC176">
        <f>INDEX(oversikt[[#This Row],[Simen 1 time]:[Simen 10 sol]],oversikt[[#This Row],[Match2]]-1)</f>
        <v>579.16899999999998</v>
      </c>
      <c r="AD176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25761.1</v>
      </c>
      <c r="AE176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25670.480000000003</v>
      </c>
      <c r="AG176" s="79"/>
      <c r="AH176" s="79"/>
      <c r="AL176" s="79"/>
      <c r="AQ176" s="44"/>
      <c r="AS176" s="44"/>
      <c r="AT176" s="44"/>
      <c r="AU176" s="44"/>
      <c r="BC176" s="79"/>
      <c r="BE176" s="79"/>
      <c r="BF176" s="79"/>
      <c r="BG176" s="79"/>
      <c r="BJ176" s="79"/>
      <c r="BK176" s="79"/>
      <c r="BL176" s="79"/>
      <c r="BM176" s="79"/>
      <c r="BO176" s="79"/>
      <c r="BP176" s="79"/>
    </row>
    <row r="177" spans="1:68">
      <c r="A177" s="20" t="s">
        <v>16</v>
      </c>
      <c r="B177" s="14">
        <v>200</v>
      </c>
      <c r="C177" s="14">
        <v>6</v>
      </c>
      <c r="D177" s="14">
        <v>3</v>
      </c>
      <c r="E177">
        <v>1203.58</v>
      </c>
      <c r="F177">
        <v>25577</v>
      </c>
      <c r="G177">
        <v>1175.9100000000001</v>
      </c>
      <c r="H177">
        <v>25482.6</v>
      </c>
      <c r="I177">
        <v>1004.29</v>
      </c>
      <c r="J177">
        <v>25556.9</v>
      </c>
      <c r="K177">
        <v>994.13199999999995</v>
      </c>
      <c r="L177">
        <v>25620.6</v>
      </c>
      <c r="M177">
        <v>1049.55</v>
      </c>
      <c r="N177">
        <v>25438.799999999999</v>
      </c>
      <c r="O177">
        <v>949.149</v>
      </c>
      <c r="P177">
        <v>25515.200000000001</v>
      </c>
      <c r="Q177">
        <v>1205.53</v>
      </c>
      <c r="R177">
        <v>25545.7</v>
      </c>
      <c r="S177">
        <v>1166.9000000000001</v>
      </c>
      <c r="T177">
        <v>25493.3</v>
      </c>
      <c r="U177">
        <v>947.12900000000002</v>
      </c>
      <c r="V177">
        <v>25503.8</v>
      </c>
      <c r="W177">
        <v>1160.8800000000001</v>
      </c>
      <c r="X177" s="26">
        <v>25561.4</v>
      </c>
      <c r="Y177" s="26">
        <f>MATCH(oversikt[[#This Row],[Best sol]],oversikt[[#This Row],[Simen 1 time]:[Simen 10 sol]],0)</f>
        <v>10</v>
      </c>
      <c r="Z177">
        <f>INDEX(oversikt[[#This Row],[Simen 1 time]:[Simen 10 sol]],oversikt[[#This Row],[Match]]-1)</f>
        <v>1049.55</v>
      </c>
      <c r="AA177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25438.799999999999</v>
      </c>
      <c r="AB177" s="26">
        <f>MATCH(oversikt[[#This Row],[Worst sol]],oversikt[[#This Row],[Simen 1 time]:[Simen 10 sol]],0)</f>
        <v>8</v>
      </c>
      <c r="AC177">
        <f>INDEX(oversikt[[#This Row],[Simen 1 time]:[Simen 10 sol]],oversikt[[#This Row],[Match2]]-1)</f>
        <v>994.13199999999995</v>
      </c>
      <c r="AD177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25620.6</v>
      </c>
      <c r="AE177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25529.53</v>
      </c>
      <c r="AG177" s="79"/>
      <c r="AH177" s="79"/>
      <c r="AL177" s="79"/>
      <c r="AQ177" s="44"/>
      <c r="AS177" s="44"/>
      <c r="AT177" s="44"/>
      <c r="AU177" s="44"/>
      <c r="BC177" s="79"/>
      <c r="BE177" s="79"/>
      <c r="BF177" s="79"/>
      <c r="BG177" s="79"/>
      <c r="BJ177" s="79"/>
      <c r="BK177" s="79"/>
      <c r="BL177" s="79"/>
      <c r="BM177" s="79"/>
      <c r="BO177" s="79"/>
      <c r="BP177" s="79"/>
    </row>
    <row r="178" spans="1:68">
      <c r="A178" s="19" t="s">
        <v>16</v>
      </c>
      <c r="B178" s="16">
        <v>200</v>
      </c>
      <c r="C178" s="16">
        <v>7</v>
      </c>
      <c r="D178" s="16">
        <v>3</v>
      </c>
      <c r="E178">
        <v>1161.22</v>
      </c>
      <c r="F178">
        <v>25024.2</v>
      </c>
      <c r="G178">
        <v>1012.02</v>
      </c>
      <c r="H178">
        <v>24970.2</v>
      </c>
      <c r="I178">
        <v>1032.1500000000001</v>
      </c>
      <c r="J178">
        <v>24974.9</v>
      </c>
      <c r="K178">
        <v>1105.1400000000001</v>
      </c>
      <c r="L178">
        <v>24979</v>
      </c>
      <c r="M178">
        <v>1067.95</v>
      </c>
      <c r="N178">
        <v>25067.4</v>
      </c>
      <c r="O178">
        <v>1174.29</v>
      </c>
      <c r="P178">
        <v>25030.400000000001</v>
      </c>
      <c r="Q178">
        <v>972.42499999999995</v>
      </c>
      <c r="R178">
        <v>25037.9</v>
      </c>
      <c r="S178">
        <v>1023.58</v>
      </c>
      <c r="T178">
        <v>24944.6</v>
      </c>
      <c r="U178">
        <v>964.69100000000003</v>
      </c>
      <c r="V178">
        <v>25065.200000000001</v>
      </c>
      <c r="W178">
        <v>942.88800000000003</v>
      </c>
      <c r="X178" s="26">
        <v>25037.5</v>
      </c>
      <c r="Y178" s="26">
        <f>MATCH(oversikt[[#This Row],[Best sol]],oversikt[[#This Row],[Simen 1 time]:[Simen 10 sol]],0)</f>
        <v>16</v>
      </c>
      <c r="Z178">
        <f>INDEX(oversikt[[#This Row],[Simen 1 time]:[Simen 10 sol]],oversikt[[#This Row],[Match]]-1)</f>
        <v>1023.58</v>
      </c>
      <c r="AA178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24944.6</v>
      </c>
      <c r="AB178" s="26">
        <f>MATCH(oversikt[[#This Row],[Worst sol]],oversikt[[#This Row],[Simen 1 time]:[Simen 10 sol]],0)</f>
        <v>10</v>
      </c>
      <c r="AC178">
        <f>INDEX(oversikt[[#This Row],[Simen 1 time]:[Simen 10 sol]],oversikt[[#This Row],[Match2]]-1)</f>
        <v>1067.95</v>
      </c>
      <c r="AD178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25067.4</v>
      </c>
      <c r="AE178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25013.129999999997</v>
      </c>
      <c r="AG178" s="79"/>
      <c r="AH178" s="79"/>
      <c r="AL178" s="79"/>
      <c r="AQ178" s="44"/>
      <c r="AS178" s="44"/>
      <c r="AT178" s="44"/>
      <c r="AU178" s="44"/>
      <c r="BC178" s="79"/>
      <c r="BE178" s="79"/>
      <c r="BF178" s="79"/>
      <c r="BG178" s="79"/>
      <c r="BJ178" s="79"/>
      <c r="BK178" s="79"/>
      <c r="BL178" s="79"/>
      <c r="BM178" s="79"/>
      <c r="BO178" s="79"/>
      <c r="BP178" s="79"/>
    </row>
    <row r="179" spans="1:68">
      <c r="A179" s="20" t="s">
        <v>16</v>
      </c>
      <c r="B179" s="14">
        <v>200</v>
      </c>
      <c r="C179" s="14">
        <v>8</v>
      </c>
      <c r="D179" s="14">
        <v>3</v>
      </c>
      <c r="E179">
        <v>992.70299999999997</v>
      </c>
      <c r="F179">
        <v>24378.1</v>
      </c>
      <c r="G179">
        <v>974.904</v>
      </c>
      <c r="H179">
        <v>24348.9</v>
      </c>
      <c r="I179">
        <v>1012.35</v>
      </c>
      <c r="J179">
        <v>24362.2</v>
      </c>
      <c r="K179">
        <v>1078.26</v>
      </c>
      <c r="L179">
        <v>24396.7</v>
      </c>
      <c r="M179">
        <v>1006.97</v>
      </c>
      <c r="N179">
        <v>24404.2</v>
      </c>
      <c r="O179">
        <v>978.30799999999999</v>
      </c>
      <c r="P179">
        <v>24363.200000000001</v>
      </c>
      <c r="Q179">
        <v>1021.81</v>
      </c>
      <c r="R179">
        <v>24380.5</v>
      </c>
      <c r="S179">
        <v>990.52800000000002</v>
      </c>
      <c r="T179">
        <v>24315.4</v>
      </c>
      <c r="U179">
        <v>942.31299999999999</v>
      </c>
      <c r="V179">
        <v>24319.1</v>
      </c>
      <c r="W179">
        <v>890.46100000000001</v>
      </c>
      <c r="X179" s="26">
        <v>24434.7</v>
      </c>
      <c r="Y179" s="26">
        <f>MATCH(oversikt[[#This Row],[Best sol]],oversikt[[#This Row],[Simen 1 time]:[Simen 10 sol]],0)</f>
        <v>16</v>
      </c>
      <c r="Z179">
        <f>INDEX(oversikt[[#This Row],[Simen 1 time]:[Simen 10 sol]],oversikt[[#This Row],[Match]]-1)</f>
        <v>990.52800000000002</v>
      </c>
      <c r="AA179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24315.4</v>
      </c>
      <c r="AB179" s="26">
        <f>MATCH(oversikt[[#This Row],[Worst sol]],oversikt[[#This Row],[Simen 1 time]:[Simen 10 sol]],0)</f>
        <v>20</v>
      </c>
      <c r="AC179">
        <f>INDEX(oversikt[[#This Row],[Simen 1 time]:[Simen 10 sol]],oversikt[[#This Row],[Match2]]-1)</f>
        <v>890.46100000000001</v>
      </c>
      <c r="AD179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24434.7</v>
      </c>
      <c r="AE179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24370.300000000003</v>
      </c>
      <c r="AG179" s="79"/>
      <c r="AH179" s="79"/>
      <c r="AL179" s="79"/>
      <c r="AQ179" s="44"/>
      <c r="AS179" s="44"/>
      <c r="AT179" s="44"/>
      <c r="AU179" s="44"/>
      <c r="BC179" s="79"/>
      <c r="BE179" s="79"/>
      <c r="BF179" s="79"/>
      <c r="BG179" s="79"/>
      <c r="BJ179" s="79"/>
      <c r="BK179" s="79"/>
      <c r="BL179" s="79"/>
      <c r="BM179" s="79"/>
      <c r="BO179" s="79"/>
      <c r="BP179" s="79"/>
    </row>
    <row r="180" spans="1:68">
      <c r="A180" s="19" t="s">
        <v>16</v>
      </c>
      <c r="B180" s="16">
        <v>200</v>
      </c>
      <c r="C180" s="16">
        <v>9</v>
      </c>
      <c r="D180" s="16">
        <v>3</v>
      </c>
      <c r="E180">
        <v>955.678</v>
      </c>
      <c r="F180">
        <v>25691.599999999999</v>
      </c>
      <c r="G180">
        <v>951.00800000000004</v>
      </c>
      <c r="H180">
        <v>25710.799999999999</v>
      </c>
      <c r="I180">
        <v>941.89</v>
      </c>
      <c r="J180">
        <v>25750.5</v>
      </c>
      <c r="K180">
        <v>948.90300000000002</v>
      </c>
      <c r="L180">
        <v>25731.3</v>
      </c>
      <c r="M180">
        <v>977.45899999999995</v>
      </c>
      <c r="N180">
        <v>25819.3</v>
      </c>
      <c r="O180">
        <v>986.06700000000001</v>
      </c>
      <c r="P180">
        <v>25791.9</v>
      </c>
      <c r="Q180">
        <v>977.33199999999999</v>
      </c>
      <c r="R180">
        <v>25641.8</v>
      </c>
      <c r="S180">
        <v>932.96699999999998</v>
      </c>
      <c r="T180">
        <v>25701.9</v>
      </c>
      <c r="U180">
        <v>903.58399999999995</v>
      </c>
      <c r="V180">
        <v>25704.400000000001</v>
      </c>
      <c r="W180">
        <v>870.827</v>
      </c>
      <c r="X180" s="26">
        <v>25654.7</v>
      </c>
      <c r="Y180" s="26">
        <f>MATCH(oversikt[[#This Row],[Best sol]],oversikt[[#This Row],[Simen 1 time]:[Simen 10 sol]],0)</f>
        <v>14</v>
      </c>
      <c r="Z180">
        <f>INDEX(oversikt[[#This Row],[Simen 1 time]:[Simen 10 sol]],oversikt[[#This Row],[Match]]-1)</f>
        <v>977.33199999999999</v>
      </c>
      <c r="AA180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25641.8</v>
      </c>
      <c r="AB180" s="26">
        <f>MATCH(oversikt[[#This Row],[Worst sol]],oversikt[[#This Row],[Simen 1 time]:[Simen 10 sol]],0)</f>
        <v>10</v>
      </c>
      <c r="AC180">
        <f>INDEX(oversikt[[#This Row],[Simen 1 time]:[Simen 10 sol]],oversikt[[#This Row],[Match2]]-1)</f>
        <v>977.45899999999995</v>
      </c>
      <c r="AD180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25819.3</v>
      </c>
      <c r="AE180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25719.82</v>
      </c>
      <c r="AG180" s="79"/>
      <c r="AH180" s="79"/>
      <c r="AL180" s="79"/>
      <c r="AQ180" s="44"/>
      <c r="AS180" s="44"/>
      <c r="AT180" s="44"/>
      <c r="AU180" s="44"/>
      <c r="BC180" s="79"/>
      <c r="BE180" s="79"/>
      <c r="BF180" s="79"/>
      <c r="BG180" s="79"/>
      <c r="BJ180" s="79"/>
      <c r="BK180" s="79"/>
      <c r="BL180" s="79"/>
      <c r="BM180" s="79"/>
      <c r="BO180" s="79"/>
      <c r="BP180" s="79"/>
    </row>
    <row r="181" spans="1:68">
      <c r="A181" s="20" t="s">
        <v>16</v>
      </c>
      <c r="B181" s="14">
        <v>200</v>
      </c>
      <c r="C181" s="14">
        <v>10</v>
      </c>
      <c r="D181" s="14">
        <v>3</v>
      </c>
      <c r="E181">
        <v>971.97400000000005</v>
      </c>
      <c r="F181">
        <v>25440.7</v>
      </c>
      <c r="G181">
        <v>979.91099999999994</v>
      </c>
      <c r="H181">
        <v>25352.1</v>
      </c>
      <c r="I181">
        <v>943.56399999999996</v>
      </c>
      <c r="J181">
        <v>25341.599999999999</v>
      </c>
      <c r="K181">
        <v>943.74400000000003</v>
      </c>
      <c r="L181">
        <v>25402.799999999999</v>
      </c>
      <c r="M181">
        <v>968.68</v>
      </c>
      <c r="N181">
        <v>25369.9</v>
      </c>
      <c r="O181">
        <v>968.21299999999997</v>
      </c>
      <c r="P181">
        <v>25441.1</v>
      </c>
      <c r="Q181">
        <v>981.51400000000001</v>
      </c>
      <c r="R181">
        <v>25274.7</v>
      </c>
      <c r="S181">
        <v>939.91099999999994</v>
      </c>
      <c r="T181">
        <v>25432.5</v>
      </c>
      <c r="U181">
        <v>870.18399999999997</v>
      </c>
      <c r="V181">
        <v>25408.2</v>
      </c>
      <c r="W181">
        <v>878.202</v>
      </c>
      <c r="X181" s="26">
        <v>25357.4</v>
      </c>
      <c r="Y181" s="26">
        <f>MATCH(oversikt[[#This Row],[Best sol]],oversikt[[#This Row],[Simen 1 time]:[Simen 10 sol]],0)</f>
        <v>14</v>
      </c>
      <c r="Z181">
        <f>INDEX(oversikt[[#This Row],[Simen 1 time]:[Simen 10 sol]],oversikt[[#This Row],[Match]]-1)</f>
        <v>981.51400000000001</v>
      </c>
      <c r="AA181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25274.7</v>
      </c>
      <c r="AB181" s="26">
        <f>MATCH(oversikt[[#This Row],[Worst sol]],oversikt[[#This Row],[Simen 1 time]:[Simen 10 sol]],0)</f>
        <v>12</v>
      </c>
      <c r="AC181">
        <f>INDEX(oversikt[[#This Row],[Simen 1 time]:[Simen 10 sol]],oversikt[[#This Row],[Match2]]-1)</f>
        <v>968.21299999999997</v>
      </c>
      <c r="AD181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25441.1</v>
      </c>
      <c r="AE181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25382.1</v>
      </c>
      <c r="AG181" s="79"/>
      <c r="AH181" s="79"/>
      <c r="AJ181" s="79"/>
      <c r="AL181" s="79"/>
      <c r="AQ181" s="44"/>
      <c r="AS181" s="44"/>
      <c r="AT181" s="44"/>
      <c r="AU181" s="44"/>
      <c r="BC181" s="79"/>
      <c r="BE181" s="79"/>
      <c r="BF181" s="79"/>
      <c r="BG181" s="79"/>
      <c r="BJ181" s="79"/>
      <c r="BK181" s="79"/>
      <c r="BL181" s="79"/>
      <c r="BM181" s="79"/>
      <c r="BO181" s="79"/>
      <c r="BP181" s="79"/>
    </row>
    <row r="182" spans="1:68">
      <c r="A182" s="19" t="s">
        <v>15</v>
      </c>
      <c r="B182" s="16">
        <v>50</v>
      </c>
      <c r="C182" s="16">
        <v>1</v>
      </c>
      <c r="D182" s="16">
        <v>4</v>
      </c>
      <c r="E182">
        <v>503.798</v>
      </c>
      <c r="F182">
        <v>35339.800000000003</v>
      </c>
      <c r="G182">
        <v>502.69499999999999</v>
      </c>
      <c r="H182">
        <v>35290</v>
      </c>
      <c r="I182">
        <v>482.00400000000002</v>
      </c>
      <c r="J182">
        <v>35339</v>
      </c>
      <c r="K182">
        <v>545.38099999999997</v>
      </c>
      <c r="L182">
        <v>35484.1</v>
      </c>
      <c r="M182">
        <v>547.56600000000003</v>
      </c>
      <c r="N182">
        <v>35491.4</v>
      </c>
      <c r="O182">
        <v>546.19100000000003</v>
      </c>
      <c r="P182">
        <v>35392.1</v>
      </c>
      <c r="Q182">
        <v>495.649</v>
      </c>
      <c r="R182">
        <v>35320</v>
      </c>
      <c r="S182">
        <v>546.56899999999996</v>
      </c>
      <c r="T182">
        <v>35390.9</v>
      </c>
      <c r="U182">
        <v>403.25599999999997</v>
      </c>
      <c r="V182">
        <v>35354</v>
      </c>
      <c r="W182">
        <v>431.80799999999999</v>
      </c>
      <c r="X182" s="26">
        <v>35372.9</v>
      </c>
      <c r="Y182" s="26">
        <f>MATCH(oversikt[[#This Row],[Best sol]],oversikt[[#This Row],[Simen 1 time]:[Simen 10 sol]],0)</f>
        <v>4</v>
      </c>
      <c r="Z182">
        <f>INDEX(oversikt[[#This Row],[Simen 1 time]:[Simen 10 sol]],oversikt[[#This Row],[Match]]-1)</f>
        <v>502.69499999999999</v>
      </c>
      <c r="AA182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35290</v>
      </c>
      <c r="AB182" s="26">
        <f>MATCH(oversikt[[#This Row],[Worst sol]],oversikt[[#This Row],[Simen 1 time]:[Simen 10 sol]],0)</f>
        <v>10</v>
      </c>
      <c r="AC182">
        <f>INDEX(oversikt[[#This Row],[Simen 1 time]:[Simen 10 sol]],oversikt[[#This Row],[Match2]]-1)</f>
        <v>547.56600000000003</v>
      </c>
      <c r="AD182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35491.4</v>
      </c>
      <c r="AE182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35377.42</v>
      </c>
      <c r="AG182" s="79"/>
      <c r="AH182" s="79"/>
      <c r="AL182" s="79"/>
      <c r="AQ182" s="44"/>
      <c r="AS182" s="44"/>
      <c r="AT182" s="44"/>
      <c r="AU182" s="44"/>
      <c r="BC182" s="79"/>
      <c r="BE182" s="79"/>
      <c r="BF182" s="79"/>
      <c r="BG182" s="79"/>
      <c r="BJ182" s="79"/>
      <c r="BK182" s="79"/>
      <c r="BL182" s="79"/>
      <c r="BM182" s="79"/>
      <c r="BO182" s="79"/>
      <c r="BP182" s="79"/>
    </row>
    <row r="183" spans="1:68">
      <c r="A183" s="20" t="s">
        <v>15</v>
      </c>
      <c r="B183" s="14">
        <v>50</v>
      </c>
      <c r="C183" s="14">
        <v>2</v>
      </c>
      <c r="D183" s="14">
        <v>4</v>
      </c>
      <c r="E183">
        <v>546.85</v>
      </c>
      <c r="F183">
        <v>34758.199999999997</v>
      </c>
      <c r="G183">
        <v>545.06200000000001</v>
      </c>
      <c r="H183">
        <v>34741.599999999999</v>
      </c>
      <c r="I183">
        <v>546.64499999999998</v>
      </c>
      <c r="J183">
        <v>34694.800000000003</v>
      </c>
      <c r="K183">
        <v>547.46100000000001</v>
      </c>
      <c r="L183">
        <v>34795</v>
      </c>
      <c r="M183">
        <v>546.22199999999998</v>
      </c>
      <c r="N183">
        <v>34699.599999999999</v>
      </c>
      <c r="O183">
        <v>547.154</v>
      </c>
      <c r="P183">
        <v>34784.800000000003</v>
      </c>
      <c r="Q183">
        <v>547.33699999999999</v>
      </c>
      <c r="R183">
        <v>34734.5</v>
      </c>
      <c r="S183">
        <v>545.12</v>
      </c>
      <c r="T183">
        <v>34742.5</v>
      </c>
      <c r="U183">
        <v>545.423</v>
      </c>
      <c r="V183">
        <v>34755.699999999997</v>
      </c>
      <c r="W183">
        <v>545.524</v>
      </c>
      <c r="X183" s="26">
        <v>34740.199999999997</v>
      </c>
      <c r="Y183" s="26">
        <f>MATCH(oversikt[[#This Row],[Best sol]],oversikt[[#This Row],[Simen 1 time]:[Simen 10 sol]],0)</f>
        <v>6</v>
      </c>
      <c r="Z183">
        <f>INDEX(oversikt[[#This Row],[Simen 1 time]:[Simen 10 sol]],oversikt[[#This Row],[Match]]-1)</f>
        <v>546.64499999999998</v>
      </c>
      <c r="AA183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34694.800000000003</v>
      </c>
      <c r="AB183" s="26">
        <f>MATCH(oversikt[[#This Row],[Worst sol]],oversikt[[#This Row],[Simen 1 time]:[Simen 10 sol]],0)</f>
        <v>8</v>
      </c>
      <c r="AC183">
        <f>INDEX(oversikt[[#This Row],[Simen 1 time]:[Simen 10 sol]],oversikt[[#This Row],[Match2]]-1)</f>
        <v>547.46100000000001</v>
      </c>
      <c r="AD183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34795</v>
      </c>
      <c r="AE183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34744.69</v>
      </c>
      <c r="AG183" s="79"/>
      <c r="AH183" s="79"/>
      <c r="AL183" s="79"/>
      <c r="AQ183" s="44"/>
      <c r="AS183" s="44"/>
      <c r="AT183" s="44"/>
      <c r="AU183" s="44"/>
      <c r="BC183" s="79"/>
      <c r="BE183" s="79"/>
      <c r="BF183" s="79"/>
      <c r="BG183" s="79"/>
      <c r="BJ183" s="79"/>
      <c r="BK183" s="79"/>
      <c r="BL183" s="79"/>
      <c r="BM183" s="79"/>
      <c r="BO183" s="79"/>
      <c r="BP183" s="79"/>
    </row>
    <row r="184" spans="1:68">
      <c r="A184" s="19" t="s">
        <v>15</v>
      </c>
      <c r="B184" s="16">
        <v>50</v>
      </c>
      <c r="C184" s="16">
        <v>3</v>
      </c>
      <c r="D184" s="16">
        <v>4</v>
      </c>
      <c r="E184">
        <v>469.28300000000002</v>
      </c>
      <c r="F184">
        <v>32950.5</v>
      </c>
      <c r="G184">
        <v>548.62599999999998</v>
      </c>
      <c r="H184">
        <v>33209.599999999999</v>
      </c>
      <c r="I184">
        <v>547.76599999999996</v>
      </c>
      <c r="J184">
        <v>33209.199999999997</v>
      </c>
      <c r="K184">
        <v>549.00400000000002</v>
      </c>
      <c r="L184">
        <v>33140.199999999997</v>
      </c>
      <c r="M184">
        <v>548.19399999999996</v>
      </c>
      <c r="N184">
        <v>33209.599999999999</v>
      </c>
      <c r="O184">
        <v>548.16499999999996</v>
      </c>
      <c r="P184">
        <v>33072.1</v>
      </c>
      <c r="Q184">
        <v>509.553</v>
      </c>
      <c r="R184">
        <v>33030</v>
      </c>
      <c r="S184">
        <v>548.47900000000004</v>
      </c>
      <c r="T184">
        <v>33079</v>
      </c>
      <c r="U184">
        <v>547.62199999999996</v>
      </c>
      <c r="V184">
        <v>33164.6</v>
      </c>
      <c r="W184">
        <v>485.834</v>
      </c>
      <c r="X184" s="26">
        <v>33142.300000000003</v>
      </c>
      <c r="Y184" s="26">
        <f>MATCH(oversikt[[#This Row],[Best sol]],oversikt[[#This Row],[Simen 1 time]:[Simen 10 sol]],0)</f>
        <v>2</v>
      </c>
      <c r="Z184">
        <f>INDEX(oversikt[[#This Row],[Simen 1 time]:[Simen 10 sol]],oversikt[[#This Row],[Match]]-1)</f>
        <v>469.28300000000002</v>
      </c>
      <c r="AA184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32950.5</v>
      </c>
      <c r="AB184" s="26">
        <f>MATCH(oversikt[[#This Row],[Worst sol]],oversikt[[#This Row],[Simen 1 time]:[Simen 10 sol]],0)</f>
        <v>4</v>
      </c>
      <c r="AC184">
        <f>INDEX(oversikt[[#This Row],[Simen 1 time]:[Simen 10 sol]],oversikt[[#This Row],[Match2]]-1)</f>
        <v>548.62599999999998</v>
      </c>
      <c r="AD184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33209.599999999999</v>
      </c>
      <c r="AE184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33120.71</v>
      </c>
      <c r="AG184" s="79"/>
      <c r="AH184" s="79"/>
      <c r="AL184" s="79"/>
      <c r="AQ184" s="44"/>
      <c r="AS184" s="44"/>
      <c r="AT184" s="44"/>
      <c r="AU184" s="44"/>
      <c r="BC184" s="79"/>
      <c r="BE184" s="79"/>
      <c r="BF184" s="79"/>
      <c r="BG184" s="79"/>
      <c r="BJ184" s="79"/>
      <c r="BK184" s="79"/>
      <c r="BL184" s="79"/>
      <c r="BM184" s="79"/>
      <c r="BO184" s="79"/>
      <c r="BP184" s="79"/>
    </row>
    <row r="185" spans="1:68">
      <c r="A185" s="20" t="s">
        <v>15</v>
      </c>
      <c r="B185" s="14">
        <v>50</v>
      </c>
      <c r="C185" s="14">
        <v>4</v>
      </c>
      <c r="D185" s="14">
        <v>4</v>
      </c>
      <c r="E185">
        <v>542.899</v>
      </c>
      <c r="F185">
        <v>36531.300000000003</v>
      </c>
      <c r="G185">
        <v>544.25599999999997</v>
      </c>
      <c r="H185">
        <v>36551.9</v>
      </c>
      <c r="I185">
        <v>542.89200000000005</v>
      </c>
      <c r="J185">
        <v>36448</v>
      </c>
      <c r="K185">
        <v>543.58199999999999</v>
      </c>
      <c r="L185">
        <v>36433.4</v>
      </c>
      <c r="M185">
        <v>543.23099999999999</v>
      </c>
      <c r="N185">
        <v>36369.699999999997</v>
      </c>
      <c r="O185">
        <v>541.79600000000005</v>
      </c>
      <c r="P185">
        <v>36447.199999999997</v>
      </c>
      <c r="Q185">
        <v>542.60900000000004</v>
      </c>
      <c r="R185">
        <v>36510.5</v>
      </c>
      <c r="S185">
        <v>543.28599999999994</v>
      </c>
      <c r="T185">
        <v>36511.300000000003</v>
      </c>
      <c r="U185">
        <v>532.274</v>
      </c>
      <c r="V185">
        <v>36475.4</v>
      </c>
      <c r="W185">
        <v>541.399</v>
      </c>
      <c r="X185" s="26">
        <v>36519.1</v>
      </c>
      <c r="Y185" s="26">
        <f>MATCH(oversikt[[#This Row],[Best sol]],oversikt[[#This Row],[Simen 1 time]:[Simen 10 sol]],0)</f>
        <v>10</v>
      </c>
      <c r="Z185">
        <f>INDEX(oversikt[[#This Row],[Simen 1 time]:[Simen 10 sol]],oversikt[[#This Row],[Match]]-1)</f>
        <v>543.23099999999999</v>
      </c>
      <c r="AA185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36369.699999999997</v>
      </c>
      <c r="AB185" s="26">
        <f>MATCH(oversikt[[#This Row],[Worst sol]],oversikt[[#This Row],[Simen 1 time]:[Simen 10 sol]],0)</f>
        <v>4</v>
      </c>
      <c r="AC185">
        <f>INDEX(oversikt[[#This Row],[Simen 1 time]:[Simen 10 sol]],oversikt[[#This Row],[Match2]]-1)</f>
        <v>544.25599999999997</v>
      </c>
      <c r="AD185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36551.9</v>
      </c>
      <c r="AE185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36479.78</v>
      </c>
      <c r="AG185" s="79"/>
      <c r="AH185" s="79"/>
      <c r="AL185" s="79"/>
      <c r="AQ185" s="79"/>
      <c r="AR185" s="79"/>
      <c r="AS185" s="44"/>
      <c r="AT185" s="44"/>
      <c r="AU185" s="44"/>
      <c r="BC185" s="79"/>
      <c r="BE185" s="79"/>
      <c r="BF185" s="79"/>
      <c r="BG185" s="79"/>
      <c r="BJ185" s="79"/>
      <c r="BK185" s="79"/>
      <c r="BL185" s="79"/>
      <c r="BM185" s="79"/>
      <c r="BO185" s="79"/>
      <c r="BP185" s="79"/>
    </row>
    <row r="186" spans="1:68">
      <c r="A186" s="19" t="s">
        <v>15</v>
      </c>
      <c r="B186" s="16">
        <v>50</v>
      </c>
      <c r="C186" s="16">
        <v>5</v>
      </c>
      <c r="D186" s="16">
        <v>4</v>
      </c>
      <c r="E186">
        <v>546.85699999999997</v>
      </c>
      <c r="F186">
        <v>33773</v>
      </c>
      <c r="G186">
        <v>546.69200000000001</v>
      </c>
      <c r="H186">
        <v>33768.6</v>
      </c>
      <c r="I186">
        <v>549.07100000000003</v>
      </c>
      <c r="J186">
        <v>33772.400000000001</v>
      </c>
      <c r="K186">
        <v>547.351</v>
      </c>
      <c r="L186">
        <v>33782.800000000003</v>
      </c>
      <c r="M186">
        <v>546.40499999999997</v>
      </c>
      <c r="N186">
        <v>33722.800000000003</v>
      </c>
      <c r="O186">
        <v>547.94600000000003</v>
      </c>
      <c r="P186">
        <v>33842.300000000003</v>
      </c>
      <c r="Q186">
        <v>546.923</v>
      </c>
      <c r="R186">
        <v>33642.6</v>
      </c>
      <c r="S186">
        <v>547.74599999999998</v>
      </c>
      <c r="T186">
        <v>33714.800000000003</v>
      </c>
      <c r="U186">
        <v>546.80399999999997</v>
      </c>
      <c r="V186">
        <v>33770</v>
      </c>
      <c r="W186">
        <v>545.798</v>
      </c>
      <c r="X186" s="26">
        <v>33737.5</v>
      </c>
      <c r="Y186" s="26">
        <f>MATCH(oversikt[[#This Row],[Best sol]],oversikt[[#This Row],[Simen 1 time]:[Simen 10 sol]],0)</f>
        <v>14</v>
      </c>
      <c r="Z186">
        <f>INDEX(oversikt[[#This Row],[Simen 1 time]:[Simen 10 sol]],oversikt[[#This Row],[Match]]-1)</f>
        <v>546.923</v>
      </c>
      <c r="AA186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33642.6</v>
      </c>
      <c r="AB186" s="26">
        <f>MATCH(oversikt[[#This Row],[Worst sol]],oversikt[[#This Row],[Simen 1 time]:[Simen 10 sol]],0)</f>
        <v>12</v>
      </c>
      <c r="AC186">
        <f>INDEX(oversikt[[#This Row],[Simen 1 time]:[Simen 10 sol]],oversikt[[#This Row],[Match2]]-1)</f>
        <v>547.94600000000003</v>
      </c>
      <c r="AD186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33842.300000000003</v>
      </c>
      <c r="AE186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33752.68</v>
      </c>
      <c r="AG186" s="79"/>
      <c r="AH186" s="79"/>
      <c r="AL186" s="79"/>
      <c r="AQ186" s="44"/>
      <c r="AS186" s="44"/>
      <c r="AT186" s="44"/>
      <c r="AU186" s="44"/>
      <c r="BC186" s="79"/>
      <c r="BE186" s="79"/>
      <c r="BF186" s="79"/>
      <c r="BG186" s="79"/>
      <c r="BJ186" s="79"/>
      <c r="BK186" s="79"/>
      <c r="BL186" s="79"/>
      <c r="BM186" s="79"/>
      <c r="BO186" s="79"/>
      <c r="BP186" s="79"/>
    </row>
    <row r="187" spans="1:68">
      <c r="A187" s="20" t="s">
        <v>15</v>
      </c>
      <c r="B187" s="14">
        <v>50</v>
      </c>
      <c r="C187" s="14">
        <v>6</v>
      </c>
      <c r="D187" s="14">
        <v>4</v>
      </c>
      <c r="E187">
        <v>544.48199999999997</v>
      </c>
      <c r="F187">
        <v>37568.400000000001</v>
      </c>
      <c r="G187">
        <v>540.93200000000002</v>
      </c>
      <c r="H187">
        <v>37622.6</v>
      </c>
      <c r="I187">
        <v>541.41399999999999</v>
      </c>
      <c r="J187">
        <v>37626.5</v>
      </c>
      <c r="K187">
        <v>540.09699999999998</v>
      </c>
      <c r="L187">
        <v>37652.800000000003</v>
      </c>
      <c r="M187">
        <v>543.40700000000004</v>
      </c>
      <c r="N187">
        <v>37420.199999999997</v>
      </c>
      <c r="O187">
        <v>541.35500000000002</v>
      </c>
      <c r="P187">
        <v>37516.400000000001</v>
      </c>
      <c r="Q187">
        <v>542.07299999999998</v>
      </c>
      <c r="R187">
        <v>37348.400000000001</v>
      </c>
      <c r="S187">
        <v>541.37900000000002</v>
      </c>
      <c r="T187">
        <v>37619.199999999997</v>
      </c>
      <c r="U187">
        <v>543.62199999999996</v>
      </c>
      <c r="V187">
        <v>37365.300000000003</v>
      </c>
      <c r="W187">
        <v>540.71299999999997</v>
      </c>
      <c r="X187" s="26">
        <v>37462.699999999997</v>
      </c>
      <c r="Y187" s="26">
        <f>MATCH(oversikt[[#This Row],[Best sol]],oversikt[[#This Row],[Simen 1 time]:[Simen 10 sol]],0)</f>
        <v>14</v>
      </c>
      <c r="Z187">
        <f>INDEX(oversikt[[#This Row],[Simen 1 time]:[Simen 10 sol]],oversikt[[#This Row],[Match]]-1)</f>
        <v>542.07299999999998</v>
      </c>
      <c r="AA187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37348.400000000001</v>
      </c>
      <c r="AB187" s="26">
        <f>MATCH(oversikt[[#This Row],[Worst sol]],oversikt[[#This Row],[Simen 1 time]:[Simen 10 sol]],0)</f>
        <v>8</v>
      </c>
      <c r="AC187">
        <f>INDEX(oversikt[[#This Row],[Simen 1 time]:[Simen 10 sol]],oversikt[[#This Row],[Match2]]-1)</f>
        <v>540.09699999999998</v>
      </c>
      <c r="AD187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37652.800000000003</v>
      </c>
      <c r="AE187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37520.25</v>
      </c>
      <c r="AG187" s="79"/>
      <c r="AH187" s="79"/>
      <c r="AL187" s="79"/>
      <c r="AQ187" s="44"/>
      <c r="AS187" s="44"/>
      <c r="AT187" s="44"/>
      <c r="AU187" s="44"/>
      <c r="BC187" s="79"/>
      <c r="BE187" s="79"/>
      <c r="BF187" s="79"/>
      <c r="BG187" s="79"/>
      <c r="BJ187" s="79"/>
      <c r="BK187" s="79"/>
      <c r="BL187" s="79"/>
      <c r="BM187" s="79"/>
      <c r="BO187" s="79"/>
      <c r="BP187" s="79"/>
    </row>
    <row r="188" spans="1:68">
      <c r="A188" s="19" t="s">
        <v>15</v>
      </c>
      <c r="B188" s="16">
        <v>50</v>
      </c>
      <c r="C188" s="16">
        <v>7</v>
      </c>
      <c r="D188" s="16">
        <v>4</v>
      </c>
      <c r="E188">
        <v>546.96100000000001</v>
      </c>
      <c r="F188">
        <v>35285.9</v>
      </c>
      <c r="G188">
        <v>545.79600000000005</v>
      </c>
      <c r="H188">
        <v>35222</v>
      </c>
      <c r="I188">
        <v>546.548</v>
      </c>
      <c r="J188">
        <v>35314.6</v>
      </c>
      <c r="K188">
        <v>546.60799999999995</v>
      </c>
      <c r="L188">
        <v>35314.6</v>
      </c>
      <c r="M188">
        <v>545.05700000000002</v>
      </c>
      <c r="N188">
        <v>35276.5</v>
      </c>
      <c r="O188">
        <v>546.46900000000005</v>
      </c>
      <c r="P188">
        <v>35261.1</v>
      </c>
      <c r="Q188">
        <v>546.91</v>
      </c>
      <c r="R188">
        <v>35271.1</v>
      </c>
      <c r="S188">
        <v>546.15099999999995</v>
      </c>
      <c r="T188">
        <v>35306.6</v>
      </c>
      <c r="U188">
        <v>543.53700000000003</v>
      </c>
      <c r="V188">
        <v>35255.199999999997</v>
      </c>
      <c r="W188">
        <v>545.38099999999997</v>
      </c>
      <c r="X188" s="26">
        <v>35300</v>
      </c>
      <c r="Y188" s="26">
        <f>MATCH(oversikt[[#This Row],[Best sol]],oversikt[[#This Row],[Simen 1 time]:[Simen 10 sol]],0)</f>
        <v>4</v>
      </c>
      <c r="Z188">
        <f>INDEX(oversikt[[#This Row],[Simen 1 time]:[Simen 10 sol]],oversikt[[#This Row],[Match]]-1)</f>
        <v>545.79600000000005</v>
      </c>
      <c r="AA188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35222</v>
      </c>
      <c r="AB188" s="26">
        <f>MATCH(oversikt[[#This Row],[Worst sol]],oversikt[[#This Row],[Simen 1 time]:[Simen 10 sol]],0)</f>
        <v>6</v>
      </c>
      <c r="AC188">
        <f>INDEX(oversikt[[#This Row],[Simen 1 time]:[Simen 10 sol]],oversikt[[#This Row],[Match2]]-1)</f>
        <v>546.548</v>
      </c>
      <c r="AD188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35314.6</v>
      </c>
      <c r="AE188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35280.76</v>
      </c>
      <c r="AG188" s="79"/>
      <c r="AH188" s="79"/>
      <c r="AL188" s="79"/>
      <c r="AQ188" s="44"/>
      <c r="AS188" s="44"/>
      <c r="AT188" s="44"/>
      <c r="AU188" s="44"/>
      <c r="BC188" s="79"/>
      <c r="BE188" s="79"/>
      <c r="BF188" s="79"/>
      <c r="BG188" s="79"/>
      <c r="BJ188" s="79"/>
      <c r="BK188" s="79"/>
      <c r="BL188" s="79"/>
      <c r="BM188" s="79"/>
      <c r="BO188" s="79"/>
      <c r="BP188" s="79"/>
    </row>
    <row r="189" spans="1:68">
      <c r="A189" s="20" t="s">
        <v>15</v>
      </c>
      <c r="B189" s="14">
        <v>50</v>
      </c>
      <c r="C189" s="14">
        <v>8</v>
      </c>
      <c r="D189" s="14">
        <v>4</v>
      </c>
      <c r="E189">
        <v>547.04499999999996</v>
      </c>
      <c r="F189">
        <v>32582.3</v>
      </c>
      <c r="G189">
        <v>547.18399999999997</v>
      </c>
      <c r="H189">
        <v>32561.599999999999</v>
      </c>
      <c r="I189">
        <v>546.94299999999998</v>
      </c>
      <c r="J189">
        <v>32518.2</v>
      </c>
      <c r="K189">
        <v>546.85299999999995</v>
      </c>
      <c r="L189">
        <v>32661.599999999999</v>
      </c>
      <c r="M189">
        <v>546.92899999999997</v>
      </c>
      <c r="N189">
        <v>32587.1</v>
      </c>
      <c r="O189">
        <v>544.07299999999998</v>
      </c>
      <c r="P189">
        <v>32587.3</v>
      </c>
      <c r="Q189">
        <v>547.35299999999995</v>
      </c>
      <c r="R189">
        <v>32610.799999999999</v>
      </c>
      <c r="S189">
        <v>547.83900000000006</v>
      </c>
      <c r="T189">
        <v>32540.799999999999</v>
      </c>
      <c r="U189">
        <v>545.56299999999999</v>
      </c>
      <c r="V189">
        <v>32597.200000000001</v>
      </c>
      <c r="W189">
        <v>545.79</v>
      </c>
      <c r="X189" s="26">
        <v>32693.5</v>
      </c>
      <c r="Y189" s="26">
        <f>MATCH(oversikt[[#This Row],[Best sol]],oversikt[[#This Row],[Simen 1 time]:[Simen 10 sol]],0)</f>
        <v>6</v>
      </c>
      <c r="Z189">
        <f>INDEX(oversikt[[#This Row],[Simen 1 time]:[Simen 10 sol]],oversikt[[#This Row],[Match]]-1)</f>
        <v>546.94299999999998</v>
      </c>
      <c r="AA189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32518.2</v>
      </c>
      <c r="AB189" s="26">
        <f>MATCH(oversikt[[#This Row],[Worst sol]],oversikt[[#This Row],[Simen 1 time]:[Simen 10 sol]],0)</f>
        <v>20</v>
      </c>
      <c r="AC189">
        <f>INDEX(oversikt[[#This Row],[Simen 1 time]:[Simen 10 sol]],oversikt[[#This Row],[Match2]]-1)</f>
        <v>545.79</v>
      </c>
      <c r="AD189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32693.5</v>
      </c>
      <c r="AE189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32594.04</v>
      </c>
      <c r="AG189" s="79"/>
      <c r="AH189" s="79"/>
      <c r="AL189" s="79"/>
      <c r="AQ189" s="44"/>
      <c r="AS189" s="44"/>
      <c r="AT189" s="44"/>
      <c r="AU189" s="44"/>
      <c r="BC189" s="79"/>
      <c r="BE189" s="79"/>
      <c r="BF189" s="79"/>
      <c r="BG189" s="79"/>
      <c r="BJ189" s="79"/>
      <c r="BK189" s="79"/>
      <c r="BL189" s="79"/>
      <c r="BM189" s="79"/>
      <c r="BO189" s="79"/>
      <c r="BP189" s="79"/>
    </row>
    <row r="190" spans="1:68">
      <c r="A190" s="19" t="s">
        <v>15</v>
      </c>
      <c r="B190" s="16">
        <v>50</v>
      </c>
      <c r="C190" s="16">
        <v>9</v>
      </c>
      <c r="D190" s="16">
        <v>4</v>
      </c>
      <c r="E190">
        <v>545.62199999999996</v>
      </c>
      <c r="F190">
        <v>34638.1</v>
      </c>
      <c r="G190">
        <v>547.31799999999998</v>
      </c>
      <c r="H190">
        <v>34661.5</v>
      </c>
      <c r="I190">
        <v>545.84500000000003</v>
      </c>
      <c r="J190">
        <v>34537.4</v>
      </c>
      <c r="K190">
        <v>547.81600000000003</v>
      </c>
      <c r="L190">
        <v>34607.1</v>
      </c>
      <c r="M190">
        <v>545.97500000000002</v>
      </c>
      <c r="N190">
        <v>34535.9</v>
      </c>
      <c r="O190">
        <v>536.87099999999998</v>
      </c>
      <c r="P190">
        <v>34491</v>
      </c>
      <c r="Q190">
        <v>546.54300000000001</v>
      </c>
      <c r="R190">
        <v>34584.5</v>
      </c>
      <c r="S190">
        <v>543.18600000000004</v>
      </c>
      <c r="T190">
        <v>34591.699999999997</v>
      </c>
      <c r="U190">
        <v>541.09199999999998</v>
      </c>
      <c r="V190">
        <v>34489.9</v>
      </c>
      <c r="W190">
        <v>545.72299999999996</v>
      </c>
      <c r="X190" s="26">
        <v>34597.199999999997</v>
      </c>
      <c r="Y190" s="26">
        <f>MATCH(oversikt[[#This Row],[Best sol]],oversikt[[#This Row],[Simen 1 time]:[Simen 10 sol]],0)</f>
        <v>18</v>
      </c>
      <c r="Z190">
        <f>INDEX(oversikt[[#This Row],[Simen 1 time]:[Simen 10 sol]],oversikt[[#This Row],[Match]]-1)</f>
        <v>541.09199999999998</v>
      </c>
      <c r="AA190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34489.9</v>
      </c>
      <c r="AB190" s="26">
        <f>MATCH(oversikt[[#This Row],[Worst sol]],oversikt[[#This Row],[Simen 1 time]:[Simen 10 sol]],0)</f>
        <v>4</v>
      </c>
      <c r="AC190">
        <f>INDEX(oversikt[[#This Row],[Simen 1 time]:[Simen 10 sol]],oversikt[[#This Row],[Match2]]-1)</f>
        <v>547.31799999999998</v>
      </c>
      <c r="AD190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34661.5</v>
      </c>
      <c r="AE190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34573.43</v>
      </c>
      <c r="AG190" s="79"/>
      <c r="AH190" s="79"/>
      <c r="AL190" s="79"/>
      <c r="AQ190" s="44"/>
      <c r="AS190" s="44"/>
      <c r="AT190" s="44"/>
      <c r="AU190" s="44"/>
      <c r="BC190" s="79"/>
      <c r="BE190" s="79"/>
      <c r="BF190" s="79"/>
      <c r="BG190" s="79"/>
      <c r="BJ190" s="79"/>
      <c r="BK190" s="79"/>
      <c r="BL190" s="79"/>
      <c r="BM190" s="79"/>
      <c r="BO190" s="79"/>
      <c r="BP190" s="79"/>
    </row>
    <row r="191" spans="1:68">
      <c r="A191" s="20" t="s">
        <v>15</v>
      </c>
      <c r="B191" s="14">
        <v>50</v>
      </c>
      <c r="C191" s="14">
        <v>10</v>
      </c>
      <c r="D191" s="14">
        <v>4</v>
      </c>
      <c r="E191">
        <v>528.48099999999999</v>
      </c>
      <c r="F191">
        <v>36207.1</v>
      </c>
      <c r="G191">
        <v>529.20500000000004</v>
      </c>
      <c r="H191">
        <v>36189.599999999999</v>
      </c>
      <c r="I191">
        <v>527.03200000000004</v>
      </c>
      <c r="J191">
        <v>36246.699999999997</v>
      </c>
      <c r="K191">
        <v>527.34799999999996</v>
      </c>
      <c r="L191">
        <v>36253.599999999999</v>
      </c>
      <c r="M191">
        <v>531.44299999999998</v>
      </c>
      <c r="N191">
        <v>36195.699999999997</v>
      </c>
      <c r="O191">
        <v>529.86400000000003</v>
      </c>
      <c r="P191">
        <v>36198</v>
      </c>
      <c r="Q191">
        <v>530.91099999999994</v>
      </c>
      <c r="R191">
        <v>36248</v>
      </c>
      <c r="S191">
        <v>530.04</v>
      </c>
      <c r="T191">
        <v>36240.1</v>
      </c>
      <c r="U191">
        <v>441.54899999999998</v>
      </c>
      <c r="V191">
        <v>36234.800000000003</v>
      </c>
      <c r="W191">
        <v>496.04</v>
      </c>
      <c r="X191" s="26">
        <v>36222.199999999997</v>
      </c>
      <c r="Y191" s="26">
        <f>MATCH(oversikt[[#This Row],[Best sol]],oversikt[[#This Row],[Simen 1 time]:[Simen 10 sol]],0)</f>
        <v>4</v>
      </c>
      <c r="Z191">
        <f>INDEX(oversikt[[#This Row],[Simen 1 time]:[Simen 10 sol]],oversikt[[#This Row],[Match]]-1)</f>
        <v>529.20500000000004</v>
      </c>
      <c r="AA191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36189.599999999999</v>
      </c>
      <c r="AB191" s="26">
        <f>MATCH(oversikt[[#This Row],[Worst sol]],oversikt[[#This Row],[Simen 1 time]:[Simen 10 sol]],0)</f>
        <v>8</v>
      </c>
      <c r="AC191">
        <f>INDEX(oversikt[[#This Row],[Simen 1 time]:[Simen 10 sol]],oversikt[[#This Row],[Match2]]-1)</f>
        <v>527.34799999999996</v>
      </c>
      <c r="AD191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36253.599999999999</v>
      </c>
      <c r="AE191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36223.579999999994</v>
      </c>
      <c r="AG191" s="79"/>
      <c r="AH191" s="79"/>
      <c r="AL191" s="79"/>
      <c r="AQ191" s="44"/>
      <c r="AS191" s="44"/>
      <c r="AT191" s="44"/>
      <c r="AU191" s="44"/>
      <c r="BC191" s="79"/>
      <c r="BE191" s="79"/>
      <c r="BF191" s="79"/>
      <c r="BG191" s="79"/>
      <c r="BJ191" s="79"/>
      <c r="BK191" s="79"/>
      <c r="BL191" s="79"/>
      <c r="BM191" s="79"/>
      <c r="BO191" s="79"/>
      <c r="BP191" s="79"/>
    </row>
    <row r="192" spans="1:68">
      <c r="A192" s="19" t="s">
        <v>15</v>
      </c>
      <c r="B192" s="16">
        <v>100</v>
      </c>
      <c r="C192" s="16">
        <v>1</v>
      </c>
      <c r="D192" s="16">
        <v>4</v>
      </c>
      <c r="E192">
        <v>730.44200000000001</v>
      </c>
      <c r="F192">
        <v>60190</v>
      </c>
      <c r="G192">
        <v>943.68200000000002</v>
      </c>
      <c r="H192">
        <v>60229.3</v>
      </c>
      <c r="I192">
        <v>569.16800000000001</v>
      </c>
      <c r="J192">
        <v>60185.9</v>
      </c>
      <c r="K192">
        <v>880.82899999999995</v>
      </c>
      <c r="L192">
        <v>60301.3</v>
      </c>
      <c r="M192">
        <v>967.69200000000001</v>
      </c>
      <c r="N192">
        <v>60354.8</v>
      </c>
      <c r="O192">
        <v>831.65499999999997</v>
      </c>
      <c r="P192">
        <v>60303.9</v>
      </c>
      <c r="Q192">
        <v>835.71299999999997</v>
      </c>
      <c r="R192">
        <v>60298.400000000001</v>
      </c>
      <c r="S192">
        <v>915.35900000000004</v>
      </c>
      <c r="T192">
        <v>60332.7</v>
      </c>
      <c r="U192">
        <v>590.29399999999998</v>
      </c>
      <c r="V192">
        <v>60165.4</v>
      </c>
      <c r="W192">
        <v>592.22</v>
      </c>
      <c r="X192" s="26">
        <v>60179.3</v>
      </c>
      <c r="Y192" s="26">
        <f>MATCH(oversikt[[#This Row],[Best sol]],oversikt[[#This Row],[Simen 1 time]:[Simen 10 sol]],0)</f>
        <v>18</v>
      </c>
      <c r="Z192">
        <f>INDEX(oversikt[[#This Row],[Simen 1 time]:[Simen 10 sol]],oversikt[[#This Row],[Match]]-1)</f>
        <v>590.29399999999998</v>
      </c>
      <c r="AA192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60165.4</v>
      </c>
      <c r="AB192" s="26">
        <f>MATCH(oversikt[[#This Row],[Worst sol]],oversikt[[#This Row],[Simen 1 time]:[Simen 10 sol]],0)</f>
        <v>10</v>
      </c>
      <c r="AC192">
        <f>INDEX(oversikt[[#This Row],[Simen 1 time]:[Simen 10 sol]],oversikt[[#This Row],[Match2]]-1)</f>
        <v>967.69200000000001</v>
      </c>
      <c r="AD192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60354.8</v>
      </c>
      <c r="AE192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60254.1</v>
      </c>
      <c r="AG192" s="79"/>
      <c r="AH192" s="79"/>
      <c r="AK192" s="79"/>
      <c r="AL192" s="79"/>
      <c r="AQ192" s="44"/>
      <c r="AS192" s="44"/>
      <c r="AT192" s="44"/>
      <c r="AU192" s="44"/>
      <c r="BC192" s="79"/>
      <c r="BE192" s="79"/>
      <c r="BF192" s="79"/>
      <c r="BG192" s="79"/>
      <c r="BJ192" s="79"/>
      <c r="BK192" s="79"/>
      <c r="BL192" s="79"/>
      <c r="BM192" s="79"/>
      <c r="BO192" s="79"/>
      <c r="BP192" s="79"/>
    </row>
    <row r="193" spans="1:68">
      <c r="A193" s="20" t="s">
        <v>15</v>
      </c>
      <c r="B193" s="14">
        <v>100</v>
      </c>
      <c r="C193" s="14">
        <v>2</v>
      </c>
      <c r="D193" s="14">
        <v>4</v>
      </c>
      <c r="E193">
        <v>1055.48</v>
      </c>
      <c r="F193">
        <v>55785.2</v>
      </c>
      <c r="G193">
        <v>1043.55</v>
      </c>
      <c r="H193">
        <v>56078.5</v>
      </c>
      <c r="I193">
        <v>974.41300000000001</v>
      </c>
      <c r="J193">
        <v>56087.9</v>
      </c>
      <c r="K193">
        <v>1029.95</v>
      </c>
      <c r="L193">
        <v>56007.7</v>
      </c>
      <c r="M193">
        <v>1020.51</v>
      </c>
      <c r="N193">
        <v>55949.599999999999</v>
      </c>
      <c r="O193">
        <v>1101.93</v>
      </c>
      <c r="P193">
        <v>55851.1</v>
      </c>
      <c r="Q193">
        <v>912.81799999999998</v>
      </c>
      <c r="R193">
        <v>55892.4</v>
      </c>
      <c r="S193">
        <v>1023.17</v>
      </c>
      <c r="T193">
        <v>56068.1</v>
      </c>
      <c r="U193">
        <v>680.12099999999998</v>
      </c>
      <c r="V193">
        <v>55924</v>
      </c>
      <c r="W193">
        <v>776.02300000000002</v>
      </c>
      <c r="X193" s="26">
        <v>55871.8</v>
      </c>
      <c r="Y193" s="26">
        <f>MATCH(oversikt[[#This Row],[Best sol]],oversikt[[#This Row],[Simen 1 time]:[Simen 10 sol]],0)</f>
        <v>2</v>
      </c>
      <c r="Z193">
        <f>INDEX(oversikt[[#This Row],[Simen 1 time]:[Simen 10 sol]],oversikt[[#This Row],[Match]]-1)</f>
        <v>1055.48</v>
      </c>
      <c r="AA193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55785.2</v>
      </c>
      <c r="AB193" s="26">
        <f>MATCH(oversikt[[#This Row],[Worst sol]],oversikt[[#This Row],[Simen 1 time]:[Simen 10 sol]],0)</f>
        <v>6</v>
      </c>
      <c r="AC193">
        <f>INDEX(oversikt[[#This Row],[Simen 1 time]:[Simen 10 sol]],oversikt[[#This Row],[Match2]]-1)</f>
        <v>974.41300000000001</v>
      </c>
      <c r="AD193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56087.9</v>
      </c>
      <c r="AE193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55951.62999999999</v>
      </c>
      <c r="AG193" s="79"/>
      <c r="AH193" s="79"/>
      <c r="AL193" s="79"/>
      <c r="AQ193" s="44"/>
      <c r="AS193" s="44"/>
      <c r="AT193" s="44"/>
      <c r="AU193" s="44"/>
      <c r="BC193" s="79"/>
      <c r="BE193" s="79"/>
      <c r="BF193" s="79"/>
      <c r="BG193" s="79"/>
      <c r="BJ193" s="79"/>
      <c r="BK193" s="79"/>
      <c r="BL193" s="79"/>
      <c r="BM193" s="79"/>
      <c r="BO193" s="79"/>
      <c r="BP193" s="79"/>
    </row>
    <row r="194" spans="1:68">
      <c r="A194" s="19" t="s">
        <v>15</v>
      </c>
      <c r="B194" s="16">
        <v>100</v>
      </c>
      <c r="C194" s="16">
        <v>3</v>
      </c>
      <c r="D194" s="16">
        <v>4</v>
      </c>
      <c r="E194">
        <v>905.26599999999996</v>
      </c>
      <c r="F194">
        <v>62248.2</v>
      </c>
      <c r="G194">
        <v>997.03899999999999</v>
      </c>
      <c r="H194">
        <v>62235.3</v>
      </c>
      <c r="I194">
        <v>904.88300000000004</v>
      </c>
      <c r="J194">
        <v>62298.1</v>
      </c>
      <c r="K194">
        <v>983.601</v>
      </c>
      <c r="L194">
        <v>62288.1</v>
      </c>
      <c r="M194">
        <v>1105.45</v>
      </c>
      <c r="N194">
        <v>62231.9</v>
      </c>
      <c r="O194">
        <v>820.48800000000006</v>
      </c>
      <c r="P194">
        <v>62210.9</v>
      </c>
      <c r="Q194">
        <v>906.80899999999997</v>
      </c>
      <c r="R194">
        <v>62224.2</v>
      </c>
      <c r="S194">
        <v>1091.21</v>
      </c>
      <c r="T194">
        <v>62306.400000000001</v>
      </c>
      <c r="U194">
        <v>856.20399999999995</v>
      </c>
      <c r="V194">
        <v>62244.1</v>
      </c>
      <c r="W194">
        <v>748.40499999999997</v>
      </c>
      <c r="X194" s="26">
        <v>62254.1</v>
      </c>
      <c r="Y194" s="26">
        <f>MATCH(oversikt[[#This Row],[Best sol]],oversikt[[#This Row],[Simen 1 time]:[Simen 10 sol]],0)</f>
        <v>12</v>
      </c>
      <c r="Z194">
        <f>INDEX(oversikt[[#This Row],[Simen 1 time]:[Simen 10 sol]],oversikt[[#This Row],[Match]]-1)</f>
        <v>820.48800000000006</v>
      </c>
      <c r="AA194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62210.9</v>
      </c>
      <c r="AB194" s="26">
        <f>MATCH(oversikt[[#This Row],[Worst sol]],oversikt[[#This Row],[Simen 1 time]:[Simen 10 sol]],0)</f>
        <v>16</v>
      </c>
      <c r="AC194">
        <f>INDEX(oversikt[[#This Row],[Simen 1 time]:[Simen 10 sol]],oversikt[[#This Row],[Match2]]-1)</f>
        <v>1091.21</v>
      </c>
      <c r="AD194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62306.400000000001</v>
      </c>
      <c r="AE194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62254.12999999999</v>
      </c>
      <c r="AG194" s="79"/>
      <c r="AH194" s="79"/>
      <c r="AL194" s="79"/>
      <c r="AQ194" s="44"/>
      <c r="AS194" s="44"/>
      <c r="AT194" s="44"/>
      <c r="AU194" s="44"/>
      <c r="BC194" s="79"/>
      <c r="BE194" s="79"/>
      <c r="BF194" s="79"/>
      <c r="BG194" s="79"/>
      <c r="BJ194" s="79"/>
      <c r="BK194" s="79"/>
      <c r="BL194" s="79"/>
      <c r="BM194" s="79"/>
      <c r="BO194" s="79"/>
      <c r="BP194" s="79"/>
    </row>
    <row r="195" spans="1:68">
      <c r="A195" s="20" t="s">
        <v>15</v>
      </c>
      <c r="B195" s="14">
        <v>100</v>
      </c>
      <c r="C195" s="14">
        <v>4</v>
      </c>
      <c r="D195" s="14">
        <v>4</v>
      </c>
      <c r="E195">
        <v>794.40700000000004</v>
      </c>
      <c r="F195">
        <v>53858.9</v>
      </c>
      <c r="G195">
        <v>991.73099999999999</v>
      </c>
      <c r="H195">
        <v>53787.199999999997</v>
      </c>
      <c r="I195">
        <v>998.077</v>
      </c>
      <c r="J195">
        <v>53849</v>
      </c>
      <c r="K195">
        <v>1042.19</v>
      </c>
      <c r="L195">
        <v>53775.5</v>
      </c>
      <c r="M195">
        <v>989.42100000000005</v>
      </c>
      <c r="N195">
        <v>53742.400000000001</v>
      </c>
      <c r="O195">
        <v>807.48500000000001</v>
      </c>
      <c r="P195">
        <v>53718.1</v>
      </c>
      <c r="Q195">
        <v>782.57899999999995</v>
      </c>
      <c r="R195">
        <v>53758.3</v>
      </c>
      <c r="S195">
        <v>859.31100000000004</v>
      </c>
      <c r="T195">
        <v>53700.9</v>
      </c>
      <c r="U195">
        <v>795.048</v>
      </c>
      <c r="V195">
        <v>53826.6</v>
      </c>
      <c r="W195">
        <v>831.45799999999997</v>
      </c>
      <c r="X195" s="26">
        <v>53856.1</v>
      </c>
      <c r="Y195" s="26">
        <f>MATCH(oversikt[[#This Row],[Best sol]],oversikt[[#This Row],[Simen 1 time]:[Simen 10 sol]],0)</f>
        <v>16</v>
      </c>
      <c r="Z195">
        <f>INDEX(oversikt[[#This Row],[Simen 1 time]:[Simen 10 sol]],oversikt[[#This Row],[Match]]-1)</f>
        <v>859.31100000000004</v>
      </c>
      <c r="AA195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53700.9</v>
      </c>
      <c r="AB195" s="26">
        <f>MATCH(oversikt[[#This Row],[Worst sol]],oversikt[[#This Row],[Simen 1 time]:[Simen 10 sol]],0)</f>
        <v>2</v>
      </c>
      <c r="AC195">
        <f>INDEX(oversikt[[#This Row],[Simen 1 time]:[Simen 10 sol]],oversikt[[#This Row],[Match2]]-1)</f>
        <v>794.40700000000004</v>
      </c>
      <c r="AD195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53858.9</v>
      </c>
      <c r="AE195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53787.3</v>
      </c>
      <c r="AG195" s="79"/>
      <c r="AH195" s="79"/>
      <c r="AL195" s="79"/>
      <c r="AQ195" s="44"/>
      <c r="AS195" s="44"/>
      <c r="AT195" s="44"/>
      <c r="AU195" s="44"/>
      <c r="BC195" s="79"/>
      <c r="BE195" s="79"/>
      <c r="BF195" s="79"/>
      <c r="BG195" s="79"/>
      <c r="BJ195" s="79"/>
      <c r="BK195" s="79"/>
      <c r="BL195" s="79"/>
      <c r="BM195" s="79"/>
      <c r="BO195" s="79"/>
      <c r="BP195" s="79"/>
    </row>
    <row r="196" spans="1:68">
      <c r="A196" s="19" t="s">
        <v>15</v>
      </c>
      <c r="B196" s="16">
        <v>100</v>
      </c>
      <c r="C196" s="16">
        <v>5</v>
      </c>
      <c r="D196" s="16">
        <v>4</v>
      </c>
      <c r="E196">
        <v>967.73800000000006</v>
      </c>
      <c r="F196">
        <v>60664.4</v>
      </c>
      <c r="G196">
        <v>1013.72</v>
      </c>
      <c r="H196">
        <v>60744.800000000003</v>
      </c>
      <c r="I196">
        <v>793.19200000000001</v>
      </c>
      <c r="J196">
        <v>60680.4</v>
      </c>
      <c r="K196">
        <v>838.67</v>
      </c>
      <c r="L196">
        <v>60687.8</v>
      </c>
      <c r="M196">
        <v>817.04100000000005</v>
      </c>
      <c r="N196">
        <v>60702.3</v>
      </c>
      <c r="O196">
        <v>893.41300000000001</v>
      </c>
      <c r="P196">
        <v>60663.4</v>
      </c>
      <c r="Q196">
        <v>880.40300000000002</v>
      </c>
      <c r="R196">
        <v>60686.6</v>
      </c>
      <c r="S196">
        <v>825.40099999999995</v>
      </c>
      <c r="T196">
        <v>60692.5</v>
      </c>
      <c r="U196">
        <v>794.81500000000005</v>
      </c>
      <c r="V196">
        <v>60757.1</v>
      </c>
      <c r="W196">
        <v>554.93100000000004</v>
      </c>
      <c r="X196" s="26">
        <v>60672.4</v>
      </c>
      <c r="Y196" s="26">
        <f>MATCH(oversikt[[#This Row],[Best sol]],oversikt[[#This Row],[Simen 1 time]:[Simen 10 sol]],0)</f>
        <v>12</v>
      </c>
      <c r="Z196">
        <f>INDEX(oversikt[[#This Row],[Simen 1 time]:[Simen 10 sol]],oversikt[[#This Row],[Match]]-1)</f>
        <v>893.41300000000001</v>
      </c>
      <c r="AA196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60663.4</v>
      </c>
      <c r="AB196" s="26">
        <f>MATCH(oversikt[[#This Row],[Worst sol]],oversikt[[#This Row],[Simen 1 time]:[Simen 10 sol]],0)</f>
        <v>18</v>
      </c>
      <c r="AC196">
        <f>INDEX(oversikt[[#This Row],[Simen 1 time]:[Simen 10 sol]],oversikt[[#This Row],[Match2]]-1)</f>
        <v>794.81500000000005</v>
      </c>
      <c r="AD196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60757.1</v>
      </c>
      <c r="AE196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60695.170000000006</v>
      </c>
      <c r="AG196" s="79"/>
      <c r="AH196" s="79"/>
      <c r="AL196" s="79"/>
      <c r="AQ196" s="44"/>
      <c r="AS196" s="44"/>
      <c r="AT196" s="44"/>
      <c r="AU196" s="44"/>
      <c r="BC196" s="79"/>
      <c r="BE196" s="79"/>
      <c r="BF196" s="79"/>
      <c r="BG196" s="79"/>
      <c r="BJ196" s="79"/>
      <c r="BK196" s="79"/>
      <c r="BL196" s="79"/>
      <c r="BM196" s="79"/>
      <c r="BO196" s="79"/>
      <c r="BP196" s="79"/>
    </row>
    <row r="197" spans="1:68">
      <c r="A197" s="20" t="s">
        <v>15</v>
      </c>
      <c r="B197" s="14">
        <v>100</v>
      </c>
      <c r="C197" s="14">
        <v>6</v>
      </c>
      <c r="D197" s="14">
        <v>4</v>
      </c>
      <c r="E197">
        <v>1106.48</v>
      </c>
      <c r="F197">
        <v>59412.7</v>
      </c>
      <c r="G197">
        <v>1095.5</v>
      </c>
      <c r="H197">
        <v>59474.7</v>
      </c>
      <c r="I197">
        <v>1101.25</v>
      </c>
      <c r="J197">
        <v>59462.3</v>
      </c>
      <c r="K197">
        <v>1002.26</v>
      </c>
      <c r="L197">
        <v>59490.2</v>
      </c>
      <c r="M197">
        <v>1100.76</v>
      </c>
      <c r="N197">
        <v>59276.4</v>
      </c>
      <c r="O197">
        <v>979.75099999999998</v>
      </c>
      <c r="P197">
        <v>59462.7</v>
      </c>
      <c r="Q197">
        <v>1097.74</v>
      </c>
      <c r="R197">
        <v>59458.8</v>
      </c>
      <c r="S197">
        <v>1016.56</v>
      </c>
      <c r="T197">
        <v>59400.2</v>
      </c>
      <c r="U197">
        <v>908.14099999999996</v>
      </c>
      <c r="V197">
        <v>59422.7</v>
      </c>
      <c r="W197">
        <v>979.49199999999996</v>
      </c>
      <c r="X197" s="26">
        <v>59474.8</v>
      </c>
      <c r="Y197" s="26">
        <f>MATCH(oversikt[[#This Row],[Best sol]],oversikt[[#This Row],[Simen 1 time]:[Simen 10 sol]],0)</f>
        <v>10</v>
      </c>
      <c r="Z197">
        <f>INDEX(oversikt[[#This Row],[Simen 1 time]:[Simen 10 sol]],oversikt[[#This Row],[Match]]-1)</f>
        <v>1100.76</v>
      </c>
      <c r="AA197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59276.4</v>
      </c>
      <c r="AB197" s="26">
        <f>MATCH(oversikt[[#This Row],[Worst sol]],oversikt[[#This Row],[Simen 1 time]:[Simen 10 sol]],0)</f>
        <v>8</v>
      </c>
      <c r="AC197">
        <f>INDEX(oversikt[[#This Row],[Simen 1 time]:[Simen 10 sol]],oversikt[[#This Row],[Match2]]-1)</f>
        <v>1002.26</v>
      </c>
      <c r="AD197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59490.2</v>
      </c>
      <c r="AE197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59433.55</v>
      </c>
      <c r="AG197" s="79"/>
      <c r="AH197" s="79"/>
      <c r="AL197" s="79"/>
      <c r="AQ197" s="44"/>
      <c r="AS197" s="44"/>
      <c r="AT197" s="44"/>
      <c r="AU197" s="44"/>
      <c r="BC197" s="79"/>
      <c r="BE197" s="79"/>
      <c r="BF197" s="79"/>
      <c r="BG197" s="79"/>
      <c r="BJ197" s="79"/>
      <c r="BK197" s="79"/>
      <c r="BL197" s="79"/>
      <c r="BM197" s="79"/>
      <c r="BO197" s="79"/>
      <c r="BP197" s="79"/>
    </row>
    <row r="198" spans="1:68">
      <c r="A198" s="19" t="s">
        <v>15</v>
      </c>
      <c r="B198" s="16">
        <v>100</v>
      </c>
      <c r="C198" s="16">
        <v>7</v>
      </c>
      <c r="D198" s="16">
        <v>4</v>
      </c>
      <c r="E198">
        <v>508.99599999999998</v>
      </c>
      <c r="F198">
        <v>58805.4</v>
      </c>
      <c r="G198">
        <v>475.36599999999999</v>
      </c>
      <c r="H198">
        <v>58759.199999999997</v>
      </c>
      <c r="I198">
        <v>510.49200000000002</v>
      </c>
      <c r="J198">
        <v>58797.8</v>
      </c>
      <c r="K198">
        <v>489.86399999999998</v>
      </c>
      <c r="L198">
        <v>58796.800000000003</v>
      </c>
      <c r="M198">
        <v>515.61300000000006</v>
      </c>
      <c r="N198">
        <v>58780.4</v>
      </c>
      <c r="O198">
        <v>469.80200000000002</v>
      </c>
      <c r="P198">
        <v>58775.199999999997</v>
      </c>
      <c r="Q198">
        <v>485.93700000000001</v>
      </c>
      <c r="R198">
        <v>58782.7</v>
      </c>
      <c r="S198">
        <v>507.161</v>
      </c>
      <c r="T198">
        <v>58779.8</v>
      </c>
      <c r="U198">
        <v>455.91399999999999</v>
      </c>
      <c r="V198">
        <v>58784.1</v>
      </c>
      <c r="W198">
        <v>467.15800000000002</v>
      </c>
      <c r="X198" s="26">
        <v>58761.5</v>
      </c>
      <c r="Y198" s="26">
        <f>MATCH(oversikt[[#This Row],[Best sol]],oversikt[[#This Row],[Simen 1 time]:[Simen 10 sol]],0)</f>
        <v>4</v>
      </c>
      <c r="Z198">
        <f>INDEX(oversikt[[#This Row],[Simen 1 time]:[Simen 10 sol]],oversikt[[#This Row],[Match]]-1)</f>
        <v>475.36599999999999</v>
      </c>
      <c r="AA198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58759.199999999997</v>
      </c>
      <c r="AB198" s="26">
        <f>MATCH(oversikt[[#This Row],[Worst sol]],oversikt[[#This Row],[Simen 1 time]:[Simen 10 sol]],0)</f>
        <v>2</v>
      </c>
      <c r="AC198">
        <f>INDEX(oversikt[[#This Row],[Simen 1 time]:[Simen 10 sol]],oversikt[[#This Row],[Match2]]-1)</f>
        <v>508.99599999999998</v>
      </c>
      <c r="AD198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58805.4</v>
      </c>
      <c r="AE198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58782.29</v>
      </c>
      <c r="AG198" s="79"/>
      <c r="AH198" s="79"/>
      <c r="AL198" s="79"/>
      <c r="AQ198" s="44"/>
      <c r="AS198" s="44"/>
      <c r="AT198" s="44"/>
      <c r="AU198" s="44"/>
      <c r="BC198" s="79"/>
      <c r="BE198" s="79"/>
      <c r="BF198" s="79"/>
      <c r="BG198" s="79"/>
      <c r="BJ198" s="79"/>
      <c r="BK198" s="79"/>
      <c r="BL198" s="79"/>
      <c r="BM198" s="79"/>
      <c r="BO198" s="79"/>
      <c r="BP198" s="79"/>
    </row>
    <row r="199" spans="1:68">
      <c r="A199" s="20" t="s">
        <v>15</v>
      </c>
      <c r="B199" s="14">
        <v>100</v>
      </c>
      <c r="C199" s="14">
        <v>8</v>
      </c>
      <c r="D199" s="14">
        <v>4</v>
      </c>
      <c r="E199">
        <v>982.14499999999998</v>
      </c>
      <c r="F199">
        <v>59398.400000000001</v>
      </c>
      <c r="G199">
        <v>1052.6300000000001</v>
      </c>
      <c r="H199">
        <v>59356.7</v>
      </c>
      <c r="I199">
        <v>1068.25</v>
      </c>
      <c r="J199">
        <v>59402</v>
      </c>
      <c r="K199">
        <v>996.99300000000005</v>
      </c>
      <c r="L199">
        <v>59373</v>
      </c>
      <c r="M199">
        <v>1020.69</v>
      </c>
      <c r="N199">
        <v>59374.5</v>
      </c>
      <c r="O199">
        <v>1008.35</v>
      </c>
      <c r="P199">
        <v>59351</v>
      </c>
      <c r="Q199">
        <v>1013.48</v>
      </c>
      <c r="R199">
        <v>59408.1</v>
      </c>
      <c r="S199">
        <v>1074.27</v>
      </c>
      <c r="T199">
        <v>59392.4</v>
      </c>
      <c r="U199">
        <v>675.25400000000002</v>
      </c>
      <c r="V199">
        <v>59315.1</v>
      </c>
      <c r="W199">
        <v>756.50400000000002</v>
      </c>
      <c r="X199" s="26">
        <v>59302</v>
      </c>
      <c r="Y199" s="26">
        <f>MATCH(oversikt[[#This Row],[Best sol]],oversikt[[#This Row],[Simen 1 time]:[Simen 10 sol]],0)</f>
        <v>20</v>
      </c>
      <c r="Z199">
        <f>INDEX(oversikt[[#This Row],[Simen 1 time]:[Simen 10 sol]],oversikt[[#This Row],[Match]]-1)</f>
        <v>756.50400000000002</v>
      </c>
      <c r="AA199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59302</v>
      </c>
      <c r="AB199" s="26">
        <f>MATCH(oversikt[[#This Row],[Worst sol]],oversikt[[#This Row],[Simen 1 time]:[Simen 10 sol]],0)</f>
        <v>14</v>
      </c>
      <c r="AC199">
        <f>INDEX(oversikt[[#This Row],[Simen 1 time]:[Simen 10 sol]],oversikt[[#This Row],[Match2]]-1)</f>
        <v>1013.48</v>
      </c>
      <c r="AD199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59408.1</v>
      </c>
      <c r="AE199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59367.319999999992</v>
      </c>
      <c r="AG199" s="79"/>
      <c r="AH199" s="79"/>
      <c r="AL199" s="79"/>
      <c r="AQ199" s="44"/>
      <c r="AS199" s="44"/>
      <c r="AT199" s="44"/>
      <c r="AU199" s="44"/>
      <c r="BC199" s="79"/>
      <c r="BE199" s="79"/>
      <c r="BF199" s="79"/>
      <c r="BG199" s="79"/>
      <c r="BJ199" s="79"/>
      <c r="BK199" s="79"/>
      <c r="BL199" s="79"/>
      <c r="BM199" s="79"/>
      <c r="BO199" s="79"/>
      <c r="BP199" s="79"/>
    </row>
    <row r="200" spans="1:68">
      <c r="A200" s="19" t="s">
        <v>15</v>
      </c>
      <c r="B200" s="16">
        <v>100</v>
      </c>
      <c r="C200" s="16">
        <v>9</v>
      </c>
      <c r="D200" s="16">
        <v>4</v>
      </c>
      <c r="E200">
        <v>1111.33</v>
      </c>
      <c r="F200">
        <v>63484.2</v>
      </c>
      <c r="G200">
        <v>1034.4100000000001</v>
      </c>
      <c r="H200">
        <v>63336.1</v>
      </c>
      <c r="I200">
        <v>1105.72</v>
      </c>
      <c r="J200">
        <v>63425.2</v>
      </c>
      <c r="K200">
        <v>1091.51</v>
      </c>
      <c r="L200">
        <v>63302.400000000001</v>
      </c>
      <c r="M200">
        <v>1102.99</v>
      </c>
      <c r="N200">
        <v>63453.3</v>
      </c>
      <c r="O200">
        <v>856.25400000000002</v>
      </c>
      <c r="P200">
        <v>63198.3</v>
      </c>
      <c r="Q200">
        <v>1107.29</v>
      </c>
      <c r="R200">
        <v>63350.6</v>
      </c>
      <c r="S200">
        <v>967.08299999999997</v>
      </c>
      <c r="T200">
        <v>63416.9</v>
      </c>
      <c r="U200">
        <v>790.48099999999999</v>
      </c>
      <c r="V200">
        <v>63304.9</v>
      </c>
      <c r="W200">
        <v>835.27200000000005</v>
      </c>
      <c r="X200" s="26">
        <v>63252.1</v>
      </c>
      <c r="Y200" s="26">
        <f>MATCH(oversikt[[#This Row],[Best sol]],oversikt[[#This Row],[Simen 1 time]:[Simen 10 sol]],0)</f>
        <v>12</v>
      </c>
      <c r="Z200">
        <f>INDEX(oversikt[[#This Row],[Simen 1 time]:[Simen 10 sol]],oversikt[[#This Row],[Match]]-1)</f>
        <v>856.25400000000002</v>
      </c>
      <c r="AA200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63198.3</v>
      </c>
      <c r="AB200" s="26">
        <f>MATCH(oversikt[[#This Row],[Worst sol]],oversikt[[#This Row],[Simen 1 time]:[Simen 10 sol]],0)</f>
        <v>2</v>
      </c>
      <c r="AC200">
        <f>INDEX(oversikt[[#This Row],[Simen 1 time]:[Simen 10 sol]],oversikt[[#This Row],[Match2]]-1)</f>
        <v>1111.33</v>
      </c>
      <c r="AD200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63484.2</v>
      </c>
      <c r="AE200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63352.4</v>
      </c>
      <c r="AG200" s="79"/>
      <c r="AH200" s="79"/>
      <c r="AL200" s="79"/>
      <c r="AQ200" s="79"/>
      <c r="AR200" s="79"/>
      <c r="AS200" s="44"/>
      <c r="AT200" s="44"/>
      <c r="AU200" s="44"/>
      <c r="BC200" s="79"/>
      <c r="BE200" s="79"/>
      <c r="BF200" s="79"/>
      <c r="BG200" s="79"/>
      <c r="BJ200" s="79"/>
      <c r="BK200" s="79"/>
      <c r="BL200" s="79"/>
      <c r="BM200" s="79"/>
      <c r="BO200" s="79"/>
      <c r="BP200" s="79"/>
    </row>
    <row r="201" spans="1:68">
      <c r="A201" s="20" t="s">
        <v>15</v>
      </c>
      <c r="B201" s="14">
        <v>100</v>
      </c>
      <c r="C201" s="14">
        <v>10</v>
      </c>
      <c r="D201" s="14">
        <v>4</v>
      </c>
      <c r="E201">
        <v>1103.4000000000001</v>
      </c>
      <c r="F201">
        <v>58568.2</v>
      </c>
      <c r="G201">
        <v>1099.6400000000001</v>
      </c>
      <c r="H201">
        <v>58835.3</v>
      </c>
      <c r="I201">
        <v>1103.6199999999999</v>
      </c>
      <c r="J201">
        <v>58696</v>
      </c>
      <c r="K201">
        <v>1105.26</v>
      </c>
      <c r="L201">
        <v>58634.5</v>
      </c>
      <c r="M201">
        <v>1105.92</v>
      </c>
      <c r="N201">
        <v>58748.3</v>
      </c>
      <c r="O201">
        <v>1110.21</v>
      </c>
      <c r="P201">
        <v>58856.7</v>
      </c>
      <c r="Q201">
        <v>1109.6400000000001</v>
      </c>
      <c r="R201">
        <v>59042.9</v>
      </c>
      <c r="S201">
        <v>1108.3</v>
      </c>
      <c r="T201">
        <v>58790.8</v>
      </c>
      <c r="U201">
        <v>1096.8699999999999</v>
      </c>
      <c r="V201">
        <v>58848.6</v>
      </c>
      <c r="W201">
        <v>1103.99</v>
      </c>
      <c r="X201" s="26">
        <v>58757.3</v>
      </c>
      <c r="Y201" s="26">
        <f>MATCH(oversikt[[#This Row],[Best sol]],oversikt[[#This Row],[Simen 1 time]:[Simen 10 sol]],0)</f>
        <v>2</v>
      </c>
      <c r="Z201">
        <f>INDEX(oversikt[[#This Row],[Simen 1 time]:[Simen 10 sol]],oversikt[[#This Row],[Match]]-1)</f>
        <v>1103.4000000000001</v>
      </c>
      <c r="AA201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58568.2</v>
      </c>
      <c r="AB201" s="26">
        <f>MATCH(oversikt[[#This Row],[Worst sol]],oversikt[[#This Row],[Simen 1 time]:[Simen 10 sol]],0)</f>
        <v>14</v>
      </c>
      <c r="AC201">
        <f>INDEX(oversikt[[#This Row],[Simen 1 time]:[Simen 10 sol]],oversikt[[#This Row],[Match2]]-1)</f>
        <v>1109.6400000000001</v>
      </c>
      <c r="AD201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59042.9</v>
      </c>
      <c r="AE201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58777.86</v>
      </c>
      <c r="AG201" s="79"/>
      <c r="AH201" s="79"/>
      <c r="AL201" s="79"/>
      <c r="AQ201" s="44"/>
      <c r="AS201" s="44"/>
      <c r="AT201" s="44"/>
      <c r="AU201" s="44"/>
      <c r="BC201" s="79"/>
      <c r="BE201" s="79"/>
      <c r="BF201" s="79"/>
      <c r="BG201" s="79"/>
      <c r="BJ201" s="79"/>
      <c r="BK201" s="79"/>
      <c r="BL201" s="79"/>
      <c r="BM201" s="79"/>
      <c r="BO201" s="79"/>
      <c r="BP201" s="79"/>
    </row>
    <row r="202" spans="1:68">
      <c r="A202" s="19" t="s">
        <v>15</v>
      </c>
      <c r="B202" s="16">
        <v>200</v>
      </c>
      <c r="C202" s="16">
        <v>1</v>
      </c>
      <c r="D202" s="16">
        <v>4</v>
      </c>
      <c r="E202">
        <v>1195.22</v>
      </c>
      <c r="F202">
        <v>112761</v>
      </c>
      <c r="G202">
        <v>1326.01</v>
      </c>
      <c r="H202">
        <v>112731</v>
      </c>
      <c r="I202">
        <v>1247.32</v>
      </c>
      <c r="J202">
        <v>112821</v>
      </c>
      <c r="K202">
        <v>1165.3900000000001</v>
      </c>
      <c r="L202">
        <v>112758</v>
      </c>
      <c r="M202">
        <v>1038.78</v>
      </c>
      <c r="N202">
        <v>112755</v>
      </c>
      <c r="O202">
        <v>1211.08</v>
      </c>
      <c r="P202">
        <v>112765</v>
      </c>
      <c r="Q202">
        <v>1123.29</v>
      </c>
      <c r="R202">
        <v>112767</v>
      </c>
      <c r="S202">
        <v>1475.51</v>
      </c>
      <c r="T202">
        <v>112719</v>
      </c>
      <c r="U202">
        <v>1165.4000000000001</v>
      </c>
      <c r="V202">
        <v>112780</v>
      </c>
      <c r="W202">
        <v>1060.1099999999999</v>
      </c>
      <c r="X202" s="26">
        <v>112861</v>
      </c>
      <c r="Y202" s="26">
        <f>MATCH(oversikt[[#This Row],[Best sol]],oversikt[[#This Row],[Simen 1 time]:[Simen 10 sol]],0)</f>
        <v>16</v>
      </c>
      <c r="Z202">
        <f>INDEX(oversikt[[#This Row],[Simen 1 time]:[Simen 10 sol]],oversikt[[#This Row],[Match]]-1)</f>
        <v>1475.51</v>
      </c>
      <c r="AA202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112719</v>
      </c>
      <c r="AB202" s="26">
        <f>MATCH(oversikt[[#This Row],[Worst sol]],oversikt[[#This Row],[Simen 1 time]:[Simen 10 sol]],0)</f>
        <v>20</v>
      </c>
      <c r="AC202">
        <f>INDEX(oversikt[[#This Row],[Simen 1 time]:[Simen 10 sol]],oversikt[[#This Row],[Match2]]-1)</f>
        <v>1060.1099999999999</v>
      </c>
      <c r="AD202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112861</v>
      </c>
      <c r="AE202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112771.8</v>
      </c>
      <c r="AG202" s="79"/>
      <c r="AH202" s="79"/>
      <c r="AL202" s="79"/>
      <c r="AQ202" s="44"/>
      <c r="AS202" s="44"/>
      <c r="AT202" s="44"/>
      <c r="AU202" s="44"/>
      <c r="BC202" s="79"/>
      <c r="BE202" s="79"/>
      <c r="BF202" s="79"/>
      <c r="BG202" s="79"/>
      <c r="BJ202" s="79"/>
      <c r="BK202" s="79"/>
      <c r="BL202" s="79"/>
      <c r="BM202" s="79"/>
      <c r="BO202" s="79"/>
      <c r="BP202" s="79"/>
    </row>
    <row r="203" spans="1:68">
      <c r="A203" s="20" t="s">
        <v>15</v>
      </c>
      <c r="B203" s="14">
        <v>200</v>
      </c>
      <c r="C203" s="14">
        <v>2</v>
      </c>
      <c r="D203" s="14">
        <v>4</v>
      </c>
      <c r="E203">
        <v>1930.32</v>
      </c>
      <c r="F203">
        <v>114252</v>
      </c>
      <c r="G203">
        <v>2280.64</v>
      </c>
      <c r="H203">
        <v>114351</v>
      </c>
      <c r="I203">
        <v>2279.2399999999998</v>
      </c>
      <c r="J203">
        <v>114452</v>
      </c>
      <c r="K203">
        <v>2079.79</v>
      </c>
      <c r="L203">
        <v>114371</v>
      </c>
      <c r="M203">
        <v>2114.59</v>
      </c>
      <c r="N203">
        <v>114326</v>
      </c>
      <c r="O203">
        <v>1951.05</v>
      </c>
      <c r="P203">
        <v>114389</v>
      </c>
      <c r="Q203">
        <v>2086.12</v>
      </c>
      <c r="R203">
        <v>114260</v>
      </c>
      <c r="S203">
        <v>2290.6</v>
      </c>
      <c r="T203">
        <v>114384</v>
      </c>
      <c r="U203">
        <v>1995.11</v>
      </c>
      <c r="V203">
        <v>114417</v>
      </c>
      <c r="W203">
        <v>1747.26</v>
      </c>
      <c r="X203" s="26">
        <v>114370</v>
      </c>
      <c r="Y203" s="26">
        <f>MATCH(oversikt[[#This Row],[Best sol]],oversikt[[#This Row],[Simen 1 time]:[Simen 10 sol]],0)</f>
        <v>2</v>
      </c>
      <c r="Z203">
        <f>INDEX(oversikt[[#This Row],[Simen 1 time]:[Simen 10 sol]],oversikt[[#This Row],[Match]]-1)</f>
        <v>1930.32</v>
      </c>
      <c r="AA203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114252</v>
      </c>
      <c r="AB203" s="26">
        <f>MATCH(oversikt[[#This Row],[Worst sol]],oversikt[[#This Row],[Simen 1 time]:[Simen 10 sol]],0)</f>
        <v>6</v>
      </c>
      <c r="AC203">
        <f>INDEX(oversikt[[#This Row],[Simen 1 time]:[Simen 10 sol]],oversikt[[#This Row],[Match2]]-1)</f>
        <v>2279.2399999999998</v>
      </c>
      <c r="AD203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114452</v>
      </c>
      <c r="AE203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114357.2</v>
      </c>
      <c r="AG203" s="79"/>
      <c r="AH203" s="79"/>
      <c r="AL203" s="79"/>
      <c r="AQ203" s="44"/>
      <c r="AS203" s="44"/>
      <c r="AT203" s="44"/>
      <c r="AU203" s="79"/>
      <c r="AV203" s="79"/>
      <c r="BC203" s="79"/>
      <c r="BE203" s="79"/>
      <c r="BF203" s="79"/>
      <c r="BG203" s="79"/>
      <c r="BJ203" s="79"/>
      <c r="BK203" s="79"/>
      <c r="BL203" s="79"/>
      <c r="BM203" s="79"/>
      <c r="BO203" s="79"/>
      <c r="BP203" s="79"/>
    </row>
    <row r="204" spans="1:68">
      <c r="A204" s="19" t="s">
        <v>15</v>
      </c>
      <c r="B204" s="16">
        <v>200</v>
      </c>
      <c r="C204" s="16">
        <v>3</v>
      </c>
      <c r="D204" s="16">
        <v>4</v>
      </c>
      <c r="E204">
        <v>2244.63</v>
      </c>
      <c r="F204">
        <v>110920</v>
      </c>
      <c r="G204">
        <v>2264.48</v>
      </c>
      <c r="H204">
        <v>110934</v>
      </c>
      <c r="I204">
        <v>2260.19</v>
      </c>
      <c r="J204">
        <v>110952</v>
      </c>
      <c r="K204">
        <v>2262.39</v>
      </c>
      <c r="L204">
        <v>111010</v>
      </c>
      <c r="M204">
        <v>2264.6</v>
      </c>
      <c r="N204">
        <v>110997</v>
      </c>
      <c r="O204">
        <v>2269.89</v>
      </c>
      <c r="P204">
        <v>110987</v>
      </c>
      <c r="Q204">
        <v>2180.3000000000002</v>
      </c>
      <c r="R204">
        <v>111052</v>
      </c>
      <c r="S204">
        <v>2259.19</v>
      </c>
      <c r="T204">
        <v>110945</v>
      </c>
      <c r="U204">
        <v>2011</v>
      </c>
      <c r="V204">
        <v>110831</v>
      </c>
      <c r="W204">
        <v>2140.9</v>
      </c>
      <c r="X204" s="26">
        <v>110925</v>
      </c>
      <c r="Y204" s="26">
        <f>MATCH(oversikt[[#This Row],[Best sol]],oversikt[[#This Row],[Simen 1 time]:[Simen 10 sol]],0)</f>
        <v>18</v>
      </c>
      <c r="Z204">
        <f>INDEX(oversikt[[#This Row],[Simen 1 time]:[Simen 10 sol]],oversikt[[#This Row],[Match]]-1)</f>
        <v>2011</v>
      </c>
      <c r="AA204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110831</v>
      </c>
      <c r="AB204" s="26">
        <f>MATCH(oversikt[[#This Row],[Worst sol]],oversikt[[#This Row],[Simen 1 time]:[Simen 10 sol]],0)</f>
        <v>14</v>
      </c>
      <c r="AC204">
        <f>INDEX(oversikt[[#This Row],[Simen 1 time]:[Simen 10 sol]],oversikt[[#This Row],[Match2]]-1)</f>
        <v>2180.3000000000002</v>
      </c>
      <c r="AD204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111052</v>
      </c>
      <c r="AE204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110955.3</v>
      </c>
      <c r="AG204" s="79"/>
      <c r="AH204" s="79"/>
      <c r="AL204" s="79"/>
      <c r="AQ204" s="44"/>
      <c r="AS204" s="44"/>
      <c r="AT204" s="44"/>
      <c r="AU204" s="44"/>
      <c r="BC204" s="79"/>
      <c r="BE204" s="79"/>
      <c r="BF204" s="79"/>
      <c r="BG204" s="79"/>
      <c r="BJ204" s="79"/>
      <c r="BK204" s="79"/>
      <c r="BL204" s="79"/>
      <c r="BM204" s="79"/>
      <c r="BO204" s="79"/>
      <c r="BP204" s="79"/>
    </row>
    <row r="205" spans="1:68">
      <c r="A205" s="20" t="s">
        <v>15</v>
      </c>
      <c r="B205" s="14">
        <v>200</v>
      </c>
      <c r="C205" s="14">
        <v>4</v>
      </c>
      <c r="D205" s="14">
        <v>4</v>
      </c>
      <c r="E205">
        <v>1158.26</v>
      </c>
      <c r="F205">
        <v>110605</v>
      </c>
      <c r="G205">
        <v>1194</v>
      </c>
      <c r="H205">
        <v>110636</v>
      </c>
      <c r="I205">
        <v>1556.55</v>
      </c>
      <c r="J205">
        <v>110641</v>
      </c>
      <c r="K205">
        <v>1172.33</v>
      </c>
      <c r="L205">
        <v>110592</v>
      </c>
      <c r="M205">
        <v>1630.2</v>
      </c>
      <c r="N205">
        <v>110580</v>
      </c>
      <c r="O205">
        <v>1204.43</v>
      </c>
      <c r="P205">
        <v>110595</v>
      </c>
      <c r="Q205">
        <v>1876.17</v>
      </c>
      <c r="R205">
        <v>110632</v>
      </c>
      <c r="S205">
        <v>1290.58</v>
      </c>
      <c r="T205">
        <v>110573</v>
      </c>
      <c r="U205">
        <v>1146.17</v>
      </c>
      <c r="V205">
        <v>110564</v>
      </c>
      <c r="W205">
        <v>1065.4100000000001</v>
      </c>
      <c r="X205" s="26">
        <v>110561</v>
      </c>
      <c r="Y205" s="26">
        <f>MATCH(oversikt[[#This Row],[Best sol]],oversikt[[#This Row],[Simen 1 time]:[Simen 10 sol]],0)</f>
        <v>20</v>
      </c>
      <c r="Z205">
        <f>INDEX(oversikt[[#This Row],[Simen 1 time]:[Simen 10 sol]],oversikt[[#This Row],[Match]]-1)</f>
        <v>1065.4100000000001</v>
      </c>
      <c r="AA205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110561</v>
      </c>
      <c r="AB205" s="26">
        <f>MATCH(oversikt[[#This Row],[Worst sol]],oversikt[[#This Row],[Simen 1 time]:[Simen 10 sol]],0)</f>
        <v>6</v>
      </c>
      <c r="AC205">
        <f>INDEX(oversikt[[#This Row],[Simen 1 time]:[Simen 10 sol]],oversikt[[#This Row],[Match2]]-1)</f>
        <v>1556.55</v>
      </c>
      <c r="AD205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110641</v>
      </c>
      <c r="AE205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110597.9</v>
      </c>
      <c r="AG205" s="79"/>
      <c r="AH205" s="79"/>
      <c r="AL205" s="79"/>
      <c r="AQ205" s="44"/>
      <c r="AS205" s="44"/>
      <c r="AT205" s="44"/>
      <c r="AU205" s="44"/>
      <c r="BC205" s="79"/>
      <c r="BE205" s="79"/>
      <c r="BF205" s="79"/>
      <c r="BG205" s="79"/>
      <c r="BJ205" s="79"/>
      <c r="BK205" s="79"/>
      <c r="BL205" s="79"/>
      <c r="BM205" s="79"/>
      <c r="BO205" s="79"/>
      <c r="BP205" s="79"/>
    </row>
    <row r="206" spans="1:68">
      <c r="A206" s="19" t="s">
        <v>15</v>
      </c>
      <c r="B206" s="16">
        <v>200</v>
      </c>
      <c r="C206" s="16">
        <v>5</v>
      </c>
      <c r="D206" s="16">
        <v>4</v>
      </c>
      <c r="E206">
        <v>2177.5500000000002</v>
      </c>
      <c r="F206">
        <v>111462</v>
      </c>
      <c r="G206">
        <v>1757.32</v>
      </c>
      <c r="H206">
        <v>111384</v>
      </c>
      <c r="I206">
        <v>2178.14</v>
      </c>
      <c r="J206">
        <v>111423</v>
      </c>
      <c r="K206">
        <v>1467.97</v>
      </c>
      <c r="L206">
        <v>111549</v>
      </c>
      <c r="M206">
        <v>1683.25</v>
      </c>
      <c r="N206">
        <v>111412</v>
      </c>
      <c r="O206">
        <v>2232.4699999999998</v>
      </c>
      <c r="P206">
        <v>111443</v>
      </c>
      <c r="Q206">
        <v>2023.43</v>
      </c>
      <c r="R206">
        <v>111471</v>
      </c>
      <c r="S206">
        <v>2274.0300000000002</v>
      </c>
      <c r="T206">
        <v>111458</v>
      </c>
      <c r="U206">
        <v>1660.55</v>
      </c>
      <c r="V206">
        <v>111504</v>
      </c>
      <c r="W206">
        <v>1600.08</v>
      </c>
      <c r="X206" s="26">
        <v>111381</v>
      </c>
      <c r="Y206" s="26">
        <f>MATCH(oversikt[[#This Row],[Best sol]],oversikt[[#This Row],[Simen 1 time]:[Simen 10 sol]],0)</f>
        <v>20</v>
      </c>
      <c r="Z206">
        <f>INDEX(oversikt[[#This Row],[Simen 1 time]:[Simen 10 sol]],oversikt[[#This Row],[Match]]-1)</f>
        <v>1600.08</v>
      </c>
      <c r="AA206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111381</v>
      </c>
      <c r="AB206" s="26">
        <f>MATCH(oversikt[[#This Row],[Worst sol]],oversikt[[#This Row],[Simen 1 time]:[Simen 10 sol]],0)</f>
        <v>8</v>
      </c>
      <c r="AC206">
        <f>INDEX(oversikt[[#This Row],[Simen 1 time]:[Simen 10 sol]],oversikt[[#This Row],[Match2]]-1)</f>
        <v>1467.97</v>
      </c>
      <c r="AD206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111549</v>
      </c>
      <c r="AE206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111448.7</v>
      </c>
      <c r="AG206" s="79"/>
      <c r="AH206" s="79"/>
      <c r="AL206" s="79"/>
      <c r="AQ206" s="44"/>
      <c r="AS206" s="44"/>
      <c r="AT206" s="44"/>
      <c r="AU206" s="44"/>
      <c r="BC206" s="79"/>
      <c r="BE206" s="79"/>
      <c r="BF206" s="79"/>
      <c r="BG206" s="79"/>
      <c r="BJ206" s="79"/>
      <c r="BK206" s="79"/>
      <c r="BL206" s="79"/>
      <c r="BM206" s="79"/>
      <c r="BO206" s="79"/>
      <c r="BP206" s="79"/>
    </row>
    <row r="207" spans="1:68">
      <c r="A207" s="20" t="s">
        <v>15</v>
      </c>
      <c r="B207" s="14">
        <v>200</v>
      </c>
      <c r="C207" s="14">
        <v>6</v>
      </c>
      <c r="D207" s="14">
        <v>4</v>
      </c>
      <c r="E207">
        <v>1939.18</v>
      </c>
      <c r="F207">
        <v>111773</v>
      </c>
      <c r="G207">
        <v>2020.62</v>
      </c>
      <c r="H207">
        <v>111676</v>
      </c>
      <c r="I207">
        <v>2192.21</v>
      </c>
      <c r="J207">
        <v>111665</v>
      </c>
      <c r="K207">
        <v>2057.39</v>
      </c>
      <c r="L207">
        <v>111720</v>
      </c>
      <c r="M207">
        <v>1656.43</v>
      </c>
      <c r="N207">
        <v>111725</v>
      </c>
      <c r="O207">
        <v>2151.69</v>
      </c>
      <c r="P207">
        <v>111570</v>
      </c>
      <c r="Q207">
        <v>2028.81</v>
      </c>
      <c r="R207">
        <v>111659</v>
      </c>
      <c r="S207">
        <v>2272.09</v>
      </c>
      <c r="T207">
        <v>111625</v>
      </c>
      <c r="U207">
        <v>1855.14</v>
      </c>
      <c r="V207">
        <v>111696</v>
      </c>
      <c r="W207">
        <v>1867.09</v>
      </c>
      <c r="X207" s="26">
        <v>111769</v>
      </c>
      <c r="Y207" s="26">
        <f>MATCH(oversikt[[#This Row],[Best sol]],oversikt[[#This Row],[Simen 1 time]:[Simen 10 sol]],0)</f>
        <v>12</v>
      </c>
      <c r="Z207">
        <f>INDEX(oversikt[[#This Row],[Simen 1 time]:[Simen 10 sol]],oversikt[[#This Row],[Match]]-1)</f>
        <v>2151.69</v>
      </c>
      <c r="AA207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111570</v>
      </c>
      <c r="AB207" s="26">
        <f>MATCH(oversikt[[#This Row],[Worst sol]],oversikt[[#This Row],[Simen 1 time]:[Simen 10 sol]],0)</f>
        <v>2</v>
      </c>
      <c r="AC207">
        <f>INDEX(oversikt[[#This Row],[Simen 1 time]:[Simen 10 sol]],oversikt[[#This Row],[Match2]]-1)</f>
        <v>1939.18</v>
      </c>
      <c r="AD207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111773</v>
      </c>
      <c r="AE207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111687.8</v>
      </c>
      <c r="AG207" s="79"/>
      <c r="AH207" s="79"/>
      <c r="AL207" s="79"/>
      <c r="AQ207" s="44"/>
      <c r="AS207" s="44"/>
      <c r="AT207" s="44"/>
      <c r="AU207" s="44"/>
      <c r="BC207" s="79"/>
      <c r="BE207" s="79"/>
      <c r="BF207" s="79"/>
      <c r="BG207" s="79"/>
      <c r="BJ207" s="79"/>
      <c r="BK207" s="79"/>
      <c r="BL207" s="79"/>
      <c r="BM207" s="79"/>
      <c r="BO207" s="79"/>
      <c r="BP207" s="79"/>
    </row>
    <row r="208" spans="1:68">
      <c r="A208" s="19" t="s">
        <v>15</v>
      </c>
      <c r="B208" s="16">
        <v>200</v>
      </c>
      <c r="C208" s="16">
        <v>7</v>
      </c>
      <c r="D208" s="16">
        <v>4</v>
      </c>
      <c r="E208">
        <v>2281.16</v>
      </c>
      <c r="F208">
        <v>100340</v>
      </c>
      <c r="G208">
        <v>2280.21</v>
      </c>
      <c r="H208">
        <v>100252</v>
      </c>
      <c r="I208">
        <v>2282.69</v>
      </c>
      <c r="J208">
        <v>100273</v>
      </c>
      <c r="K208">
        <v>2279.21</v>
      </c>
      <c r="L208">
        <v>100307</v>
      </c>
      <c r="M208">
        <v>2285.4699999999998</v>
      </c>
      <c r="N208">
        <v>100309</v>
      </c>
      <c r="O208">
        <v>2167.36</v>
      </c>
      <c r="P208">
        <v>100267</v>
      </c>
      <c r="Q208">
        <v>2268.63</v>
      </c>
      <c r="R208">
        <v>100344</v>
      </c>
      <c r="S208">
        <v>2280.2800000000002</v>
      </c>
      <c r="T208">
        <v>100309</v>
      </c>
      <c r="U208">
        <v>1974.68</v>
      </c>
      <c r="V208">
        <v>100142</v>
      </c>
      <c r="W208">
        <v>1872.97</v>
      </c>
      <c r="X208" s="26">
        <v>100202</v>
      </c>
      <c r="Y208" s="26">
        <f>MATCH(oversikt[[#This Row],[Best sol]],oversikt[[#This Row],[Simen 1 time]:[Simen 10 sol]],0)</f>
        <v>18</v>
      </c>
      <c r="Z208">
        <f>INDEX(oversikt[[#This Row],[Simen 1 time]:[Simen 10 sol]],oversikt[[#This Row],[Match]]-1)</f>
        <v>1974.68</v>
      </c>
      <c r="AA208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100142</v>
      </c>
      <c r="AB208" s="26">
        <f>MATCH(oversikt[[#This Row],[Worst sol]],oversikt[[#This Row],[Simen 1 time]:[Simen 10 sol]],0)</f>
        <v>14</v>
      </c>
      <c r="AC208">
        <f>INDEX(oversikt[[#This Row],[Simen 1 time]:[Simen 10 sol]],oversikt[[#This Row],[Match2]]-1)</f>
        <v>2268.63</v>
      </c>
      <c r="AD208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100344</v>
      </c>
      <c r="AE208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100274.5</v>
      </c>
      <c r="AG208" s="79"/>
      <c r="AH208" s="79"/>
      <c r="AL208" s="79"/>
      <c r="AQ208" s="44"/>
      <c r="AS208" s="44"/>
      <c r="AT208" s="44"/>
      <c r="AU208" s="44"/>
      <c r="BC208" s="79"/>
      <c r="BE208" s="79"/>
      <c r="BF208" s="79"/>
      <c r="BG208" s="79"/>
      <c r="BJ208" s="79"/>
      <c r="BK208" s="79"/>
      <c r="BL208" s="79"/>
      <c r="BM208" s="79"/>
      <c r="BO208" s="79"/>
      <c r="BP208" s="79"/>
    </row>
    <row r="209" spans="1:68">
      <c r="A209" s="20" t="s">
        <v>15</v>
      </c>
      <c r="B209" s="14">
        <v>200</v>
      </c>
      <c r="C209" s="14">
        <v>8</v>
      </c>
      <c r="D209" s="14">
        <v>4</v>
      </c>
      <c r="E209">
        <v>1189.68</v>
      </c>
      <c r="F209">
        <v>103883</v>
      </c>
      <c r="G209">
        <v>1227.96</v>
      </c>
      <c r="H209">
        <v>103896</v>
      </c>
      <c r="I209">
        <v>1139.53</v>
      </c>
      <c r="J209">
        <v>103894</v>
      </c>
      <c r="K209">
        <v>1395.91</v>
      </c>
      <c r="L209">
        <v>103833</v>
      </c>
      <c r="M209">
        <v>1196.3499999999999</v>
      </c>
      <c r="N209">
        <v>103839</v>
      </c>
      <c r="O209">
        <v>1051.6500000000001</v>
      </c>
      <c r="P209">
        <v>103906</v>
      </c>
      <c r="Q209">
        <v>1420.33</v>
      </c>
      <c r="R209">
        <v>103941</v>
      </c>
      <c r="S209">
        <v>1257.71</v>
      </c>
      <c r="T209">
        <v>103911</v>
      </c>
      <c r="U209">
        <v>1039.26</v>
      </c>
      <c r="V209">
        <v>103931</v>
      </c>
      <c r="W209">
        <v>1151.1600000000001</v>
      </c>
      <c r="X209" s="26">
        <v>103942</v>
      </c>
      <c r="Y209" s="26">
        <f>MATCH(oversikt[[#This Row],[Best sol]],oversikt[[#This Row],[Simen 1 time]:[Simen 10 sol]],0)</f>
        <v>8</v>
      </c>
      <c r="Z209">
        <f>INDEX(oversikt[[#This Row],[Simen 1 time]:[Simen 10 sol]],oversikt[[#This Row],[Match]]-1)</f>
        <v>1395.91</v>
      </c>
      <c r="AA209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103833</v>
      </c>
      <c r="AB209" s="26">
        <f>MATCH(oversikt[[#This Row],[Worst sol]],oversikt[[#This Row],[Simen 1 time]:[Simen 10 sol]],0)</f>
        <v>20</v>
      </c>
      <c r="AC209">
        <f>INDEX(oversikt[[#This Row],[Simen 1 time]:[Simen 10 sol]],oversikt[[#This Row],[Match2]]-1)</f>
        <v>1151.1600000000001</v>
      </c>
      <c r="AD209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103942</v>
      </c>
      <c r="AE209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103897.60000000001</v>
      </c>
      <c r="AG209" s="79"/>
      <c r="AH209" s="79"/>
      <c r="AL209" s="79"/>
      <c r="AQ209" s="44"/>
      <c r="AS209" s="44"/>
      <c r="AT209" s="44"/>
      <c r="AU209" s="44"/>
      <c r="BC209" s="79"/>
      <c r="BE209" s="79"/>
      <c r="BF209" s="79"/>
      <c r="BG209" s="79"/>
      <c r="BJ209" s="79"/>
      <c r="BK209" s="79"/>
      <c r="BL209" s="79"/>
      <c r="BM209" s="79"/>
      <c r="BO209" s="79"/>
      <c r="BP209" s="79"/>
    </row>
    <row r="210" spans="1:68">
      <c r="A210" s="19" t="s">
        <v>15</v>
      </c>
      <c r="B210" s="16">
        <v>200</v>
      </c>
      <c r="C210" s="16">
        <v>9</v>
      </c>
      <c r="D210" s="16">
        <v>4</v>
      </c>
      <c r="E210">
        <v>1271.46</v>
      </c>
      <c r="F210">
        <v>107860</v>
      </c>
      <c r="G210">
        <v>1327.39</v>
      </c>
      <c r="H210">
        <v>107756</v>
      </c>
      <c r="I210">
        <v>1568.65</v>
      </c>
      <c r="J210">
        <v>107867</v>
      </c>
      <c r="K210">
        <v>1318.07</v>
      </c>
      <c r="L210">
        <v>107839</v>
      </c>
      <c r="M210">
        <v>1289.27</v>
      </c>
      <c r="N210">
        <v>107876</v>
      </c>
      <c r="O210">
        <v>1706.41</v>
      </c>
      <c r="P210">
        <v>107856</v>
      </c>
      <c r="Q210">
        <v>1375.59</v>
      </c>
      <c r="R210">
        <v>107878</v>
      </c>
      <c r="S210">
        <v>1382.07</v>
      </c>
      <c r="T210">
        <v>107853</v>
      </c>
      <c r="U210">
        <v>1207.43</v>
      </c>
      <c r="V210">
        <v>107832</v>
      </c>
      <c r="W210">
        <v>1170.53</v>
      </c>
      <c r="X210" s="26">
        <v>107812</v>
      </c>
      <c r="Y210" s="26">
        <f>MATCH(oversikt[[#This Row],[Best sol]],oversikt[[#This Row],[Simen 1 time]:[Simen 10 sol]],0)</f>
        <v>4</v>
      </c>
      <c r="Z210">
        <f>INDEX(oversikt[[#This Row],[Simen 1 time]:[Simen 10 sol]],oversikt[[#This Row],[Match]]-1)</f>
        <v>1327.39</v>
      </c>
      <c r="AA210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107756</v>
      </c>
      <c r="AB210" s="26">
        <f>MATCH(oversikt[[#This Row],[Worst sol]],oversikt[[#This Row],[Simen 1 time]:[Simen 10 sol]],0)</f>
        <v>14</v>
      </c>
      <c r="AC210">
        <f>INDEX(oversikt[[#This Row],[Simen 1 time]:[Simen 10 sol]],oversikt[[#This Row],[Match2]]-1)</f>
        <v>1375.59</v>
      </c>
      <c r="AD210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107878</v>
      </c>
      <c r="AE210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107842.9</v>
      </c>
      <c r="AG210" s="79"/>
      <c r="AH210" s="79"/>
      <c r="AL210" s="79"/>
      <c r="AQ210" s="44"/>
      <c r="AS210" s="44"/>
      <c r="AT210" s="44"/>
      <c r="AU210" s="44"/>
      <c r="BC210" s="79"/>
      <c r="BE210" s="79"/>
      <c r="BF210" s="79"/>
      <c r="BG210" s="79"/>
      <c r="BJ210" s="79"/>
      <c r="BK210" s="79"/>
      <c r="BL210" s="79"/>
      <c r="BM210" s="79"/>
      <c r="BO210" s="79"/>
      <c r="BP210" s="79"/>
    </row>
    <row r="211" spans="1:68">
      <c r="A211" s="20" t="s">
        <v>15</v>
      </c>
      <c r="B211" s="14">
        <v>200</v>
      </c>
      <c r="C211" s="14">
        <v>10</v>
      </c>
      <c r="D211" s="14">
        <v>4</v>
      </c>
      <c r="E211">
        <v>1919.42</v>
      </c>
      <c r="F211">
        <v>111801</v>
      </c>
      <c r="G211">
        <v>1700.02</v>
      </c>
      <c r="H211">
        <v>111825</v>
      </c>
      <c r="I211">
        <v>1732.48</v>
      </c>
      <c r="J211">
        <v>111775</v>
      </c>
      <c r="K211">
        <v>1889.52</v>
      </c>
      <c r="L211">
        <v>111743</v>
      </c>
      <c r="M211">
        <v>1715.2</v>
      </c>
      <c r="N211">
        <v>111715</v>
      </c>
      <c r="O211">
        <v>1752.25</v>
      </c>
      <c r="P211">
        <v>111769</v>
      </c>
      <c r="Q211">
        <v>1836.85</v>
      </c>
      <c r="R211">
        <v>111706</v>
      </c>
      <c r="S211">
        <v>1748.33</v>
      </c>
      <c r="T211">
        <v>111691</v>
      </c>
      <c r="U211">
        <v>1239.53</v>
      </c>
      <c r="V211">
        <v>111608</v>
      </c>
      <c r="W211">
        <v>1310.6500000000001</v>
      </c>
      <c r="X211" s="26">
        <v>111666</v>
      </c>
      <c r="Y211" s="26">
        <f>MATCH(oversikt[[#This Row],[Best sol]],oversikt[[#This Row],[Simen 1 time]:[Simen 10 sol]],0)</f>
        <v>18</v>
      </c>
      <c r="Z211">
        <f>INDEX(oversikt[[#This Row],[Simen 1 time]:[Simen 10 sol]],oversikt[[#This Row],[Match]]-1)</f>
        <v>1239.53</v>
      </c>
      <c r="AA211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111608</v>
      </c>
      <c r="AB211" s="26">
        <f>MATCH(oversikt[[#This Row],[Worst sol]],oversikt[[#This Row],[Simen 1 time]:[Simen 10 sol]],0)</f>
        <v>4</v>
      </c>
      <c r="AC211">
        <f>INDEX(oversikt[[#This Row],[Simen 1 time]:[Simen 10 sol]],oversikt[[#This Row],[Match2]]-1)</f>
        <v>1700.02</v>
      </c>
      <c r="AD211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111825</v>
      </c>
      <c r="AE211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111729.9</v>
      </c>
      <c r="AG211" s="79"/>
      <c r="AH211" s="79"/>
      <c r="AL211" s="79"/>
      <c r="AQ211" s="44"/>
      <c r="AS211" s="44"/>
      <c r="AT211" s="44"/>
      <c r="AU211" s="44"/>
      <c r="BC211" s="79"/>
      <c r="BE211" s="79"/>
      <c r="BF211" s="79"/>
      <c r="BG211" s="79"/>
      <c r="BJ211" s="79"/>
      <c r="BK211" s="79"/>
      <c r="BL211" s="79"/>
      <c r="BM211" s="79"/>
      <c r="BO211" s="79"/>
      <c r="BP211" s="79"/>
    </row>
    <row r="212" spans="1:68">
      <c r="A212" s="19" t="s">
        <v>16</v>
      </c>
      <c r="B212" s="16">
        <v>50</v>
      </c>
      <c r="C212" s="16">
        <v>1</v>
      </c>
      <c r="D212" s="16">
        <v>4</v>
      </c>
      <c r="E212">
        <v>544.46100000000001</v>
      </c>
      <c r="F212">
        <v>15213.7</v>
      </c>
      <c r="G212">
        <v>541.83799999999997</v>
      </c>
      <c r="H212">
        <v>15285.2</v>
      </c>
      <c r="I212">
        <v>541.69600000000003</v>
      </c>
      <c r="J212">
        <v>15283.1</v>
      </c>
      <c r="K212">
        <v>541.23900000000003</v>
      </c>
      <c r="L212">
        <v>15360.7</v>
      </c>
      <c r="M212">
        <v>541.06200000000001</v>
      </c>
      <c r="N212">
        <v>15342.9</v>
      </c>
      <c r="O212">
        <v>542.20500000000004</v>
      </c>
      <c r="P212">
        <v>15242.2</v>
      </c>
      <c r="Q212">
        <v>542.67399999999998</v>
      </c>
      <c r="R212">
        <v>15217.5</v>
      </c>
      <c r="S212">
        <v>516.33199999999999</v>
      </c>
      <c r="T212">
        <v>15217</v>
      </c>
      <c r="U212">
        <v>542.178</v>
      </c>
      <c r="V212">
        <v>15249.6</v>
      </c>
      <c r="W212">
        <v>540.00599999999997</v>
      </c>
      <c r="X212" s="26">
        <v>15281.5</v>
      </c>
      <c r="Y212" s="26">
        <f>MATCH(oversikt[[#This Row],[Best sol]],oversikt[[#This Row],[Simen 1 time]:[Simen 10 sol]],0)</f>
        <v>2</v>
      </c>
      <c r="Z212">
        <f>INDEX(oversikt[[#This Row],[Simen 1 time]:[Simen 10 sol]],oversikt[[#This Row],[Match]]-1)</f>
        <v>544.46100000000001</v>
      </c>
      <c r="AA212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15213.7</v>
      </c>
      <c r="AB212" s="26">
        <f>MATCH(oversikt[[#This Row],[Worst sol]],oversikt[[#This Row],[Simen 1 time]:[Simen 10 sol]],0)</f>
        <v>8</v>
      </c>
      <c r="AC212">
        <f>INDEX(oversikt[[#This Row],[Simen 1 time]:[Simen 10 sol]],oversikt[[#This Row],[Match2]]-1)</f>
        <v>541.23900000000003</v>
      </c>
      <c r="AD212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15360.7</v>
      </c>
      <c r="AE212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15269.340000000002</v>
      </c>
      <c r="AG212" s="79"/>
      <c r="AH212" s="79"/>
      <c r="AL212" s="79"/>
      <c r="AQ212" s="44"/>
      <c r="AS212" s="44"/>
      <c r="AT212" s="44"/>
      <c r="AU212" s="44"/>
      <c r="BC212" s="79"/>
      <c r="BE212" s="79"/>
      <c r="BF212" s="79"/>
      <c r="BG212" s="79"/>
      <c r="BJ212" s="79"/>
      <c r="BK212" s="79"/>
      <c r="BL212" s="79"/>
      <c r="BM212" s="79"/>
      <c r="BO212" s="79"/>
      <c r="BP212" s="79"/>
    </row>
    <row r="213" spans="1:68">
      <c r="A213" s="20" t="s">
        <v>16</v>
      </c>
      <c r="B213" s="14">
        <v>50</v>
      </c>
      <c r="C213" s="14">
        <v>2</v>
      </c>
      <c r="D213" s="14">
        <v>4</v>
      </c>
      <c r="E213">
        <v>548.779</v>
      </c>
      <c r="F213">
        <v>15785.1</v>
      </c>
      <c r="G213">
        <v>547.89300000000003</v>
      </c>
      <c r="H213">
        <v>15695.2</v>
      </c>
      <c r="I213">
        <v>545.23800000000006</v>
      </c>
      <c r="J213">
        <v>15679.7</v>
      </c>
      <c r="K213">
        <v>546.86800000000005</v>
      </c>
      <c r="L213">
        <v>15682.5</v>
      </c>
      <c r="M213">
        <v>543.59299999999996</v>
      </c>
      <c r="N213">
        <v>15714.2</v>
      </c>
      <c r="O213">
        <v>546.64400000000001</v>
      </c>
      <c r="P213">
        <v>15719.6</v>
      </c>
      <c r="Q213">
        <v>548.08699999999999</v>
      </c>
      <c r="R213">
        <v>15712.7</v>
      </c>
      <c r="S213">
        <v>546.41300000000001</v>
      </c>
      <c r="T213">
        <v>15693.8</v>
      </c>
      <c r="U213">
        <v>497.34399999999999</v>
      </c>
      <c r="V213">
        <v>15664</v>
      </c>
      <c r="W213">
        <v>508.34</v>
      </c>
      <c r="X213" s="26">
        <v>15729.4</v>
      </c>
      <c r="Y213" s="26">
        <f>MATCH(oversikt[[#This Row],[Best sol]],oversikt[[#This Row],[Simen 1 time]:[Simen 10 sol]],0)</f>
        <v>18</v>
      </c>
      <c r="Z213">
        <f>INDEX(oversikt[[#This Row],[Simen 1 time]:[Simen 10 sol]],oversikt[[#This Row],[Match]]-1)</f>
        <v>497.34399999999999</v>
      </c>
      <c r="AA213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15664</v>
      </c>
      <c r="AB213" s="26">
        <f>MATCH(oversikt[[#This Row],[Worst sol]],oversikt[[#This Row],[Simen 1 time]:[Simen 10 sol]],0)</f>
        <v>2</v>
      </c>
      <c r="AC213">
        <f>INDEX(oversikt[[#This Row],[Simen 1 time]:[Simen 10 sol]],oversikt[[#This Row],[Match2]]-1)</f>
        <v>548.779</v>
      </c>
      <c r="AD213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15785.1</v>
      </c>
      <c r="AE213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15707.62</v>
      </c>
      <c r="AG213" s="79"/>
      <c r="AH213" s="79"/>
      <c r="AL213" s="79"/>
      <c r="AQ213" s="44"/>
      <c r="AS213" s="44"/>
      <c r="AT213" s="44"/>
      <c r="AU213" s="44"/>
      <c r="BC213" s="79"/>
      <c r="BE213" s="79"/>
      <c r="BF213" s="79"/>
      <c r="BG213" s="79"/>
      <c r="BJ213" s="79"/>
      <c r="BK213" s="79"/>
      <c r="BL213" s="79"/>
      <c r="BM213" s="79"/>
      <c r="BO213" s="79"/>
      <c r="BP213" s="79"/>
    </row>
    <row r="214" spans="1:68">
      <c r="A214" s="19" t="s">
        <v>16</v>
      </c>
      <c r="B214" s="16">
        <v>50</v>
      </c>
      <c r="C214" s="16">
        <v>3</v>
      </c>
      <c r="D214" s="16">
        <v>4</v>
      </c>
      <c r="E214">
        <v>505.779</v>
      </c>
      <c r="F214">
        <v>13780.4</v>
      </c>
      <c r="G214">
        <v>511.48700000000002</v>
      </c>
      <c r="H214">
        <v>13744.3</v>
      </c>
      <c r="I214">
        <v>544.44799999999998</v>
      </c>
      <c r="J214">
        <v>13937.2</v>
      </c>
      <c r="K214">
        <v>543.78499999999997</v>
      </c>
      <c r="L214">
        <v>13978.8</v>
      </c>
      <c r="M214">
        <v>543.68399999999997</v>
      </c>
      <c r="N214">
        <v>13949.5</v>
      </c>
      <c r="O214">
        <v>542.21699999999998</v>
      </c>
      <c r="P214">
        <v>13776.1</v>
      </c>
      <c r="Q214">
        <v>472.54899999999998</v>
      </c>
      <c r="R214">
        <v>13760.5</v>
      </c>
      <c r="S214">
        <v>545.29</v>
      </c>
      <c r="T214">
        <v>13795.1</v>
      </c>
      <c r="U214">
        <v>535.21299999999997</v>
      </c>
      <c r="V214">
        <v>13773.5</v>
      </c>
      <c r="W214">
        <v>528.95500000000004</v>
      </c>
      <c r="X214" s="26">
        <v>13834.3</v>
      </c>
      <c r="Y214" s="26">
        <f>MATCH(oversikt[[#This Row],[Best sol]],oversikt[[#This Row],[Simen 1 time]:[Simen 10 sol]],0)</f>
        <v>4</v>
      </c>
      <c r="Z214">
        <f>INDEX(oversikt[[#This Row],[Simen 1 time]:[Simen 10 sol]],oversikt[[#This Row],[Match]]-1)</f>
        <v>511.48700000000002</v>
      </c>
      <c r="AA214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13744.3</v>
      </c>
      <c r="AB214" s="26">
        <f>MATCH(oversikt[[#This Row],[Worst sol]],oversikt[[#This Row],[Simen 1 time]:[Simen 10 sol]],0)</f>
        <v>8</v>
      </c>
      <c r="AC214">
        <f>INDEX(oversikt[[#This Row],[Simen 1 time]:[Simen 10 sol]],oversikt[[#This Row],[Match2]]-1)</f>
        <v>543.78499999999997</v>
      </c>
      <c r="AD214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13978.8</v>
      </c>
      <c r="AE214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13832.970000000001</v>
      </c>
      <c r="AG214" s="79"/>
      <c r="AH214" s="79"/>
      <c r="AL214" s="79"/>
      <c r="AQ214" s="44"/>
      <c r="AS214" s="44"/>
      <c r="AT214" s="44"/>
      <c r="AU214" s="44"/>
      <c r="BC214" s="79"/>
      <c r="BE214" s="79"/>
      <c r="BF214" s="79"/>
      <c r="BG214" s="79"/>
      <c r="BJ214" s="79"/>
      <c r="BK214" s="79"/>
      <c r="BL214" s="79"/>
      <c r="BM214" s="79"/>
      <c r="BO214" s="79"/>
      <c r="BP214" s="79"/>
    </row>
    <row r="215" spans="1:68">
      <c r="A215" s="20" t="s">
        <v>16</v>
      </c>
      <c r="B215" s="14">
        <v>50</v>
      </c>
      <c r="C215" s="14">
        <v>4</v>
      </c>
      <c r="D215" s="14">
        <v>4</v>
      </c>
      <c r="E215">
        <v>540.34199999999998</v>
      </c>
      <c r="F215">
        <v>15579.1</v>
      </c>
      <c r="G215">
        <v>542.81500000000005</v>
      </c>
      <c r="H215">
        <v>15501.9</v>
      </c>
      <c r="I215">
        <v>542.995</v>
      </c>
      <c r="J215">
        <v>15641.2</v>
      </c>
      <c r="K215">
        <v>542.90300000000002</v>
      </c>
      <c r="L215">
        <v>15522</v>
      </c>
      <c r="M215">
        <v>542.57600000000002</v>
      </c>
      <c r="N215">
        <v>15553.7</v>
      </c>
      <c r="O215">
        <v>540.22900000000004</v>
      </c>
      <c r="P215">
        <v>15575.8</v>
      </c>
      <c r="Q215">
        <v>539.71900000000005</v>
      </c>
      <c r="R215">
        <v>15450.5</v>
      </c>
      <c r="S215">
        <v>541.49400000000003</v>
      </c>
      <c r="T215">
        <v>15625.8</v>
      </c>
      <c r="U215">
        <v>540.88599999999997</v>
      </c>
      <c r="V215">
        <v>15465.8</v>
      </c>
      <c r="W215">
        <v>541.22400000000005</v>
      </c>
      <c r="X215" s="26">
        <v>15645.4</v>
      </c>
      <c r="Y215" s="26">
        <f>MATCH(oversikt[[#This Row],[Best sol]],oversikt[[#This Row],[Simen 1 time]:[Simen 10 sol]],0)</f>
        <v>14</v>
      </c>
      <c r="Z215">
        <f>INDEX(oversikt[[#This Row],[Simen 1 time]:[Simen 10 sol]],oversikt[[#This Row],[Match]]-1)</f>
        <v>539.71900000000005</v>
      </c>
      <c r="AA215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15450.5</v>
      </c>
      <c r="AB215" s="26">
        <f>MATCH(oversikt[[#This Row],[Worst sol]],oversikt[[#This Row],[Simen 1 time]:[Simen 10 sol]],0)</f>
        <v>20</v>
      </c>
      <c r="AC215">
        <f>INDEX(oversikt[[#This Row],[Simen 1 time]:[Simen 10 sol]],oversikt[[#This Row],[Match2]]-1)</f>
        <v>541.22400000000005</v>
      </c>
      <c r="AD215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15645.4</v>
      </c>
      <c r="AE215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15556.12</v>
      </c>
      <c r="AG215" s="79"/>
      <c r="AH215" s="79"/>
      <c r="AL215" s="79"/>
      <c r="AQ215" s="44"/>
      <c r="AS215" s="44"/>
      <c r="AT215" s="44"/>
      <c r="AU215" s="44"/>
      <c r="BC215" s="79"/>
      <c r="BE215" s="79"/>
      <c r="BF215" s="79"/>
      <c r="BG215" s="79"/>
      <c r="BJ215" s="79"/>
      <c r="BK215" s="79"/>
      <c r="BL215" s="79"/>
      <c r="BM215" s="79"/>
      <c r="BO215" s="79"/>
      <c r="BP215" s="79"/>
    </row>
    <row r="216" spans="1:68">
      <c r="A216" s="19" t="s">
        <v>16</v>
      </c>
      <c r="B216" s="16">
        <v>50</v>
      </c>
      <c r="C216" s="16">
        <v>5</v>
      </c>
      <c r="D216" s="16">
        <v>4</v>
      </c>
      <c r="E216">
        <v>467.83800000000002</v>
      </c>
      <c r="F216">
        <v>14283.7</v>
      </c>
      <c r="G216">
        <v>542.827</v>
      </c>
      <c r="H216">
        <v>14315.6</v>
      </c>
      <c r="I216">
        <v>547.91300000000001</v>
      </c>
      <c r="J216">
        <v>14391.6</v>
      </c>
      <c r="K216">
        <v>547.68299999999999</v>
      </c>
      <c r="L216">
        <v>14455.6</v>
      </c>
      <c r="M216">
        <v>547.50699999999995</v>
      </c>
      <c r="N216">
        <v>14374.2</v>
      </c>
      <c r="O216">
        <v>490.92399999999998</v>
      </c>
      <c r="P216">
        <v>14371.7</v>
      </c>
      <c r="Q216">
        <v>544.928</v>
      </c>
      <c r="R216">
        <v>14435.7</v>
      </c>
      <c r="S216">
        <v>399.37599999999998</v>
      </c>
      <c r="T216">
        <v>14252.5</v>
      </c>
      <c r="U216">
        <v>507.54899999999998</v>
      </c>
      <c r="V216">
        <v>14363.5</v>
      </c>
      <c r="W216">
        <v>354.69499999999999</v>
      </c>
      <c r="X216" s="26">
        <v>14259.3</v>
      </c>
      <c r="Y216" s="26">
        <f>MATCH(oversikt[[#This Row],[Best sol]],oversikt[[#This Row],[Simen 1 time]:[Simen 10 sol]],0)</f>
        <v>16</v>
      </c>
      <c r="Z216">
        <f>INDEX(oversikt[[#This Row],[Simen 1 time]:[Simen 10 sol]],oversikt[[#This Row],[Match]]-1)</f>
        <v>399.37599999999998</v>
      </c>
      <c r="AA216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14252.5</v>
      </c>
      <c r="AB216" s="26">
        <f>MATCH(oversikt[[#This Row],[Worst sol]],oversikt[[#This Row],[Simen 1 time]:[Simen 10 sol]],0)</f>
        <v>8</v>
      </c>
      <c r="AC216">
        <f>INDEX(oversikt[[#This Row],[Simen 1 time]:[Simen 10 sol]],oversikt[[#This Row],[Match2]]-1)</f>
        <v>547.68299999999999</v>
      </c>
      <c r="AD216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14455.6</v>
      </c>
      <c r="AE216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14350.340000000002</v>
      </c>
      <c r="AG216" s="79"/>
      <c r="AH216" s="79"/>
      <c r="AL216" s="79"/>
      <c r="AQ216" s="44"/>
      <c r="AS216" s="44"/>
      <c r="AT216" s="44"/>
      <c r="AU216" s="44"/>
      <c r="BC216" s="79"/>
      <c r="BE216" s="79"/>
      <c r="BF216" s="79"/>
      <c r="BG216" s="79"/>
      <c r="BJ216" s="79"/>
      <c r="BK216" s="79"/>
      <c r="BL216" s="79"/>
      <c r="BM216" s="79"/>
      <c r="BO216" s="79"/>
      <c r="BP216" s="79"/>
    </row>
    <row r="217" spans="1:68">
      <c r="A217" s="20" t="s">
        <v>16</v>
      </c>
      <c r="B217" s="14">
        <v>50</v>
      </c>
      <c r="C217" s="14">
        <v>6</v>
      </c>
      <c r="D217" s="14">
        <v>4</v>
      </c>
      <c r="E217">
        <v>541.33600000000001</v>
      </c>
      <c r="F217">
        <v>15482.7</v>
      </c>
      <c r="G217">
        <v>541.81600000000003</v>
      </c>
      <c r="H217">
        <v>15441.2</v>
      </c>
      <c r="I217">
        <v>542.26300000000003</v>
      </c>
      <c r="J217">
        <v>15432.8</v>
      </c>
      <c r="K217">
        <v>543.20600000000002</v>
      </c>
      <c r="L217">
        <v>15391.7</v>
      </c>
      <c r="M217">
        <v>543.34199999999998</v>
      </c>
      <c r="N217">
        <v>15331.4</v>
      </c>
      <c r="O217">
        <v>542.88699999999994</v>
      </c>
      <c r="P217">
        <v>15573.6</v>
      </c>
      <c r="Q217">
        <v>540.65099999999995</v>
      </c>
      <c r="R217">
        <v>15345.7</v>
      </c>
      <c r="S217">
        <v>539.846</v>
      </c>
      <c r="T217">
        <v>15445.8</v>
      </c>
      <c r="U217">
        <v>418.245</v>
      </c>
      <c r="V217">
        <v>15309.7</v>
      </c>
      <c r="W217">
        <v>531.82600000000002</v>
      </c>
      <c r="X217" s="26">
        <v>15435.4</v>
      </c>
      <c r="Y217" s="26">
        <f>MATCH(oversikt[[#This Row],[Best sol]],oversikt[[#This Row],[Simen 1 time]:[Simen 10 sol]],0)</f>
        <v>18</v>
      </c>
      <c r="Z217">
        <f>INDEX(oversikt[[#This Row],[Simen 1 time]:[Simen 10 sol]],oversikt[[#This Row],[Match]]-1)</f>
        <v>418.245</v>
      </c>
      <c r="AA217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15309.7</v>
      </c>
      <c r="AB217" s="26">
        <f>MATCH(oversikt[[#This Row],[Worst sol]],oversikt[[#This Row],[Simen 1 time]:[Simen 10 sol]],0)</f>
        <v>12</v>
      </c>
      <c r="AC217">
        <f>INDEX(oversikt[[#This Row],[Simen 1 time]:[Simen 10 sol]],oversikt[[#This Row],[Match2]]-1)</f>
        <v>542.88699999999994</v>
      </c>
      <c r="AD217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15573.6</v>
      </c>
      <c r="AE217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15419</v>
      </c>
      <c r="AG217" s="79"/>
      <c r="AH217" s="79"/>
      <c r="AL217" s="79"/>
      <c r="AQ217" s="44"/>
      <c r="AS217" s="44"/>
      <c r="AT217" s="44"/>
      <c r="AU217" s="44"/>
      <c r="BC217" s="79"/>
      <c r="BE217" s="79"/>
      <c r="BF217" s="79"/>
      <c r="BG217" s="79"/>
      <c r="BJ217" s="79"/>
      <c r="BK217" s="79"/>
      <c r="BL217" s="79"/>
      <c r="BM217" s="79"/>
      <c r="BO217" s="79"/>
      <c r="BP217" s="79"/>
    </row>
    <row r="218" spans="1:68">
      <c r="A218" s="19" t="s">
        <v>16</v>
      </c>
      <c r="B218" s="16">
        <v>50</v>
      </c>
      <c r="C218" s="16">
        <v>7</v>
      </c>
      <c r="D218" s="16">
        <v>4</v>
      </c>
      <c r="E218">
        <v>542.56899999999996</v>
      </c>
      <c r="F218">
        <v>15405.3</v>
      </c>
      <c r="G218">
        <v>520.61500000000001</v>
      </c>
      <c r="H218">
        <v>15474.8</v>
      </c>
      <c r="I218">
        <v>486.197</v>
      </c>
      <c r="J218">
        <v>15494.2</v>
      </c>
      <c r="K218">
        <v>542.94000000000005</v>
      </c>
      <c r="L218">
        <v>15494.1</v>
      </c>
      <c r="M218">
        <v>501.16500000000002</v>
      </c>
      <c r="N218">
        <v>15498.9</v>
      </c>
      <c r="O218">
        <v>543.221</v>
      </c>
      <c r="P218">
        <v>15410.3</v>
      </c>
      <c r="Q218">
        <v>498.48599999999999</v>
      </c>
      <c r="R218">
        <v>15440.2</v>
      </c>
      <c r="S218">
        <v>522.49199999999996</v>
      </c>
      <c r="T218">
        <v>15521.1</v>
      </c>
      <c r="U218">
        <v>479.59100000000001</v>
      </c>
      <c r="V218">
        <v>15492</v>
      </c>
      <c r="W218">
        <v>486.02300000000002</v>
      </c>
      <c r="X218" s="26">
        <v>15468.3</v>
      </c>
      <c r="Y218" s="26">
        <f>MATCH(oversikt[[#This Row],[Best sol]],oversikt[[#This Row],[Simen 1 time]:[Simen 10 sol]],0)</f>
        <v>2</v>
      </c>
      <c r="Z218">
        <f>INDEX(oversikt[[#This Row],[Simen 1 time]:[Simen 10 sol]],oversikt[[#This Row],[Match]]-1)</f>
        <v>542.56899999999996</v>
      </c>
      <c r="AA218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15405.3</v>
      </c>
      <c r="AB218" s="26">
        <f>MATCH(oversikt[[#This Row],[Worst sol]],oversikt[[#This Row],[Simen 1 time]:[Simen 10 sol]],0)</f>
        <v>16</v>
      </c>
      <c r="AC218">
        <f>INDEX(oversikt[[#This Row],[Simen 1 time]:[Simen 10 sol]],oversikt[[#This Row],[Match2]]-1)</f>
        <v>522.49199999999996</v>
      </c>
      <c r="AD218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15521.1</v>
      </c>
      <c r="AE218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15469.919999999998</v>
      </c>
      <c r="AG218" s="79"/>
      <c r="AH218" s="79"/>
      <c r="AL218" s="79"/>
      <c r="AQ218" s="44"/>
      <c r="AS218" s="44"/>
      <c r="AT218" s="44"/>
      <c r="AU218" s="44"/>
      <c r="BC218" s="79"/>
      <c r="BE218" s="79"/>
      <c r="BF218" s="79"/>
      <c r="BG218" s="79"/>
      <c r="BJ218" s="79"/>
      <c r="BK218" s="79"/>
      <c r="BL218" s="79"/>
      <c r="BM218" s="79"/>
      <c r="BO218" s="79"/>
      <c r="BP218" s="79"/>
    </row>
    <row r="219" spans="1:68">
      <c r="A219" s="20" t="s">
        <v>16</v>
      </c>
      <c r="B219" s="14">
        <v>50</v>
      </c>
      <c r="C219" s="14">
        <v>8</v>
      </c>
      <c r="D219" s="14">
        <v>4</v>
      </c>
      <c r="E219">
        <v>547.73099999999999</v>
      </c>
      <c r="F219">
        <v>16709.7</v>
      </c>
      <c r="G219">
        <v>547.73599999999999</v>
      </c>
      <c r="H219">
        <v>16868.7</v>
      </c>
      <c r="I219">
        <v>546.32399999999996</v>
      </c>
      <c r="J219">
        <v>16836.400000000001</v>
      </c>
      <c r="K219">
        <v>547.65599999999995</v>
      </c>
      <c r="L219">
        <v>16769</v>
      </c>
      <c r="M219">
        <v>546.73500000000001</v>
      </c>
      <c r="N219">
        <v>16760.900000000001</v>
      </c>
      <c r="O219">
        <v>546.92100000000005</v>
      </c>
      <c r="P219">
        <v>16846.5</v>
      </c>
      <c r="Q219">
        <v>547.80600000000004</v>
      </c>
      <c r="R219">
        <v>16786.2</v>
      </c>
      <c r="S219">
        <v>546.74099999999999</v>
      </c>
      <c r="T219">
        <v>16797.099999999999</v>
      </c>
      <c r="U219">
        <v>545.79399999999998</v>
      </c>
      <c r="V219">
        <v>16921.7</v>
      </c>
      <c r="W219">
        <v>545.74</v>
      </c>
      <c r="X219" s="26">
        <v>16951</v>
      </c>
      <c r="Y219" s="26">
        <f>MATCH(oversikt[[#This Row],[Best sol]],oversikt[[#This Row],[Simen 1 time]:[Simen 10 sol]],0)</f>
        <v>2</v>
      </c>
      <c r="Z219">
        <f>INDEX(oversikt[[#This Row],[Simen 1 time]:[Simen 10 sol]],oversikt[[#This Row],[Match]]-1)</f>
        <v>547.73099999999999</v>
      </c>
      <c r="AA219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16709.7</v>
      </c>
      <c r="AB219" s="26">
        <f>MATCH(oversikt[[#This Row],[Worst sol]],oversikt[[#This Row],[Simen 1 time]:[Simen 10 sol]],0)</f>
        <v>20</v>
      </c>
      <c r="AC219">
        <f>INDEX(oversikt[[#This Row],[Simen 1 time]:[Simen 10 sol]],oversikt[[#This Row],[Match2]]-1)</f>
        <v>545.74</v>
      </c>
      <c r="AD219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16951</v>
      </c>
      <c r="AE219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16824.72</v>
      </c>
      <c r="AG219" s="79"/>
      <c r="AH219" s="79"/>
      <c r="AL219" s="79"/>
      <c r="AQ219" s="44"/>
      <c r="AS219" s="44"/>
      <c r="AT219" s="44"/>
      <c r="AU219" s="44"/>
      <c r="BC219" s="79"/>
      <c r="BE219" s="79"/>
      <c r="BF219" s="79"/>
      <c r="BG219" s="79"/>
      <c r="BJ219" s="79"/>
      <c r="BK219" s="79"/>
      <c r="BL219" s="79"/>
      <c r="BM219" s="79"/>
      <c r="BO219" s="79"/>
      <c r="BP219" s="79"/>
    </row>
    <row r="220" spans="1:68">
      <c r="A220" s="19" t="s">
        <v>16</v>
      </c>
      <c r="B220" s="16">
        <v>50</v>
      </c>
      <c r="C220" s="16">
        <v>9</v>
      </c>
      <c r="D220" s="16">
        <v>4</v>
      </c>
      <c r="E220">
        <v>543.04899999999998</v>
      </c>
      <c r="F220">
        <v>14489.4</v>
      </c>
      <c r="G220">
        <v>543.65300000000002</v>
      </c>
      <c r="H220">
        <v>14207.9</v>
      </c>
      <c r="I220">
        <v>544.697</v>
      </c>
      <c r="J220">
        <v>14286.4</v>
      </c>
      <c r="K220">
        <v>546.63599999999997</v>
      </c>
      <c r="L220">
        <v>14456.1</v>
      </c>
      <c r="M220">
        <v>544.12800000000004</v>
      </c>
      <c r="N220">
        <v>14256</v>
      </c>
      <c r="O220">
        <v>544.45600000000002</v>
      </c>
      <c r="P220">
        <v>14272.9</v>
      </c>
      <c r="Q220">
        <v>514.61300000000006</v>
      </c>
      <c r="R220">
        <v>14249.1</v>
      </c>
      <c r="S220">
        <v>550.38</v>
      </c>
      <c r="T220">
        <v>14341.1</v>
      </c>
      <c r="U220">
        <v>495.22899999999998</v>
      </c>
      <c r="V220">
        <v>14279</v>
      </c>
      <c r="W220">
        <v>489.95299999999997</v>
      </c>
      <c r="X220" s="26">
        <v>14198.2</v>
      </c>
      <c r="Y220" s="26">
        <f>MATCH(oversikt[[#This Row],[Best sol]],oversikt[[#This Row],[Simen 1 time]:[Simen 10 sol]],0)</f>
        <v>20</v>
      </c>
      <c r="Z220">
        <f>INDEX(oversikt[[#This Row],[Simen 1 time]:[Simen 10 sol]],oversikt[[#This Row],[Match]]-1)</f>
        <v>489.95299999999997</v>
      </c>
      <c r="AA220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14198.2</v>
      </c>
      <c r="AB220" s="26">
        <f>MATCH(oversikt[[#This Row],[Worst sol]],oversikt[[#This Row],[Simen 1 time]:[Simen 10 sol]],0)</f>
        <v>2</v>
      </c>
      <c r="AC220">
        <f>INDEX(oversikt[[#This Row],[Simen 1 time]:[Simen 10 sol]],oversikt[[#This Row],[Match2]]-1)</f>
        <v>543.04899999999998</v>
      </c>
      <c r="AD220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14489.4</v>
      </c>
      <c r="AE220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14303.61</v>
      </c>
      <c r="AG220" s="79"/>
      <c r="AH220" s="79"/>
      <c r="AL220" s="79"/>
      <c r="AQ220" s="44"/>
      <c r="AS220" s="44"/>
      <c r="AT220" s="44"/>
      <c r="AU220" s="44"/>
      <c r="BC220" s="79"/>
      <c r="BE220" s="79"/>
      <c r="BF220" s="79"/>
      <c r="BG220" s="79"/>
      <c r="BJ220" s="79"/>
      <c r="BK220" s="79"/>
      <c r="BL220" s="79"/>
      <c r="BM220" s="79"/>
      <c r="BO220" s="79"/>
      <c r="BP220" s="79"/>
    </row>
    <row r="221" spans="1:68">
      <c r="A221" s="20" t="s">
        <v>16</v>
      </c>
      <c r="B221" s="14">
        <v>50</v>
      </c>
      <c r="C221" s="14">
        <v>10</v>
      </c>
      <c r="D221" s="14">
        <v>4</v>
      </c>
      <c r="E221">
        <v>496.6</v>
      </c>
      <c r="F221">
        <v>14602.1</v>
      </c>
      <c r="G221">
        <v>495.96300000000002</v>
      </c>
      <c r="H221">
        <v>14583.8</v>
      </c>
      <c r="I221">
        <v>496.495</v>
      </c>
      <c r="J221">
        <v>14674</v>
      </c>
      <c r="K221">
        <v>496.36799999999999</v>
      </c>
      <c r="L221">
        <v>14491.3</v>
      </c>
      <c r="M221">
        <v>497.32100000000003</v>
      </c>
      <c r="N221">
        <v>14769.9</v>
      </c>
      <c r="O221">
        <v>495.93700000000001</v>
      </c>
      <c r="P221">
        <v>14576.3</v>
      </c>
      <c r="Q221">
        <v>495.392</v>
      </c>
      <c r="R221">
        <v>14616.6</v>
      </c>
      <c r="S221">
        <v>494.61799999999999</v>
      </c>
      <c r="T221">
        <v>14526.4</v>
      </c>
      <c r="U221">
        <v>493.85199999999998</v>
      </c>
      <c r="V221">
        <v>14412.1</v>
      </c>
      <c r="W221">
        <v>478.75400000000002</v>
      </c>
      <c r="X221" s="26">
        <v>14315.2</v>
      </c>
      <c r="Y221" s="26">
        <f>MATCH(oversikt[[#This Row],[Best sol]],oversikt[[#This Row],[Simen 1 time]:[Simen 10 sol]],0)</f>
        <v>20</v>
      </c>
      <c r="Z221">
        <f>INDEX(oversikt[[#This Row],[Simen 1 time]:[Simen 10 sol]],oversikt[[#This Row],[Match]]-1)</f>
        <v>478.75400000000002</v>
      </c>
      <c r="AA221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14315.2</v>
      </c>
      <c r="AB221" s="26">
        <f>MATCH(oversikt[[#This Row],[Worst sol]],oversikt[[#This Row],[Simen 1 time]:[Simen 10 sol]],0)</f>
        <v>10</v>
      </c>
      <c r="AC221">
        <f>INDEX(oversikt[[#This Row],[Simen 1 time]:[Simen 10 sol]],oversikt[[#This Row],[Match2]]-1)</f>
        <v>497.32100000000003</v>
      </c>
      <c r="AD221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14769.9</v>
      </c>
      <c r="AE221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14556.77</v>
      </c>
      <c r="AG221" s="79"/>
      <c r="AH221" s="79"/>
      <c r="AL221" s="79"/>
      <c r="AQ221" s="44"/>
      <c r="AS221" s="44"/>
      <c r="AT221" s="44"/>
      <c r="AU221" s="44"/>
      <c r="BC221" s="79"/>
      <c r="BE221" s="79"/>
      <c r="BF221" s="79"/>
      <c r="BG221" s="79"/>
      <c r="BJ221" s="79"/>
      <c r="BK221" s="79"/>
      <c r="BL221" s="79"/>
      <c r="BM221" s="79"/>
      <c r="BO221" s="79"/>
      <c r="BP221" s="79"/>
    </row>
    <row r="222" spans="1:68">
      <c r="A222" s="19" t="s">
        <v>16</v>
      </c>
      <c r="B222" s="16">
        <v>100</v>
      </c>
      <c r="C222" s="16">
        <v>1</v>
      </c>
      <c r="D222" s="16">
        <v>4</v>
      </c>
      <c r="E222">
        <v>711.76</v>
      </c>
      <c r="F222">
        <v>18430.400000000001</v>
      </c>
      <c r="G222">
        <v>693.10299999999995</v>
      </c>
      <c r="H222">
        <v>18457.599999999999</v>
      </c>
      <c r="I222">
        <v>842.83299999999997</v>
      </c>
      <c r="J222">
        <v>18362.5</v>
      </c>
      <c r="K222">
        <v>697.04</v>
      </c>
      <c r="L222">
        <v>18287.2</v>
      </c>
      <c r="M222">
        <v>741.52200000000005</v>
      </c>
      <c r="N222">
        <v>18433.2</v>
      </c>
      <c r="O222">
        <v>728.173</v>
      </c>
      <c r="P222">
        <v>18284.5</v>
      </c>
      <c r="Q222">
        <v>627.13400000000001</v>
      </c>
      <c r="R222">
        <v>18494.2</v>
      </c>
      <c r="S222">
        <v>708.28300000000002</v>
      </c>
      <c r="T222">
        <v>18292.8</v>
      </c>
      <c r="U222">
        <v>527.68700000000001</v>
      </c>
      <c r="V222">
        <v>18420</v>
      </c>
      <c r="W222">
        <v>583.72199999999998</v>
      </c>
      <c r="X222" s="26">
        <v>18431.900000000001</v>
      </c>
      <c r="Y222" s="26">
        <f>MATCH(oversikt[[#This Row],[Best sol]],oversikt[[#This Row],[Simen 1 time]:[Simen 10 sol]],0)</f>
        <v>12</v>
      </c>
      <c r="Z222">
        <f>INDEX(oversikt[[#This Row],[Simen 1 time]:[Simen 10 sol]],oversikt[[#This Row],[Match]]-1)</f>
        <v>728.173</v>
      </c>
      <c r="AA222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18284.5</v>
      </c>
      <c r="AB222" s="26">
        <f>MATCH(oversikt[[#This Row],[Worst sol]],oversikt[[#This Row],[Simen 1 time]:[Simen 10 sol]],0)</f>
        <v>14</v>
      </c>
      <c r="AC222">
        <f>INDEX(oversikt[[#This Row],[Simen 1 time]:[Simen 10 sol]],oversikt[[#This Row],[Match2]]-1)</f>
        <v>627.13400000000001</v>
      </c>
      <c r="AD222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18494.2</v>
      </c>
      <c r="AE222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18389.43</v>
      </c>
      <c r="AG222" s="79"/>
      <c r="AH222" s="79"/>
      <c r="AL222" s="79"/>
      <c r="AQ222" s="44"/>
      <c r="AS222" s="44"/>
      <c r="AT222" s="44"/>
      <c r="AU222" s="44"/>
      <c r="BC222" s="79"/>
      <c r="BE222" s="79"/>
      <c r="BF222" s="79"/>
      <c r="BG222" s="79"/>
      <c r="BJ222" s="79"/>
      <c r="BK222" s="79"/>
      <c r="BL222" s="79"/>
      <c r="BM222" s="79"/>
      <c r="BO222" s="79"/>
      <c r="BP222" s="79"/>
    </row>
    <row r="223" spans="1:68">
      <c r="A223" s="20" t="s">
        <v>16</v>
      </c>
      <c r="B223" s="14">
        <v>100</v>
      </c>
      <c r="C223" s="14">
        <v>2</v>
      </c>
      <c r="D223" s="14">
        <v>4</v>
      </c>
      <c r="E223">
        <v>967.697</v>
      </c>
      <c r="F223">
        <v>17031.900000000001</v>
      </c>
      <c r="G223">
        <v>882.38</v>
      </c>
      <c r="H223">
        <v>17168.5</v>
      </c>
      <c r="I223">
        <v>866.32600000000002</v>
      </c>
      <c r="J223">
        <v>17203.599999999999</v>
      </c>
      <c r="K223">
        <v>990.53300000000002</v>
      </c>
      <c r="L223">
        <v>17082.5</v>
      </c>
      <c r="M223">
        <v>1106.51</v>
      </c>
      <c r="N223">
        <v>17212.5</v>
      </c>
      <c r="O223">
        <v>1000.11</v>
      </c>
      <c r="P223">
        <v>17138.7</v>
      </c>
      <c r="Q223">
        <v>896.77599999999995</v>
      </c>
      <c r="R223">
        <v>17086</v>
      </c>
      <c r="S223">
        <v>892.26199999999994</v>
      </c>
      <c r="T223">
        <v>17228.099999999999</v>
      </c>
      <c r="U223">
        <v>694.01199999999994</v>
      </c>
      <c r="V223">
        <v>17062.400000000001</v>
      </c>
      <c r="W223">
        <v>675.67200000000003</v>
      </c>
      <c r="X223" s="26">
        <v>17188.599999999999</v>
      </c>
      <c r="Y223" s="26">
        <f>MATCH(oversikt[[#This Row],[Best sol]],oversikt[[#This Row],[Simen 1 time]:[Simen 10 sol]],0)</f>
        <v>2</v>
      </c>
      <c r="Z223">
        <f>INDEX(oversikt[[#This Row],[Simen 1 time]:[Simen 10 sol]],oversikt[[#This Row],[Match]]-1)</f>
        <v>967.697</v>
      </c>
      <c r="AA223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17031.900000000001</v>
      </c>
      <c r="AB223" s="26">
        <f>MATCH(oversikt[[#This Row],[Worst sol]],oversikt[[#This Row],[Simen 1 time]:[Simen 10 sol]],0)</f>
        <v>16</v>
      </c>
      <c r="AC223">
        <f>INDEX(oversikt[[#This Row],[Simen 1 time]:[Simen 10 sol]],oversikt[[#This Row],[Match2]]-1)</f>
        <v>892.26199999999994</v>
      </c>
      <c r="AD223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17228.099999999999</v>
      </c>
      <c r="AE223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17140.28</v>
      </c>
      <c r="AG223" s="79"/>
      <c r="AH223" s="79"/>
      <c r="AL223" s="79"/>
      <c r="AQ223" s="44"/>
      <c r="AS223" s="44"/>
      <c r="AT223" s="44"/>
      <c r="AU223" s="44"/>
      <c r="BC223" s="79"/>
      <c r="BE223" s="79"/>
      <c r="BF223" s="79"/>
      <c r="BG223" s="79"/>
      <c r="BJ223" s="79"/>
      <c r="BK223" s="79"/>
      <c r="BL223" s="79"/>
      <c r="BM223" s="79"/>
      <c r="BO223" s="79"/>
      <c r="BP223" s="79"/>
    </row>
    <row r="224" spans="1:68">
      <c r="A224" s="19" t="s">
        <v>16</v>
      </c>
      <c r="B224" s="16">
        <v>100</v>
      </c>
      <c r="C224" s="16">
        <v>3</v>
      </c>
      <c r="D224" s="16">
        <v>4</v>
      </c>
      <c r="E224">
        <v>1103.9000000000001</v>
      </c>
      <c r="F224">
        <v>19277.2</v>
      </c>
      <c r="G224">
        <v>1087.5</v>
      </c>
      <c r="H224">
        <v>19371.5</v>
      </c>
      <c r="I224">
        <v>1108.6099999999999</v>
      </c>
      <c r="J224">
        <v>19320.900000000001</v>
      </c>
      <c r="K224">
        <v>1110.72</v>
      </c>
      <c r="L224">
        <v>19449.900000000001</v>
      </c>
      <c r="M224">
        <v>1104.99</v>
      </c>
      <c r="N224">
        <v>19330.599999999999</v>
      </c>
      <c r="O224">
        <v>1088.51</v>
      </c>
      <c r="P224">
        <v>19271.900000000001</v>
      </c>
      <c r="Q224">
        <v>950.82399999999996</v>
      </c>
      <c r="R224">
        <v>19285.3</v>
      </c>
      <c r="S224">
        <v>1095.27</v>
      </c>
      <c r="T224">
        <v>19350</v>
      </c>
      <c r="U224">
        <v>932.39</v>
      </c>
      <c r="V224">
        <v>19207.099999999999</v>
      </c>
      <c r="W224">
        <v>796.43</v>
      </c>
      <c r="X224" s="26">
        <v>19181.2</v>
      </c>
      <c r="Y224" s="26">
        <f>MATCH(oversikt[[#This Row],[Best sol]],oversikt[[#This Row],[Simen 1 time]:[Simen 10 sol]],0)</f>
        <v>20</v>
      </c>
      <c r="Z224">
        <f>INDEX(oversikt[[#This Row],[Simen 1 time]:[Simen 10 sol]],oversikt[[#This Row],[Match]]-1)</f>
        <v>796.43</v>
      </c>
      <c r="AA224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19181.2</v>
      </c>
      <c r="AB224" s="26">
        <f>MATCH(oversikt[[#This Row],[Worst sol]],oversikt[[#This Row],[Simen 1 time]:[Simen 10 sol]],0)</f>
        <v>8</v>
      </c>
      <c r="AC224">
        <f>INDEX(oversikt[[#This Row],[Simen 1 time]:[Simen 10 sol]],oversikt[[#This Row],[Match2]]-1)</f>
        <v>1110.72</v>
      </c>
      <c r="AD224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19449.900000000001</v>
      </c>
      <c r="AE224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19304.560000000001</v>
      </c>
      <c r="AG224" s="79"/>
      <c r="AH224" s="79"/>
      <c r="AL224" s="79"/>
      <c r="AQ224" s="44"/>
      <c r="AS224" s="44"/>
      <c r="AT224" s="44"/>
      <c r="AU224" s="44"/>
      <c r="BC224" s="79"/>
      <c r="BE224" s="79"/>
      <c r="BF224" s="79"/>
      <c r="BG224" s="79"/>
      <c r="BJ224" s="79"/>
      <c r="BK224" s="79"/>
      <c r="BL224" s="79"/>
      <c r="BM224" s="79"/>
      <c r="BO224" s="79"/>
      <c r="BP224" s="79"/>
    </row>
    <row r="225" spans="1:68">
      <c r="A225" s="20" t="s">
        <v>16</v>
      </c>
      <c r="B225" s="14">
        <v>100</v>
      </c>
      <c r="C225" s="14">
        <v>4</v>
      </c>
      <c r="D225" s="14">
        <v>4</v>
      </c>
      <c r="E225">
        <v>704.16700000000003</v>
      </c>
      <c r="F225">
        <v>16517.900000000001</v>
      </c>
      <c r="G225">
        <v>454.77199999999999</v>
      </c>
      <c r="H225">
        <v>16510.5</v>
      </c>
      <c r="I225">
        <v>474.738</v>
      </c>
      <c r="J225">
        <v>16567</v>
      </c>
      <c r="K225">
        <v>588.06299999999999</v>
      </c>
      <c r="L225">
        <v>16582</v>
      </c>
      <c r="M225">
        <v>689.49699999999996</v>
      </c>
      <c r="N225">
        <v>16575.599999999999</v>
      </c>
      <c r="O225">
        <v>583.26900000000001</v>
      </c>
      <c r="P225">
        <v>16524.5</v>
      </c>
      <c r="Q225">
        <v>708.26900000000001</v>
      </c>
      <c r="R225">
        <v>16647.400000000001</v>
      </c>
      <c r="S225">
        <v>596.25</v>
      </c>
      <c r="T225">
        <v>16540.599999999999</v>
      </c>
      <c r="U225">
        <v>554.06700000000001</v>
      </c>
      <c r="V225">
        <v>16537.2</v>
      </c>
      <c r="W225">
        <v>507.57100000000003</v>
      </c>
      <c r="X225" s="26">
        <v>16585.8</v>
      </c>
      <c r="Y225" s="26">
        <f>MATCH(oversikt[[#This Row],[Best sol]],oversikt[[#This Row],[Simen 1 time]:[Simen 10 sol]],0)</f>
        <v>4</v>
      </c>
      <c r="Z225">
        <f>INDEX(oversikt[[#This Row],[Simen 1 time]:[Simen 10 sol]],oversikt[[#This Row],[Match]]-1)</f>
        <v>454.77199999999999</v>
      </c>
      <c r="AA225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16510.5</v>
      </c>
      <c r="AB225" s="26">
        <f>MATCH(oversikt[[#This Row],[Worst sol]],oversikt[[#This Row],[Simen 1 time]:[Simen 10 sol]],0)</f>
        <v>14</v>
      </c>
      <c r="AC225">
        <f>INDEX(oversikt[[#This Row],[Simen 1 time]:[Simen 10 sol]],oversikt[[#This Row],[Match2]]-1)</f>
        <v>708.26900000000001</v>
      </c>
      <c r="AD225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16647.400000000001</v>
      </c>
      <c r="AE225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16558.849999999999</v>
      </c>
      <c r="AG225" s="79"/>
      <c r="AH225" s="79"/>
      <c r="AL225" s="79"/>
      <c r="AQ225" s="44"/>
      <c r="AS225" s="44"/>
      <c r="AT225" s="44"/>
      <c r="AU225" s="44"/>
      <c r="BC225" s="79"/>
      <c r="BE225" s="79"/>
      <c r="BF225" s="79"/>
      <c r="BG225" s="79"/>
      <c r="BJ225" s="79"/>
      <c r="BK225" s="79"/>
      <c r="BL225" s="79"/>
      <c r="BM225" s="79"/>
      <c r="BO225" s="79"/>
      <c r="BP225" s="79"/>
    </row>
    <row r="226" spans="1:68">
      <c r="A226" s="19" t="s">
        <v>16</v>
      </c>
      <c r="B226" s="16">
        <v>100</v>
      </c>
      <c r="C226" s="16">
        <v>5</v>
      </c>
      <c r="D226" s="16">
        <v>4</v>
      </c>
      <c r="E226">
        <v>907.34500000000003</v>
      </c>
      <c r="F226">
        <v>17991.5</v>
      </c>
      <c r="G226">
        <v>588.70600000000002</v>
      </c>
      <c r="H226">
        <v>17895.3</v>
      </c>
      <c r="I226">
        <v>915.84900000000005</v>
      </c>
      <c r="J226">
        <v>17921.099999999999</v>
      </c>
      <c r="K226">
        <v>650.68299999999999</v>
      </c>
      <c r="L226">
        <v>17884.3</v>
      </c>
      <c r="M226">
        <v>714.06299999999999</v>
      </c>
      <c r="N226">
        <v>17902.599999999999</v>
      </c>
      <c r="O226">
        <v>709.33500000000004</v>
      </c>
      <c r="P226">
        <v>17849.8</v>
      </c>
      <c r="Q226">
        <v>653.38499999999999</v>
      </c>
      <c r="R226">
        <v>17864.2</v>
      </c>
      <c r="S226">
        <v>615.60299999999995</v>
      </c>
      <c r="T226">
        <v>17869.099999999999</v>
      </c>
      <c r="U226">
        <v>732.61400000000003</v>
      </c>
      <c r="V226">
        <v>17963.099999999999</v>
      </c>
      <c r="W226">
        <v>643.84900000000005</v>
      </c>
      <c r="X226" s="26">
        <v>17898.7</v>
      </c>
      <c r="Y226" s="26">
        <f>MATCH(oversikt[[#This Row],[Best sol]],oversikt[[#This Row],[Simen 1 time]:[Simen 10 sol]],0)</f>
        <v>12</v>
      </c>
      <c r="Z226">
        <f>INDEX(oversikt[[#This Row],[Simen 1 time]:[Simen 10 sol]],oversikt[[#This Row],[Match]]-1)</f>
        <v>709.33500000000004</v>
      </c>
      <c r="AA226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17849.8</v>
      </c>
      <c r="AB226" s="26">
        <f>MATCH(oversikt[[#This Row],[Worst sol]],oversikt[[#This Row],[Simen 1 time]:[Simen 10 sol]],0)</f>
        <v>2</v>
      </c>
      <c r="AC226">
        <f>INDEX(oversikt[[#This Row],[Simen 1 time]:[Simen 10 sol]],oversikt[[#This Row],[Match2]]-1)</f>
        <v>907.34500000000003</v>
      </c>
      <c r="AD226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17991.5</v>
      </c>
      <c r="AE226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17903.969999999998</v>
      </c>
      <c r="AG226" s="79"/>
      <c r="AH226" s="79"/>
      <c r="AL226" s="79"/>
      <c r="AQ226" s="44"/>
      <c r="AS226" s="44"/>
      <c r="AT226" s="44"/>
      <c r="AU226" s="44"/>
      <c r="BC226" s="79"/>
      <c r="BE226" s="79"/>
      <c r="BF226" s="79"/>
      <c r="BG226" s="79"/>
      <c r="BJ226" s="79"/>
      <c r="BK226" s="79"/>
      <c r="BL226" s="79"/>
      <c r="BM226" s="79"/>
      <c r="BO226" s="79"/>
      <c r="BP226" s="79"/>
    </row>
    <row r="227" spans="1:68">
      <c r="A227" s="20" t="s">
        <v>16</v>
      </c>
      <c r="B227" s="14">
        <v>100</v>
      </c>
      <c r="C227" s="14">
        <v>6</v>
      </c>
      <c r="D227" s="14">
        <v>4</v>
      </c>
      <c r="E227">
        <v>842.76400000000001</v>
      </c>
      <c r="F227">
        <v>19547.099999999999</v>
      </c>
      <c r="G227">
        <v>792.13599999999997</v>
      </c>
      <c r="H227">
        <v>19328.400000000001</v>
      </c>
      <c r="I227">
        <v>942.04300000000001</v>
      </c>
      <c r="J227">
        <v>19385.5</v>
      </c>
      <c r="K227">
        <v>962.37599999999998</v>
      </c>
      <c r="L227">
        <v>19615.2</v>
      </c>
      <c r="M227">
        <v>837.23099999999999</v>
      </c>
      <c r="N227">
        <v>19488.900000000001</v>
      </c>
      <c r="O227">
        <v>821.57500000000005</v>
      </c>
      <c r="P227">
        <v>19373.3</v>
      </c>
      <c r="Q227">
        <v>806</v>
      </c>
      <c r="R227">
        <v>19482.8</v>
      </c>
      <c r="S227">
        <v>973.28599999999994</v>
      </c>
      <c r="T227">
        <v>19290.3</v>
      </c>
      <c r="U227">
        <v>572.101</v>
      </c>
      <c r="V227">
        <v>19480.2</v>
      </c>
      <c r="W227">
        <v>648.34299999999996</v>
      </c>
      <c r="X227" s="26">
        <v>19250.5</v>
      </c>
      <c r="Y227" s="26">
        <f>MATCH(oversikt[[#This Row],[Best sol]],oversikt[[#This Row],[Simen 1 time]:[Simen 10 sol]],0)</f>
        <v>20</v>
      </c>
      <c r="Z227">
        <f>INDEX(oversikt[[#This Row],[Simen 1 time]:[Simen 10 sol]],oversikt[[#This Row],[Match]]-1)</f>
        <v>648.34299999999996</v>
      </c>
      <c r="AA227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19250.5</v>
      </c>
      <c r="AB227" s="26">
        <f>MATCH(oversikt[[#This Row],[Worst sol]],oversikt[[#This Row],[Simen 1 time]:[Simen 10 sol]],0)</f>
        <v>8</v>
      </c>
      <c r="AC227">
        <f>INDEX(oversikt[[#This Row],[Simen 1 time]:[Simen 10 sol]],oversikt[[#This Row],[Match2]]-1)</f>
        <v>962.37599999999998</v>
      </c>
      <c r="AD227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19615.2</v>
      </c>
      <c r="AE227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19424.22</v>
      </c>
      <c r="AG227" s="79"/>
      <c r="AH227" s="79"/>
      <c r="AL227" s="79"/>
      <c r="AQ227" s="44"/>
      <c r="AS227" s="44"/>
      <c r="AT227" s="44"/>
      <c r="AU227" s="44"/>
      <c r="BC227" s="79"/>
      <c r="BE227" s="79"/>
      <c r="BF227" s="79"/>
      <c r="BG227" s="79"/>
      <c r="BJ227" s="79"/>
      <c r="BK227" s="79"/>
      <c r="BL227" s="79"/>
      <c r="BM227" s="79"/>
      <c r="BO227" s="79"/>
      <c r="BP227" s="79"/>
    </row>
    <row r="228" spans="1:68">
      <c r="A228" s="19" t="s">
        <v>16</v>
      </c>
      <c r="B228" s="16">
        <v>100</v>
      </c>
      <c r="C228" s="16">
        <v>7</v>
      </c>
      <c r="D228" s="16">
        <v>4</v>
      </c>
      <c r="E228">
        <v>940.452</v>
      </c>
      <c r="F228">
        <v>18247.599999999999</v>
      </c>
      <c r="G228">
        <v>764.02200000000005</v>
      </c>
      <c r="H228">
        <v>18197.099999999999</v>
      </c>
      <c r="I228">
        <v>729.83699999999999</v>
      </c>
      <c r="J228">
        <v>18223.7</v>
      </c>
      <c r="K228">
        <v>940.13499999999999</v>
      </c>
      <c r="L228">
        <v>18172.3</v>
      </c>
      <c r="M228">
        <v>928.95899999999995</v>
      </c>
      <c r="N228">
        <v>17961.900000000001</v>
      </c>
      <c r="O228">
        <v>730.79899999999998</v>
      </c>
      <c r="P228">
        <v>18277.099999999999</v>
      </c>
      <c r="Q228">
        <v>638.80999999999995</v>
      </c>
      <c r="R228">
        <v>18238</v>
      </c>
      <c r="S228">
        <v>881.62400000000002</v>
      </c>
      <c r="T228">
        <v>18208.099999999999</v>
      </c>
      <c r="U228">
        <v>851.76400000000001</v>
      </c>
      <c r="V228">
        <v>17965.3</v>
      </c>
      <c r="W228">
        <v>577.21</v>
      </c>
      <c r="X228" s="26">
        <v>18168.8</v>
      </c>
      <c r="Y228" s="26">
        <f>MATCH(oversikt[[#This Row],[Best sol]],oversikt[[#This Row],[Simen 1 time]:[Simen 10 sol]],0)</f>
        <v>10</v>
      </c>
      <c r="Z228">
        <f>INDEX(oversikt[[#This Row],[Simen 1 time]:[Simen 10 sol]],oversikt[[#This Row],[Match]]-1)</f>
        <v>928.95899999999995</v>
      </c>
      <c r="AA228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17961.900000000001</v>
      </c>
      <c r="AB228" s="26">
        <f>MATCH(oversikt[[#This Row],[Worst sol]],oversikt[[#This Row],[Simen 1 time]:[Simen 10 sol]],0)</f>
        <v>12</v>
      </c>
      <c r="AC228">
        <f>INDEX(oversikt[[#This Row],[Simen 1 time]:[Simen 10 sol]],oversikt[[#This Row],[Match2]]-1)</f>
        <v>730.79899999999998</v>
      </c>
      <c r="AD228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18277.099999999999</v>
      </c>
      <c r="AE228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18165.989999999998</v>
      </c>
      <c r="AG228" s="79"/>
      <c r="AH228" s="79"/>
      <c r="AL228" s="79"/>
      <c r="AO228" s="79"/>
      <c r="AP228" s="79"/>
      <c r="AQ228" s="44"/>
      <c r="AS228" s="44"/>
      <c r="AT228" s="44"/>
      <c r="AU228" s="44"/>
      <c r="AW228" s="79"/>
      <c r="AX228" s="79"/>
      <c r="BC228" s="79"/>
      <c r="BE228" s="79"/>
      <c r="BF228" s="79"/>
      <c r="BG228" s="79"/>
      <c r="BJ228" s="79"/>
      <c r="BK228" s="79"/>
      <c r="BL228" s="79"/>
      <c r="BM228" s="79"/>
      <c r="BO228" s="79"/>
      <c r="BP228" s="79"/>
    </row>
    <row r="229" spans="1:68">
      <c r="A229" s="20" t="s">
        <v>16</v>
      </c>
      <c r="B229" s="14">
        <v>100</v>
      </c>
      <c r="C229" s="14">
        <v>8</v>
      </c>
      <c r="D229" s="14">
        <v>4</v>
      </c>
      <c r="E229">
        <v>1015.65</v>
      </c>
      <c r="F229">
        <v>19325.400000000001</v>
      </c>
      <c r="G229">
        <v>854.899</v>
      </c>
      <c r="H229">
        <v>19229.2</v>
      </c>
      <c r="I229">
        <v>810.14099999999996</v>
      </c>
      <c r="J229">
        <v>19299.099999999999</v>
      </c>
      <c r="K229">
        <v>995.89</v>
      </c>
      <c r="L229">
        <v>19288.400000000001</v>
      </c>
      <c r="M229">
        <v>1058.4000000000001</v>
      </c>
      <c r="N229">
        <v>19225.2</v>
      </c>
      <c r="O229">
        <v>946.59400000000005</v>
      </c>
      <c r="P229">
        <v>19226.900000000001</v>
      </c>
      <c r="Q229">
        <v>835.65499999999997</v>
      </c>
      <c r="R229">
        <v>19200.599999999999</v>
      </c>
      <c r="S229">
        <v>869.09799999999996</v>
      </c>
      <c r="T229">
        <v>19205</v>
      </c>
      <c r="U229">
        <v>706.65300000000002</v>
      </c>
      <c r="V229">
        <v>19263.2</v>
      </c>
      <c r="W229">
        <v>586.54499999999996</v>
      </c>
      <c r="X229" s="26">
        <v>19224.2</v>
      </c>
      <c r="Y229" s="26">
        <f>MATCH(oversikt[[#This Row],[Best sol]],oversikt[[#This Row],[Simen 1 time]:[Simen 10 sol]],0)</f>
        <v>14</v>
      </c>
      <c r="Z229">
        <f>INDEX(oversikt[[#This Row],[Simen 1 time]:[Simen 10 sol]],oversikt[[#This Row],[Match]]-1)</f>
        <v>835.65499999999997</v>
      </c>
      <c r="AA229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19200.599999999999</v>
      </c>
      <c r="AB229" s="26">
        <f>MATCH(oversikt[[#This Row],[Worst sol]],oversikt[[#This Row],[Simen 1 time]:[Simen 10 sol]],0)</f>
        <v>2</v>
      </c>
      <c r="AC229">
        <f>INDEX(oversikt[[#This Row],[Simen 1 time]:[Simen 10 sol]],oversikt[[#This Row],[Match2]]-1)</f>
        <v>1015.65</v>
      </c>
      <c r="AD229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19325.400000000001</v>
      </c>
      <c r="AE229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19248.72</v>
      </c>
      <c r="AG229" s="79"/>
      <c r="AH229" s="79"/>
      <c r="AL229" s="79"/>
      <c r="AQ229" s="44"/>
      <c r="AS229" s="44"/>
      <c r="AT229" s="44"/>
      <c r="AU229" s="44"/>
      <c r="BC229" s="79"/>
      <c r="BE229" s="79"/>
      <c r="BF229" s="79"/>
      <c r="BG229" s="79"/>
      <c r="BJ229" s="79"/>
      <c r="BK229" s="79"/>
      <c r="BL229" s="79"/>
      <c r="BM229" s="79"/>
      <c r="BO229" s="79"/>
      <c r="BP229" s="79"/>
    </row>
    <row r="230" spans="1:68">
      <c r="A230" s="19" t="s">
        <v>16</v>
      </c>
      <c r="B230" s="16">
        <v>100</v>
      </c>
      <c r="C230" s="16">
        <v>9</v>
      </c>
      <c r="D230" s="16">
        <v>4</v>
      </c>
      <c r="E230">
        <v>1075.3399999999999</v>
      </c>
      <c r="F230">
        <v>20131.2</v>
      </c>
      <c r="G230">
        <v>969.28200000000004</v>
      </c>
      <c r="H230">
        <v>20108.8</v>
      </c>
      <c r="I230">
        <v>1015.61</v>
      </c>
      <c r="J230">
        <v>19970.8</v>
      </c>
      <c r="K230">
        <v>768.18499999999995</v>
      </c>
      <c r="L230">
        <v>19870.400000000001</v>
      </c>
      <c r="M230">
        <v>890.87800000000004</v>
      </c>
      <c r="N230">
        <v>19920</v>
      </c>
      <c r="O230">
        <v>1063.83</v>
      </c>
      <c r="P230">
        <v>19950.900000000001</v>
      </c>
      <c r="Q230">
        <v>1022.78</v>
      </c>
      <c r="R230">
        <v>20011</v>
      </c>
      <c r="S230">
        <v>901.13499999999999</v>
      </c>
      <c r="T230">
        <v>19969.900000000001</v>
      </c>
      <c r="U230">
        <v>597.00300000000004</v>
      </c>
      <c r="V230">
        <v>19802.7</v>
      </c>
      <c r="W230">
        <v>594.68899999999996</v>
      </c>
      <c r="X230" s="26">
        <v>19842</v>
      </c>
      <c r="Y230" s="26">
        <f>MATCH(oversikt[[#This Row],[Best sol]],oversikt[[#This Row],[Simen 1 time]:[Simen 10 sol]],0)</f>
        <v>18</v>
      </c>
      <c r="Z230">
        <f>INDEX(oversikt[[#This Row],[Simen 1 time]:[Simen 10 sol]],oversikt[[#This Row],[Match]]-1)</f>
        <v>597.00300000000004</v>
      </c>
      <c r="AA230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19802.7</v>
      </c>
      <c r="AB230" s="26">
        <f>MATCH(oversikt[[#This Row],[Worst sol]],oversikt[[#This Row],[Simen 1 time]:[Simen 10 sol]],0)</f>
        <v>2</v>
      </c>
      <c r="AC230">
        <f>INDEX(oversikt[[#This Row],[Simen 1 time]:[Simen 10 sol]],oversikt[[#This Row],[Match2]]-1)</f>
        <v>1075.3399999999999</v>
      </c>
      <c r="AD230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20131.2</v>
      </c>
      <c r="AE230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19957.769999999997</v>
      </c>
      <c r="AG230" s="79"/>
      <c r="AH230" s="79"/>
      <c r="AL230" s="79"/>
      <c r="AQ230" s="44"/>
      <c r="AS230" s="44"/>
      <c r="AT230" s="44"/>
      <c r="AU230" s="44"/>
      <c r="BC230" s="79"/>
      <c r="BE230" s="79"/>
      <c r="BF230" s="79"/>
      <c r="BG230" s="79"/>
      <c r="BJ230" s="79"/>
      <c r="BK230" s="79"/>
      <c r="BL230" s="79"/>
      <c r="BM230" s="79"/>
      <c r="BO230" s="79"/>
      <c r="BP230" s="79"/>
    </row>
    <row r="231" spans="1:68">
      <c r="A231" s="20" t="s">
        <v>16</v>
      </c>
      <c r="B231" s="14">
        <v>100</v>
      </c>
      <c r="C231" s="14">
        <v>10</v>
      </c>
      <c r="D231" s="14">
        <v>4</v>
      </c>
      <c r="E231">
        <v>882.226</v>
      </c>
      <c r="F231">
        <v>17790.2</v>
      </c>
      <c r="G231">
        <v>708.34100000000001</v>
      </c>
      <c r="H231">
        <v>17715.3</v>
      </c>
      <c r="I231">
        <v>787.55499999999995</v>
      </c>
      <c r="J231">
        <v>17749</v>
      </c>
      <c r="K231">
        <v>851.31299999999999</v>
      </c>
      <c r="L231">
        <v>17738.3</v>
      </c>
      <c r="M231">
        <v>765.59</v>
      </c>
      <c r="N231">
        <v>17723.8</v>
      </c>
      <c r="O231">
        <v>819.23599999999999</v>
      </c>
      <c r="P231">
        <v>17736.400000000001</v>
      </c>
      <c r="Q231">
        <v>769.65300000000002</v>
      </c>
      <c r="R231">
        <v>17786.599999999999</v>
      </c>
      <c r="S231">
        <v>719.27099999999996</v>
      </c>
      <c r="T231">
        <v>17745.400000000001</v>
      </c>
      <c r="U231">
        <v>557.25199999999995</v>
      </c>
      <c r="V231">
        <v>17737.099999999999</v>
      </c>
      <c r="W231">
        <v>621.61400000000003</v>
      </c>
      <c r="X231" s="26">
        <v>17742.5</v>
      </c>
      <c r="Y231" s="26">
        <f>MATCH(oversikt[[#This Row],[Best sol]],oversikt[[#This Row],[Simen 1 time]:[Simen 10 sol]],0)</f>
        <v>4</v>
      </c>
      <c r="Z231">
        <f>INDEX(oversikt[[#This Row],[Simen 1 time]:[Simen 10 sol]],oversikt[[#This Row],[Match]]-1)</f>
        <v>708.34100000000001</v>
      </c>
      <c r="AA231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17715.3</v>
      </c>
      <c r="AB231" s="26">
        <f>MATCH(oversikt[[#This Row],[Worst sol]],oversikt[[#This Row],[Simen 1 time]:[Simen 10 sol]],0)</f>
        <v>2</v>
      </c>
      <c r="AC231">
        <f>INDEX(oversikt[[#This Row],[Simen 1 time]:[Simen 10 sol]],oversikt[[#This Row],[Match2]]-1)</f>
        <v>882.226</v>
      </c>
      <c r="AD231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17790.2</v>
      </c>
      <c r="AE231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17746.46</v>
      </c>
      <c r="AG231" s="79"/>
      <c r="AH231" s="79"/>
      <c r="AL231" s="79"/>
      <c r="AQ231" s="44"/>
      <c r="AS231" s="44"/>
      <c r="AT231" s="44"/>
      <c r="AU231" s="44"/>
      <c r="BC231" s="79"/>
      <c r="BE231" s="79"/>
      <c r="BF231" s="79"/>
      <c r="BG231" s="79"/>
      <c r="BJ231" s="79"/>
      <c r="BK231" s="79"/>
      <c r="BL231" s="79"/>
      <c r="BM231" s="79"/>
      <c r="BO231" s="79"/>
      <c r="BP231" s="79"/>
    </row>
    <row r="232" spans="1:68">
      <c r="A232" s="19" t="s">
        <v>16</v>
      </c>
      <c r="B232" s="16">
        <v>200</v>
      </c>
      <c r="C232" s="16">
        <v>1</v>
      </c>
      <c r="D232" s="16">
        <v>4</v>
      </c>
      <c r="E232">
        <v>1568.73</v>
      </c>
      <c r="F232">
        <v>26377.599999999999</v>
      </c>
      <c r="G232">
        <v>1548.07</v>
      </c>
      <c r="H232">
        <v>26284</v>
      </c>
      <c r="I232">
        <v>1771.9</v>
      </c>
      <c r="J232">
        <v>26426.5</v>
      </c>
      <c r="K232">
        <v>1192.43</v>
      </c>
      <c r="L232">
        <v>26369.599999999999</v>
      </c>
      <c r="M232">
        <v>1798.53</v>
      </c>
      <c r="N232">
        <v>26386.7</v>
      </c>
      <c r="O232">
        <v>1370.54</v>
      </c>
      <c r="P232">
        <v>26389.8</v>
      </c>
      <c r="Q232">
        <v>1617.51</v>
      </c>
      <c r="R232">
        <v>26327.4</v>
      </c>
      <c r="S232">
        <v>1316.2</v>
      </c>
      <c r="T232">
        <v>26326.1</v>
      </c>
      <c r="U232">
        <v>1113.6099999999999</v>
      </c>
      <c r="V232">
        <v>26375.1</v>
      </c>
      <c r="W232">
        <v>1251.1600000000001</v>
      </c>
      <c r="X232" s="26">
        <v>26370.2</v>
      </c>
      <c r="Y232" s="26">
        <f>MATCH(oversikt[[#This Row],[Best sol]],oversikt[[#This Row],[Simen 1 time]:[Simen 10 sol]],0)</f>
        <v>4</v>
      </c>
      <c r="Z232">
        <f>INDEX(oversikt[[#This Row],[Simen 1 time]:[Simen 10 sol]],oversikt[[#This Row],[Match]]-1)</f>
        <v>1548.07</v>
      </c>
      <c r="AA232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26284</v>
      </c>
      <c r="AB232" s="26">
        <f>MATCH(oversikt[[#This Row],[Worst sol]],oversikt[[#This Row],[Simen 1 time]:[Simen 10 sol]],0)</f>
        <v>6</v>
      </c>
      <c r="AC232">
        <f>INDEX(oversikt[[#This Row],[Simen 1 time]:[Simen 10 sol]],oversikt[[#This Row],[Match2]]-1)</f>
        <v>1771.9</v>
      </c>
      <c r="AD232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26426.5</v>
      </c>
      <c r="AE232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26363.3</v>
      </c>
      <c r="AG232" s="79"/>
      <c r="AH232" s="79"/>
      <c r="AL232" s="79"/>
      <c r="AQ232" s="44"/>
      <c r="AS232" s="44"/>
      <c r="AT232" s="44"/>
      <c r="AU232" s="44"/>
      <c r="BC232" s="79"/>
      <c r="BE232" s="79"/>
      <c r="BF232" s="79"/>
      <c r="BG232" s="79"/>
      <c r="BJ232" s="79"/>
      <c r="BK232" s="79"/>
      <c r="BL232" s="79"/>
      <c r="BM232" s="79"/>
      <c r="BO232" s="79"/>
      <c r="BP232" s="79"/>
    </row>
    <row r="233" spans="1:68">
      <c r="A233" s="20" t="s">
        <v>16</v>
      </c>
      <c r="B233" s="14">
        <v>200</v>
      </c>
      <c r="C233" s="14">
        <v>2</v>
      </c>
      <c r="D233" s="14">
        <v>4</v>
      </c>
      <c r="E233">
        <v>1107.8699999999999</v>
      </c>
      <c r="F233">
        <v>26473.200000000001</v>
      </c>
      <c r="G233">
        <v>1397.4</v>
      </c>
      <c r="H233">
        <v>26537.3</v>
      </c>
      <c r="I233">
        <v>1011.45</v>
      </c>
      <c r="J233">
        <v>26524.400000000001</v>
      </c>
      <c r="K233">
        <v>1175.56</v>
      </c>
      <c r="L233">
        <v>26490.3</v>
      </c>
      <c r="M233">
        <v>1257.3</v>
      </c>
      <c r="N233">
        <v>26587.200000000001</v>
      </c>
      <c r="O233">
        <v>1084.72</v>
      </c>
      <c r="P233">
        <v>26530.2</v>
      </c>
      <c r="Q233">
        <v>1244.8800000000001</v>
      </c>
      <c r="R233">
        <v>26547.200000000001</v>
      </c>
      <c r="S233">
        <v>1046.6400000000001</v>
      </c>
      <c r="T233">
        <v>26523.3</v>
      </c>
      <c r="U233">
        <v>963.06700000000001</v>
      </c>
      <c r="V233">
        <v>26606.6</v>
      </c>
      <c r="W233">
        <v>1114.96</v>
      </c>
      <c r="X233" s="26">
        <v>26625.599999999999</v>
      </c>
      <c r="Y233" s="26">
        <f>MATCH(oversikt[[#This Row],[Best sol]],oversikt[[#This Row],[Simen 1 time]:[Simen 10 sol]],0)</f>
        <v>2</v>
      </c>
      <c r="Z233">
        <f>INDEX(oversikt[[#This Row],[Simen 1 time]:[Simen 10 sol]],oversikt[[#This Row],[Match]]-1)</f>
        <v>1107.8699999999999</v>
      </c>
      <c r="AA233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26473.200000000001</v>
      </c>
      <c r="AB233" s="26">
        <f>MATCH(oversikt[[#This Row],[Worst sol]],oversikt[[#This Row],[Simen 1 time]:[Simen 10 sol]],0)</f>
        <v>20</v>
      </c>
      <c r="AC233">
        <f>INDEX(oversikt[[#This Row],[Simen 1 time]:[Simen 10 sol]],oversikt[[#This Row],[Match2]]-1)</f>
        <v>1114.96</v>
      </c>
      <c r="AD233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26625.599999999999</v>
      </c>
      <c r="AE233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26544.53</v>
      </c>
      <c r="AG233" s="79"/>
      <c r="AH233" s="79"/>
      <c r="AL233" s="79"/>
      <c r="AQ233" s="44"/>
      <c r="AS233" s="44"/>
      <c r="AT233" s="44"/>
      <c r="AU233" s="44"/>
      <c r="BC233" s="79"/>
      <c r="BE233" s="79"/>
      <c r="BF233" s="79"/>
      <c r="BG233" s="79"/>
      <c r="BJ233" s="79"/>
      <c r="BK233" s="79"/>
      <c r="BL233" s="79"/>
      <c r="BM233" s="79"/>
      <c r="BO233" s="79"/>
      <c r="BP233" s="79"/>
    </row>
    <row r="234" spans="1:68">
      <c r="A234" s="19" t="s">
        <v>16</v>
      </c>
      <c r="B234" s="16">
        <v>200</v>
      </c>
      <c r="C234" s="16">
        <v>3</v>
      </c>
      <c r="D234" s="16">
        <v>4</v>
      </c>
      <c r="E234">
        <v>1036.8900000000001</v>
      </c>
      <c r="F234">
        <v>27214.2</v>
      </c>
      <c r="G234">
        <v>1101.03</v>
      </c>
      <c r="H234">
        <v>27223.9</v>
      </c>
      <c r="I234">
        <v>1137.4000000000001</v>
      </c>
      <c r="J234">
        <v>27175</v>
      </c>
      <c r="K234">
        <v>1490.39</v>
      </c>
      <c r="L234">
        <v>27239.4</v>
      </c>
      <c r="M234">
        <v>1109.8399999999999</v>
      </c>
      <c r="N234">
        <v>27194.7</v>
      </c>
      <c r="O234">
        <v>1018.03</v>
      </c>
      <c r="P234">
        <v>27170.1</v>
      </c>
      <c r="Q234">
        <v>1052.6099999999999</v>
      </c>
      <c r="R234">
        <v>27122.799999999999</v>
      </c>
      <c r="S234">
        <v>1378.55</v>
      </c>
      <c r="T234">
        <v>27149.5</v>
      </c>
      <c r="U234">
        <v>1530.28</v>
      </c>
      <c r="V234">
        <v>27098.799999999999</v>
      </c>
      <c r="W234">
        <v>1204.03</v>
      </c>
      <c r="X234" s="26">
        <v>27180</v>
      </c>
      <c r="Y234" s="26">
        <f>MATCH(oversikt[[#This Row],[Best sol]],oversikt[[#This Row],[Simen 1 time]:[Simen 10 sol]],0)</f>
        <v>18</v>
      </c>
      <c r="Z234">
        <f>INDEX(oversikt[[#This Row],[Simen 1 time]:[Simen 10 sol]],oversikt[[#This Row],[Match]]-1)</f>
        <v>1530.28</v>
      </c>
      <c r="AA234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27098.799999999999</v>
      </c>
      <c r="AB234" s="26">
        <f>MATCH(oversikt[[#This Row],[Worst sol]],oversikt[[#This Row],[Simen 1 time]:[Simen 10 sol]],0)</f>
        <v>8</v>
      </c>
      <c r="AC234">
        <f>INDEX(oversikt[[#This Row],[Simen 1 time]:[Simen 10 sol]],oversikt[[#This Row],[Match2]]-1)</f>
        <v>1490.39</v>
      </c>
      <c r="AD234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27239.4</v>
      </c>
      <c r="AE234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27176.840000000004</v>
      </c>
      <c r="AG234" s="79"/>
      <c r="AH234" s="79"/>
      <c r="AL234" s="79"/>
      <c r="AQ234" s="44"/>
      <c r="AS234" s="44"/>
      <c r="AT234" s="44"/>
      <c r="AU234" s="44"/>
      <c r="BC234" s="79"/>
      <c r="BE234" s="79"/>
      <c r="BF234" s="79"/>
      <c r="BG234" s="79"/>
      <c r="BJ234" s="79"/>
      <c r="BK234" s="79"/>
      <c r="BL234" s="79"/>
      <c r="BM234" s="79"/>
      <c r="BO234" s="79"/>
      <c r="BP234" s="79"/>
    </row>
    <row r="235" spans="1:68">
      <c r="A235" s="20" t="s">
        <v>16</v>
      </c>
      <c r="B235" s="14">
        <v>200</v>
      </c>
      <c r="C235" s="14">
        <v>4</v>
      </c>
      <c r="D235" s="14">
        <v>4</v>
      </c>
      <c r="E235">
        <v>818.6</v>
      </c>
      <c r="F235">
        <v>26279.599999999999</v>
      </c>
      <c r="G235">
        <v>1722.48</v>
      </c>
      <c r="H235">
        <v>26315.1</v>
      </c>
      <c r="I235">
        <v>1143.97</v>
      </c>
      <c r="J235">
        <v>26349.9</v>
      </c>
      <c r="K235">
        <v>904.178</v>
      </c>
      <c r="L235">
        <v>26231.4</v>
      </c>
      <c r="M235">
        <v>881.78200000000004</v>
      </c>
      <c r="N235">
        <v>26330.6</v>
      </c>
      <c r="O235">
        <v>928.83900000000006</v>
      </c>
      <c r="P235">
        <v>26230.7</v>
      </c>
      <c r="Q235">
        <v>1102.42</v>
      </c>
      <c r="R235">
        <v>26297.200000000001</v>
      </c>
      <c r="S235">
        <v>1052.56</v>
      </c>
      <c r="T235">
        <v>26192.9</v>
      </c>
      <c r="U235">
        <v>776.28899999999999</v>
      </c>
      <c r="V235">
        <v>26281.599999999999</v>
      </c>
      <c r="W235">
        <v>810.93</v>
      </c>
      <c r="X235" s="26">
        <v>26249.5</v>
      </c>
      <c r="Y235" s="26">
        <f>MATCH(oversikt[[#This Row],[Best sol]],oversikt[[#This Row],[Simen 1 time]:[Simen 10 sol]],0)</f>
        <v>16</v>
      </c>
      <c r="Z235">
        <f>INDEX(oversikt[[#This Row],[Simen 1 time]:[Simen 10 sol]],oversikt[[#This Row],[Match]]-1)</f>
        <v>1052.56</v>
      </c>
      <c r="AA235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26192.9</v>
      </c>
      <c r="AB235" s="26">
        <f>MATCH(oversikt[[#This Row],[Worst sol]],oversikt[[#This Row],[Simen 1 time]:[Simen 10 sol]],0)</f>
        <v>6</v>
      </c>
      <c r="AC235">
        <f>INDEX(oversikt[[#This Row],[Simen 1 time]:[Simen 10 sol]],oversikt[[#This Row],[Match2]]-1)</f>
        <v>1143.97</v>
      </c>
      <c r="AD235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26349.9</v>
      </c>
      <c r="AE235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26275.85</v>
      </c>
      <c r="AG235" s="79"/>
      <c r="AH235" s="79"/>
      <c r="AL235" s="79"/>
      <c r="AQ235" s="44"/>
      <c r="AS235" s="44"/>
      <c r="AT235" s="44"/>
      <c r="AU235" s="44"/>
      <c r="BC235" s="79"/>
      <c r="BE235" s="79"/>
      <c r="BF235" s="79"/>
      <c r="BG235" s="79"/>
      <c r="BJ235" s="79"/>
      <c r="BK235" s="79"/>
      <c r="BL235" s="79"/>
      <c r="BM235" s="79"/>
      <c r="BO235" s="79"/>
      <c r="BP235" s="79"/>
    </row>
    <row r="236" spans="1:68">
      <c r="A236" s="19" t="s">
        <v>16</v>
      </c>
      <c r="B236" s="16">
        <v>200</v>
      </c>
      <c r="C236" s="16">
        <v>5</v>
      </c>
      <c r="D236" s="16">
        <v>4</v>
      </c>
      <c r="E236">
        <v>1117.1099999999999</v>
      </c>
      <c r="F236">
        <v>26760</v>
      </c>
      <c r="G236">
        <v>1056.1600000000001</v>
      </c>
      <c r="H236">
        <v>26696.799999999999</v>
      </c>
      <c r="I236">
        <v>1054.0899999999999</v>
      </c>
      <c r="J236">
        <v>26752.2</v>
      </c>
      <c r="K236">
        <v>1038.17</v>
      </c>
      <c r="L236">
        <v>26697.7</v>
      </c>
      <c r="M236">
        <v>1073.58</v>
      </c>
      <c r="N236">
        <v>26719</v>
      </c>
      <c r="O236">
        <v>1140.3800000000001</v>
      </c>
      <c r="P236">
        <v>26762</v>
      </c>
      <c r="Q236">
        <v>1033.8800000000001</v>
      </c>
      <c r="R236">
        <v>26684.799999999999</v>
      </c>
      <c r="S236">
        <v>1106.83</v>
      </c>
      <c r="T236">
        <v>26717.1</v>
      </c>
      <c r="U236">
        <v>1006.32</v>
      </c>
      <c r="V236">
        <v>26814.9</v>
      </c>
      <c r="W236">
        <v>964.90499999999997</v>
      </c>
      <c r="X236" s="26">
        <v>26740.400000000001</v>
      </c>
      <c r="Y236" s="26">
        <f>MATCH(oversikt[[#This Row],[Best sol]],oversikt[[#This Row],[Simen 1 time]:[Simen 10 sol]],0)</f>
        <v>14</v>
      </c>
      <c r="Z236">
        <f>INDEX(oversikt[[#This Row],[Simen 1 time]:[Simen 10 sol]],oversikt[[#This Row],[Match]]-1)</f>
        <v>1033.8800000000001</v>
      </c>
      <c r="AA236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26684.799999999999</v>
      </c>
      <c r="AB236" s="26">
        <f>MATCH(oversikt[[#This Row],[Worst sol]],oversikt[[#This Row],[Simen 1 time]:[Simen 10 sol]],0)</f>
        <v>18</v>
      </c>
      <c r="AC236">
        <f>INDEX(oversikt[[#This Row],[Simen 1 time]:[Simen 10 sol]],oversikt[[#This Row],[Match2]]-1)</f>
        <v>1006.32</v>
      </c>
      <c r="AD236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26814.9</v>
      </c>
      <c r="AE236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26734.49</v>
      </c>
      <c r="AG236" s="79"/>
      <c r="AH236" s="79"/>
      <c r="AL236" s="79"/>
      <c r="AQ236" s="44"/>
      <c r="AS236" s="44"/>
      <c r="AT236" s="44"/>
      <c r="AU236" s="44"/>
      <c r="BC236" s="79"/>
      <c r="BE236" s="79"/>
      <c r="BF236" s="79"/>
      <c r="BG236" s="79"/>
      <c r="BJ236" s="79"/>
      <c r="BK236" s="79"/>
      <c r="BL236" s="79"/>
      <c r="BM236" s="79"/>
      <c r="BO236" s="79"/>
      <c r="BP236" s="79"/>
    </row>
    <row r="237" spans="1:68">
      <c r="A237" s="20" t="s">
        <v>16</v>
      </c>
      <c r="B237" s="14">
        <v>200</v>
      </c>
      <c r="C237" s="14">
        <v>6</v>
      </c>
      <c r="D237" s="14">
        <v>4</v>
      </c>
      <c r="E237">
        <v>1833.25</v>
      </c>
      <c r="F237">
        <v>26565.1</v>
      </c>
      <c r="G237">
        <v>1911.51</v>
      </c>
      <c r="H237">
        <v>26547.8</v>
      </c>
      <c r="I237">
        <v>1918.17</v>
      </c>
      <c r="J237">
        <v>26504.7</v>
      </c>
      <c r="K237">
        <v>1922.11</v>
      </c>
      <c r="L237">
        <v>26565.3</v>
      </c>
      <c r="M237">
        <v>1781.6</v>
      </c>
      <c r="N237">
        <v>26587.3</v>
      </c>
      <c r="O237">
        <v>2012.3</v>
      </c>
      <c r="P237">
        <v>26487.7</v>
      </c>
      <c r="Q237">
        <v>1761.24</v>
      </c>
      <c r="R237">
        <v>26532.7</v>
      </c>
      <c r="S237">
        <v>1492.98</v>
      </c>
      <c r="T237">
        <v>26500.1</v>
      </c>
      <c r="U237">
        <v>1577.65</v>
      </c>
      <c r="V237">
        <v>26410.5</v>
      </c>
      <c r="W237">
        <v>1246.8699999999999</v>
      </c>
      <c r="X237" s="26">
        <v>26535.3</v>
      </c>
      <c r="Y237" s="26">
        <f>MATCH(oversikt[[#This Row],[Best sol]],oversikt[[#This Row],[Simen 1 time]:[Simen 10 sol]],0)</f>
        <v>18</v>
      </c>
      <c r="Z237">
        <f>INDEX(oversikt[[#This Row],[Simen 1 time]:[Simen 10 sol]],oversikt[[#This Row],[Match]]-1)</f>
        <v>1577.65</v>
      </c>
      <c r="AA237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26410.5</v>
      </c>
      <c r="AB237" s="26">
        <f>MATCH(oversikt[[#This Row],[Worst sol]],oversikt[[#This Row],[Simen 1 time]:[Simen 10 sol]],0)</f>
        <v>10</v>
      </c>
      <c r="AC237">
        <f>INDEX(oversikt[[#This Row],[Simen 1 time]:[Simen 10 sol]],oversikt[[#This Row],[Match2]]-1)</f>
        <v>1781.6</v>
      </c>
      <c r="AD237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26587.3</v>
      </c>
      <c r="AE237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26523.649999999994</v>
      </c>
      <c r="AG237" s="79"/>
      <c r="AH237" s="79"/>
      <c r="AL237" s="79"/>
      <c r="AQ237" s="44"/>
      <c r="AS237" s="44"/>
      <c r="AT237" s="44"/>
      <c r="AU237" s="44"/>
      <c r="BC237" s="79"/>
      <c r="BE237" s="79"/>
      <c r="BF237" s="79"/>
      <c r="BG237" s="79"/>
      <c r="BJ237" s="79"/>
      <c r="BK237" s="79"/>
      <c r="BL237" s="79"/>
      <c r="BM237" s="79"/>
      <c r="BO237" s="79"/>
      <c r="BP237" s="79"/>
    </row>
    <row r="238" spans="1:68">
      <c r="A238" s="19" t="s">
        <v>16</v>
      </c>
      <c r="B238" s="16">
        <v>200</v>
      </c>
      <c r="C238" s="16">
        <v>7</v>
      </c>
      <c r="D238" s="16">
        <v>4</v>
      </c>
      <c r="E238">
        <v>1365.78</v>
      </c>
      <c r="F238">
        <v>26219.9</v>
      </c>
      <c r="G238">
        <v>1304.07</v>
      </c>
      <c r="H238">
        <v>26261.3</v>
      </c>
      <c r="I238">
        <v>1222.96</v>
      </c>
      <c r="J238">
        <v>26223.7</v>
      </c>
      <c r="K238">
        <v>1328.17</v>
      </c>
      <c r="L238">
        <v>26103.8</v>
      </c>
      <c r="M238">
        <v>1105.83</v>
      </c>
      <c r="N238">
        <v>26225.3</v>
      </c>
      <c r="O238">
        <v>1128.3499999999999</v>
      </c>
      <c r="P238">
        <v>26204.7</v>
      </c>
      <c r="Q238">
        <v>1407.93</v>
      </c>
      <c r="R238">
        <v>26214.7</v>
      </c>
      <c r="S238">
        <v>1156.1600000000001</v>
      </c>
      <c r="T238">
        <v>26284.799999999999</v>
      </c>
      <c r="U238">
        <v>957.995</v>
      </c>
      <c r="V238">
        <v>26194.1</v>
      </c>
      <c r="W238">
        <v>1186.1099999999999</v>
      </c>
      <c r="X238" s="26">
        <v>26277.4</v>
      </c>
      <c r="Y238" s="26">
        <f>MATCH(oversikt[[#This Row],[Best sol]],oversikt[[#This Row],[Simen 1 time]:[Simen 10 sol]],0)</f>
        <v>8</v>
      </c>
      <c r="Z238">
        <f>INDEX(oversikt[[#This Row],[Simen 1 time]:[Simen 10 sol]],oversikt[[#This Row],[Match]]-1)</f>
        <v>1328.17</v>
      </c>
      <c r="AA238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26103.8</v>
      </c>
      <c r="AB238" s="26">
        <f>MATCH(oversikt[[#This Row],[Worst sol]],oversikt[[#This Row],[Simen 1 time]:[Simen 10 sol]],0)</f>
        <v>16</v>
      </c>
      <c r="AC238">
        <f>INDEX(oversikt[[#This Row],[Simen 1 time]:[Simen 10 sol]],oversikt[[#This Row],[Match2]]-1)</f>
        <v>1156.1600000000001</v>
      </c>
      <c r="AD238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26284.799999999999</v>
      </c>
      <c r="AE238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26220.97</v>
      </c>
      <c r="AG238" s="79"/>
      <c r="AH238" s="79"/>
      <c r="AL238" s="79"/>
      <c r="AQ238" s="44"/>
      <c r="AS238" s="44"/>
      <c r="AT238" s="44"/>
      <c r="AU238" s="44"/>
      <c r="BC238" s="79"/>
      <c r="BE238" s="79"/>
      <c r="BF238" s="79"/>
      <c r="BG238" s="79"/>
      <c r="BJ238" s="79"/>
      <c r="BK238" s="79"/>
      <c r="BL238" s="79"/>
      <c r="BM238" s="79"/>
      <c r="BO238" s="79"/>
      <c r="BP238" s="79"/>
    </row>
    <row r="239" spans="1:68">
      <c r="A239" s="20" t="s">
        <v>16</v>
      </c>
      <c r="B239" s="14">
        <v>200</v>
      </c>
      <c r="C239" s="14">
        <v>8</v>
      </c>
      <c r="D239" s="14">
        <v>4</v>
      </c>
      <c r="E239">
        <v>1380.09</v>
      </c>
      <c r="F239">
        <v>25145.5</v>
      </c>
      <c r="G239">
        <v>1077.6600000000001</v>
      </c>
      <c r="H239">
        <v>25137</v>
      </c>
      <c r="I239">
        <v>1240.43</v>
      </c>
      <c r="J239">
        <v>25141.1</v>
      </c>
      <c r="K239">
        <v>1036.04</v>
      </c>
      <c r="L239">
        <v>25156.7</v>
      </c>
      <c r="M239">
        <v>1162</v>
      </c>
      <c r="N239">
        <v>25152.9</v>
      </c>
      <c r="O239">
        <v>1163.45</v>
      </c>
      <c r="P239">
        <v>25086</v>
      </c>
      <c r="Q239">
        <v>1281.51</v>
      </c>
      <c r="R239">
        <v>25203.7</v>
      </c>
      <c r="S239">
        <v>1067.71</v>
      </c>
      <c r="T239">
        <v>25161.9</v>
      </c>
      <c r="U239">
        <v>1150.6600000000001</v>
      </c>
      <c r="V239">
        <v>25197.7</v>
      </c>
      <c r="W239">
        <v>1295.8399999999999</v>
      </c>
      <c r="X239" s="26">
        <v>25180.1</v>
      </c>
      <c r="Y239" s="26">
        <f>MATCH(oversikt[[#This Row],[Best sol]],oversikt[[#This Row],[Simen 1 time]:[Simen 10 sol]],0)</f>
        <v>12</v>
      </c>
      <c r="Z239">
        <f>INDEX(oversikt[[#This Row],[Simen 1 time]:[Simen 10 sol]],oversikt[[#This Row],[Match]]-1)</f>
        <v>1163.45</v>
      </c>
      <c r="AA239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25086</v>
      </c>
      <c r="AB239" s="26">
        <f>MATCH(oversikt[[#This Row],[Worst sol]],oversikt[[#This Row],[Simen 1 time]:[Simen 10 sol]],0)</f>
        <v>14</v>
      </c>
      <c r="AC239">
        <f>INDEX(oversikt[[#This Row],[Simen 1 time]:[Simen 10 sol]],oversikt[[#This Row],[Match2]]-1)</f>
        <v>1281.51</v>
      </c>
      <c r="AD239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25203.7</v>
      </c>
      <c r="AE239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25156.260000000002</v>
      </c>
      <c r="AG239" s="79"/>
      <c r="AH239" s="79"/>
      <c r="AL239" s="79"/>
      <c r="AQ239" s="44"/>
      <c r="AS239" s="44"/>
      <c r="AT239" s="44"/>
      <c r="AU239" s="44"/>
      <c r="BC239" s="79"/>
      <c r="BE239" s="79"/>
      <c r="BF239" s="79"/>
      <c r="BG239" s="79"/>
      <c r="BJ239" s="79"/>
      <c r="BK239" s="79"/>
      <c r="BL239" s="79"/>
      <c r="BM239" s="79"/>
      <c r="BO239" s="79"/>
      <c r="BP239" s="79"/>
    </row>
    <row r="240" spans="1:68">
      <c r="A240" s="19" t="s">
        <v>16</v>
      </c>
      <c r="B240" s="16">
        <v>200</v>
      </c>
      <c r="C240" s="16">
        <v>9</v>
      </c>
      <c r="D240" s="16">
        <v>4</v>
      </c>
      <c r="E240">
        <v>1465.45</v>
      </c>
      <c r="F240">
        <v>27126.2</v>
      </c>
      <c r="G240">
        <v>1150</v>
      </c>
      <c r="H240">
        <v>27115.599999999999</v>
      </c>
      <c r="I240">
        <v>1089.3800000000001</v>
      </c>
      <c r="J240">
        <v>27093.8</v>
      </c>
      <c r="K240">
        <v>1330.74</v>
      </c>
      <c r="L240">
        <v>27205.200000000001</v>
      </c>
      <c r="M240">
        <v>1168.2</v>
      </c>
      <c r="N240">
        <v>27100</v>
      </c>
      <c r="O240">
        <v>1227.03</v>
      </c>
      <c r="P240">
        <v>27062.9</v>
      </c>
      <c r="Q240">
        <v>1837.83</v>
      </c>
      <c r="R240">
        <v>27082.3</v>
      </c>
      <c r="S240">
        <v>1125.99</v>
      </c>
      <c r="T240">
        <v>27084</v>
      </c>
      <c r="U240">
        <v>1006.19</v>
      </c>
      <c r="V240">
        <v>27050.799999999999</v>
      </c>
      <c r="W240">
        <v>1445.79</v>
      </c>
      <c r="X240" s="26">
        <v>27004.1</v>
      </c>
      <c r="Y240" s="26">
        <f>MATCH(oversikt[[#This Row],[Best sol]],oversikt[[#This Row],[Simen 1 time]:[Simen 10 sol]],0)</f>
        <v>20</v>
      </c>
      <c r="Z240">
        <f>INDEX(oversikt[[#This Row],[Simen 1 time]:[Simen 10 sol]],oversikt[[#This Row],[Match]]-1)</f>
        <v>1445.79</v>
      </c>
      <c r="AA240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27004.1</v>
      </c>
      <c r="AB240" s="26">
        <f>MATCH(oversikt[[#This Row],[Worst sol]],oversikt[[#This Row],[Simen 1 time]:[Simen 10 sol]],0)</f>
        <v>8</v>
      </c>
      <c r="AC240">
        <f>INDEX(oversikt[[#This Row],[Simen 1 time]:[Simen 10 sol]],oversikt[[#This Row],[Match2]]-1)</f>
        <v>1330.74</v>
      </c>
      <c r="AD240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27205.200000000001</v>
      </c>
      <c r="AE240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27092.49</v>
      </c>
      <c r="AG240" s="79"/>
      <c r="AH240" s="79"/>
      <c r="AL240" s="79"/>
      <c r="AQ240" s="44"/>
      <c r="AS240" s="44"/>
      <c r="AT240" s="44"/>
      <c r="AU240" s="44"/>
      <c r="BC240" s="79"/>
      <c r="BE240" s="79"/>
      <c r="BF240" s="79"/>
      <c r="BG240" s="79"/>
      <c r="BJ240" s="79"/>
      <c r="BK240" s="79"/>
      <c r="BL240" s="79"/>
      <c r="BM240" s="79"/>
      <c r="BO240" s="79"/>
      <c r="BP240" s="79"/>
    </row>
    <row r="241" spans="1:68">
      <c r="A241" s="20" t="s">
        <v>16</v>
      </c>
      <c r="B241" s="14">
        <v>200</v>
      </c>
      <c r="C241" s="14">
        <v>10</v>
      </c>
      <c r="D241" s="14">
        <v>4</v>
      </c>
      <c r="E241">
        <v>1019.73</v>
      </c>
      <c r="F241">
        <v>26454.3</v>
      </c>
      <c r="G241">
        <v>1023.93</v>
      </c>
      <c r="H241">
        <v>26457.9</v>
      </c>
      <c r="I241">
        <v>976.12599999999998</v>
      </c>
      <c r="J241">
        <v>26502.400000000001</v>
      </c>
      <c r="K241">
        <v>952.29700000000003</v>
      </c>
      <c r="L241">
        <v>26443.8</v>
      </c>
      <c r="M241">
        <v>978.93700000000001</v>
      </c>
      <c r="N241">
        <v>26458.2</v>
      </c>
      <c r="O241">
        <v>1134.1199999999999</v>
      </c>
      <c r="P241">
        <v>26462</v>
      </c>
      <c r="Q241">
        <v>944.67200000000003</v>
      </c>
      <c r="R241">
        <v>26452.799999999999</v>
      </c>
      <c r="S241">
        <v>1008.2</v>
      </c>
      <c r="T241">
        <v>26454</v>
      </c>
      <c r="U241">
        <v>962.76900000000001</v>
      </c>
      <c r="V241">
        <v>26510.400000000001</v>
      </c>
      <c r="W241">
        <v>1071.32</v>
      </c>
      <c r="X241" s="26">
        <v>26482.1</v>
      </c>
      <c r="Y241" s="26">
        <f>MATCH(oversikt[[#This Row],[Best sol]],oversikt[[#This Row],[Simen 1 time]:[Simen 10 sol]],0)</f>
        <v>8</v>
      </c>
      <c r="Z241">
        <f>INDEX(oversikt[[#This Row],[Simen 1 time]:[Simen 10 sol]],oversikt[[#This Row],[Match]]-1)</f>
        <v>952.29700000000003</v>
      </c>
      <c r="AA241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26443.8</v>
      </c>
      <c r="AB241" s="26">
        <f>MATCH(oversikt[[#This Row],[Worst sol]],oversikt[[#This Row],[Simen 1 time]:[Simen 10 sol]],0)</f>
        <v>18</v>
      </c>
      <c r="AC241">
        <f>INDEX(oversikt[[#This Row],[Simen 1 time]:[Simen 10 sol]],oversikt[[#This Row],[Match2]]-1)</f>
        <v>962.76900000000001</v>
      </c>
      <c r="AD241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26510.400000000001</v>
      </c>
      <c r="AE241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26467.789999999997</v>
      </c>
      <c r="AG241" s="79"/>
      <c r="AH241" s="79"/>
      <c r="AJ241" s="79"/>
      <c r="AL241" s="79"/>
      <c r="AQ241" s="44"/>
      <c r="AS241" s="44"/>
      <c r="AT241" s="44"/>
      <c r="AU241" s="44"/>
      <c r="BC241" s="79"/>
      <c r="BE241" s="79"/>
      <c r="BF241" s="79"/>
      <c r="BG241" s="79"/>
      <c r="BJ241" s="79"/>
      <c r="BK241" s="79"/>
      <c r="BL241" s="79"/>
      <c r="BM241" s="79"/>
      <c r="BO241" s="79"/>
      <c r="BP241" s="79"/>
    </row>
    <row r="242" spans="1:68">
      <c r="A242" s="19" t="s">
        <v>15</v>
      </c>
      <c r="B242" s="16">
        <v>50</v>
      </c>
      <c r="C242" s="16">
        <v>1</v>
      </c>
      <c r="D242" s="16">
        <v>5</v>
      </c>
      <c r="E242">
        <v>544.60299999999995</v>
      </c>
      <c r="F242">
        <v>37674</v>
      </c>
      <c r="G242">
        <v>543.76199999999994</v>
      </c>
      <c r="H242">
        <v>37669</v>
      </c>
      <c r="I242">
        <v>546.15099999999995</v>
      </c>
      <c r="J242">
        <v>37673.599999999999</v>
      </c>
      <c r="K242">
        <v>543.95399999999995</v>
      </c>
      <c r="L242">
        <v>37696.1</v>
      </c>
      <c r="M242">
        <v>544.89</v>
      </c>
      <c r="N242">
        <v>37678.1</v>
      </c>
      <c r="O242">
        <v>543.51300000000003</v>
      </c>
      <c r="P242">
        <v>37686.5</v>
      </c>
      <c r="Q242">
        <v>543.97199999999998</v>
      </c>
      <c r="R242">
        <v>37664.400000000001</v>
      </c>
      <c r="S242">
        <v>544.64099999999996</v>
      </c>
      <c r="T242">
        <v>37670.6</v>
      </c>
      <c r="U242">
        <v>543.05100000000004</v>
      </c>
      <c r="V242">
        <v>37613.1</v>
      </c>
      <c r="W242">
        <v>543.23500000000001</v>
      </c>
      <c r="X242" s="26">
        <v>37594</v>
      </c>
      <c r="Y242" s="26">
        <f>MATCH(oversikt[[#This Row],[Best sol]],oversikt[[#This Row],[Simen 1 time]:[Simen 10 sol]],0)</f>
        <v>20</v>
      </c>
      <c r="Z242">
        <f>INDEX(oversikt[[#This Row],[Simen 1 time]:[Simen 10 sol]],oversikt[[#This Row],[Match]]-1)</f>
        <v>543.23500000000001</v>
      </c>
      <c r="AA242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37594</v>
      </c>
      <c r="AB242" s="26">
        <f>MATCH(oversikt[[#This Row],[Worst sol]],oversikt[[#This Row],[Simen 1 time]:[Simen 10 sol]],0)</f>
        <v>8</v>
      </c>
      <c r="AC242">
        <f>INDEX(oversikt[[#This Row],[Simen 1 time]:[Simen 10 sol]],oversikt[[#This Row],[Match2]]-1)</f>
        <v>543.95399999999995</v>
      </c>
      <c r="AD242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37696.1</v>
      </c>
      <c r="AE242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37661.939999999995</v>
      </c>
      <c r="AG242" s="79"/>
      <c r="AH242" s="79"/>
      <c r="AL242" s="79"/>
      <c r="AQ242" s="44"/>
      <c r="AS242" s="44"/>
      <c r="AT242" s="44"/>
      <c r="AU242" s="44"/>
      <c r="BC242" s="79"/>
      <c r="BE242" s="79"/>
      <c r="BF242" s="79"/>
      <c r="BG242" s="79"/>
      <c r="BJ242" s="79"/>
      <c r="BK242" s="79"/>
      <c r="BL242" s="79"/>
      <c r="BM242" s="79"/>
      <c r="BO242" s="79"/>
      <c r="BP242" s="79"/>
    </row>
    <row r="243" spans="1:68">
      <c r="A243" s="20" t="s">
        <v>15</v>
      </c>
      <c r="B243" s="14">
        <v>50</v>
      </c>
      <c r="C243" s="14">
        <v>2</v>
      </c>
      <c r="D243" s="14">
        <v>5</v>
      </c>
      <c r="E243">
        <v>546.755</v>
      </c>
      <c r="F243">
        <v>36692.6</v>
      </c>
      <c r="G243">
        <v>542.46699999999998</v>
      </c>
      <c r="H243">
        <v>36667.5</v>
      </c>
      <c r="I243">
        <v>546.82399999999996</v>
      </c>
      <c r="J243">
        <v>36693.699999999997</v>
      </c>
      <c r="K243">
        <v>545.71500000000003</v>
      </c>
      <c r="L243">
        <v>36688.699999999997</v>
      </c>
      <c r="M243">
        <v>546.84400000000005</v>
      </c>
      <c r="N243">
        <v>36688.199999999997</v>
      </c>
      <c r="O243">
        <v>542.26</v>
      </c>
      <c r="P243">
        <v>36710.300000000003</v>
      </c>
      <c r="Q243">
        <v>542.38499999999999</v>
      </c>
      <c r="R243">
        <v>36675.5</v>
      </c>
      <c r="S243">
        <v>542.32100000000003</v>
      </c>
      <c r="T243">
        <v>36692.199999999997</v>
      </c>
      <c r="U243">
        <v>540.92999999999995</v>
      </c>
      <c r="V243">
        <v>36745.599999999999</v>
      </c>
      <c r="W243">
        <v>545.62099999999998</v>
      </c>
      <c r="X243" s="26">
        <v>36779.199999999997</v>
      </c>
      <c r="Y243" s="26">
        <f>MATCH(oversikt[[#This Row],[Best sol]],oversikt[[#This Row],[Simen 1 time]:[Simen 10 sol]],0)</f>
        <v>4</v>
      </c>
      <c r="Z243">
        <f>INDEX(oversikt[[#This Row],[Simen 1 time]:[Simen 10 sol]],oversikt[[#This Row],[Match]]-1)</f>
        <v>542.46699999999998</v>
      </c>
      <c r="AA243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36667.5</v>
      </c>
      <c r="AB243" s="26">
        <f>MATCH(oversikt[[#This Row],[Worst sol]],oversikt[[#This Row],[Simen 1 time]:[Simen 10 sol]],0)</f>
        <v>20</v>
      </c>
      <c r="AC243">
        <f>INDEX(oversikt[[#This Row],[Simen 1 time]:[Simen 10 sol]],oversikt[[#This Row],[Match2]]-1)</f>
        <v>545.62099999999998</v>
      </c>
      <c r="AD243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36779.199999999997</v>
      </c>
      <c r="AE243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36703.35</v>
      </c>
      <c r="AG243" s="79"/>
      <c r="AH243" s="79"/>
      <c r="AL243" s="79"/>
      <c r="AQ243" s="44"/>
      <c r="AS243" s="44"/>
      <c r="AT243" s="44"/>
      <c r="AU243" s="44"/>
      <c r="BC243" s="79"/>
      <c r="BE243" s="79"/>
      <c r="BF243" s="79"/>
      <c r="BG243" s="79"/>
      <c r="BJ243" s="79"/>
      <c r="BK243" s="79"/>
      <c r="BL243" s="79"/>
      <c r="BM243" s="79"/>
      <c r="BO243" s="79"/>
      <c r="BP243" s="79"/>
    </row>
    <row r="244" spans="1:68">
      <c r="A244" s="19" t="s">
        <v>15</v>
      </c>
      <c r="B244" s="16">
        <v>50</v>
      </c>
      <c r="C244" s="16">
        <v>3</v>
      </c>
      <c r="D244" s="16">
        <v>5</v>
      </c>
      <c r="E244">
        <v>550.46</v>
      </c>
      <c r="F244">
        <v>34659.5</v>
      </c>
      <c r="G244">
        <v>550.03599999999994</v>
      </c>
      <c r="H244">
        <v>34754.6</v>
      </c>
      <c r="I244">
        <v>545.86699999999996</v>
      </c>
      <c r="J244">
        <v>34661.300000000003</v>
      </c>
      <c r="K244">
        <v>549.53899999999999</v>
      </c>
      <c r="L244">
        <v>34610.699999999997</v>
      </c>
      <c r="M244">
        <v>548.81600000000003</v>
      </c>
      <c r="N244">
        <v>34888.9</v>
      </c>
      <c r="O244">
        <v>550.49599999999998</v>
      </c>
      <c r="P244">
        <v>34987.1</v>
      </c>
      <c r="Q244">
        <v>551.07000000000005</v>
      </c>
      <c r="R244">
        <v>34919.199999999997</v>
      </c>
      <c r="S244">
        <v>547.77499999999998</v>
      </c>
      <c r="T244">
        <v>34830.6</v>
      </c>
      <c r="U244">
        <v>547.822</v>
      </c>
      <c r="V244">
        <v>34837.599999999999</v>
      </c>
      <c r="W244">
        <v>547.83000000000004</v>
      </c>
      <c r="X244" s="26">
        <v>34531.1</v>
      </c>
      <c r="Y244" s="26">
        <f>MATCH(oversikt[[#This Row],[Best sol]],oversikt[[#This Row],[Simen 1 time]:[Simen 10 sol]],0)</f>
        <v>20</v>
      </c>
      <c r="Z244">
        <f>INDEX(oversikt[[#This Row],[Simen 1 time]:[Simen 10 sol]],oversikt[[#This Row],[Match]]-1)</f>
        <v>547.83000000000004</v>
      </c>
      <c r="AA244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34531.1</v>
      </c>
      <c r="AB244" s="26">
        <f>MATCH(oversikt[[#This Row],[Worst sol]],oversikt[[#This Row],[Simen 1 time]:[Simen 10 sol]],0)</f>
        <v>12</v>
      </c>
      <c r="AC244">
        <f>INDEX(oversikt[[#This Row],[Simen 1 time]:[Simen 10 sol]],oversikt[[#This Row],[Match2]]-1)</f>
        <v>550.49599999999998</v>
      </c>
      <c r="AD244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34987.1</v>
      </c>
      <c r="AE244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34768.06</v>
      </c>
      <c r="AG244" s="79"/>
      <c r="AH244" s="79"/>
      <c r="AL244" s="79"/>
      <c r="AQ244" s="44"/>
      <c r="AS244" s="44"/>
      <c r="AT244" s="44"/>
      <c r="AU244" s="44"/>
      <c r="AY244" s="79"/>
      <c r="AZ244" s="79"/>
      <c r="BC244" s="79"/>
      <c r="BE244" s="79"/>
      <c r="BF244" s="79"/>
      <c r="BG244" s="79"/>
      <c r="BJ244" s="79"/>
      <c r="BK244" s="79"/>
      <c r="BL244" s="79"/>
      <c r="BM244" s="79"/>
      <c r="BO244" s="79"/>
      <c r="BP244" s="79"/>
    </row>
    <row r="245" spans="1:68">
      <c r="A245" s="20" t="s">
        <v>15</v>
      </c>
      <c r="B245" s="14">
        <v>50</v>
      </c>
      <c r="C245" s="14">
        <v>4</v>
      </c>
      <c r="D245" s="14">
        <v>5</v>
      </c>
      <c r="E245">
        <v>541.81500000000005</v>
      </c>
      <c r="F245">
        <v>38765</v>
      </c>
      <c r="G245">
        <v>542.24699999999996</v>
      </c>
      <c r="H245">
        <v>38621.199999999997</v>
      </c>
      <c r="I245">
        <v>543.90899999999999</v>
      </c>
      <c r="J245">
        <v>38797.300000000003</v>
      </c>
      <c r="K245">
        <v>542.78399999999999</v>
      </c>
      <c r="L245">
        <v>38649.4</v>
      </c>
      <c r="M245">
        <v>543.86699999999996</v>
      </c>
      <c r="N245">
        <v>38867.1</v>
      </c>
      <c r="O245">
        <v>543.51900000000001</v>
      </c>
      <c r="P245">
        <v>38826.800000000003</v>
      </c>
      <c r="Q245">
        <v>542.56399999999996</v>
      </c>
      <c r="R245">
        <v>38717</v>
      </c>
      <c r="S245">
        <v>543.24900000000002</v>
      </c>
      <c r="T245">
        <v>38823.199999999997</v>
      </c>
      <c r="U245">
        <v>542.69799999999998</v>
      </c>
      <c r="V245">
        <v>38703.4</v>
      </c>
      <c r="W245">
        <v>545.76900000000001</v>
      </c>
      <c r="X245" s="26">
        <v>38687.199999999997</v>
      </c>
      <c r="Y245" s="26">
        <f>MATCH(oversikt[[#This Row],[Best sol]],oversikt[[#This Row],[Simen 1 time]:[Simen 10 sol]],0)</f>
        <v>4</v>
      </c>
      <c r="Z245">
        <f>INDEX(oversikt[[#This Row],[Simen 1 time]:[Simen 10 sol]],oversikt[[#This Row],[Match]]-1)</f>
        <v>542.24699999999996</v>
      </c>
      <c r="AA245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38621.199999999997</v>
      </c>
      <c r="AB245" s="26">
        <f>MATCH(oversikt[[#This Row],[Worst sol]],oversikt[[#This Row],[Simen 1 time]:[Simen 10 sol]],0)</f>
        <v>10</v>
      </c>
      <c r="AC245">
        <f>INDEX(oversikt[[#This Row],[Simen 1 time]:[Simen 10 sol]],oversikt[[#This Row],[Match2]]-1)</f>
        <v>543.86699999999996</v>
      </c>
      <c r="AD245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38867.1</v>
      </c>
      <c r="AE245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38745.759999999995</v>
      </c>
      <c r="AG245" s="79"/>
      <c r="AH245" s="79"/>
      <c r="AL245" s="79"/>
      <c r="AQ245" s="44"/>
      <c r="AS245" s="44"/>
      <c r="AT245" s="44"/>
      <c r="AU245" s="44"/>
      <c r="BC245" s="79"/>
      <c r="BE245" s="79"/>
      <c r="BF245" s="79"/>
      <c r="BG245" s="79"/>
      <c r="BJ245" s="79"/>
      <c r="BK245" s="79"/>
      <c r="BL245" s="79"/>
      <c r="BM245" s="79"/>
      <c r="BO245" s="79"/>
      <c r="BP245" s="79"/>
    </row>
    <row r="246" spans="1:68">
      <c r="A246" s="19" t="s">
        <v>15</v>
      </c>
      <c r="B246" s="16">
        <v>50</v>
      </c>
      <c r="C246" s="16">
        <v>5</v>
      </c>
      <c r="D246" s="16">
        <v>5</v>
      </c>
      <c r="E246">
        <v>548.53099999999995</v>
      </c>
      <c r="F246">
        <v>35330.5</v>
      </c>
      <c r="G246">
        <v>547.577</v>
      </c>
      <c r="H246">
        <v>35359.800000000003</v>
      </c>
      <c r="I246">
        <v>548.79</v>
      </c>
      <c r="J246">
        <v>35351.1</v>
      </c>
      <c r="K246">
        <v>548.14499999999998</v>
      </c>
      <c r="L246">
        <v>35333</v>
      </c>
      <c r="M246">
        <v>549.45699999999999</v>
      </c>
      <c r="N246">
        <v>35315</v>
      </c>
      <c r="O246">
        <v>547.62599999999998</v>
      </c>
      <c r="P246">
        <v>35296</v>
      </c>
      <c r="Q246">
        <v>546.92399999999998</v>
      </c>
      <c r="R246">
        <v>35348.1</v>
      </c>
      <c r="S246">
        <v>546.98099999999999</v>
      </c>
      <c r="T246">
        <v>35351.800000000003</v>
      </c>
      <c r="U246">
        <v>545.94100000000003</v>
      </c>
      <c r="V246">
        <v>35257.800000000003</v>
      </c>
      <c r="W246">
        <v>550.41600000000005</v>
      </c>
      <c r="X246" s="26">
        <v>35287.699999999997</v>
      </c>
      <c r="Y246" s="26">
        <f>MATCH(oversikt[[#This Row],[Best sol]],oversikt[[#This Row],[Simen 1 time]:[Simen 10 sol]],0)</f>
        <v>18</v>
      </c>
      <c r="Z246">
        <f>INDEX(oversikt[[#This Row],[Simen 1 time]:[Simen 10 sol]],oversikt[[#This Row],[Match]]-1)</f>
        <v>545.94100000000003</v>
      </c>
      <c r="AA246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35257.800000000003</v>
      </c>
      <c r="AB246" s="26">
        <f>MATCH(oversikt[[#This Row],[Worst sol]],oversikt[[#This Row],[Simen 1 time]:[Simen 10 sol]],0)</f>
        <v>4</v>
      </c>
      <c r="AC246">
        <f>INDEX(oversikt[[#This Row],[Simen 1 time]:[Simen 10 sol]],oversikt[[#This Row],[Match2]]-1)</f>
        <v>547.577</v>
      </c>
      <c r="AD246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35359.800000000003</v>
      </c>
      <c r="AE246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35323.08</v>
      </c>
      <c r="AG246" s="79"/>
      <c r="AH246" s="79"/>
      <c r="AL246" s="79"/>
      <c r="AQ246" s="44"/>
      <c r="AS246" s="44"/>
      <c r="AT246" s="44"/>
      <c r="AU246" s="44"/>
      <c r="BC246" s="79"/>
      <c r="BE246" s="79"/>
      <c r="BF246" s="79"/>
      <c r="BG246" s="79"/>
      <c r="BJ246" s="79"/>
      <c r="BK246" s="79"/>
      <c r="BL246" s="79"/>
      <c r="BM246" s="79"/>
      <c r="BO246" s="79"/>
      <c r="BP246" s="79"/>
    </row>
    <row r="247" spans="1:68">
      <c r="A247" s="20" t="s">
        <v>15</v>
      </c>
      <c r="B247" s="14">
        <v>50</v>
      </c>
      <c r="C247" s="14">
        <v>6</v>
      </c>
      <c r="D247" s="14">
        <v>5</v>
      </c>
      <c r="E247">
        <v>547.28599999999994</v>
      </c>
      <c r="F247">
        <v>39389.1</v>
      </c>
      <c r="G247">
        <v>547.48099999999999</v>
      </c>
      <c r="H247">
        <v>39369.699999999997</v>
      </c>
      <c r="I247">
        <v>548.721</v>
      </c>
      <c r="J247">
        <v>39170</v>
      </c>
      <c r="K247">
        <v>547.45299999999997</v>
      </c>
      <c r="L247">
        <v>39225.4</v>
      </c>
      <c r="M247">
        <v>548.95399999999995</v>
      </c>
      <c r="N247">
        <v>39386.699999999997</v>
      </c>
      <c r="O247">
        <v>550.15700000000004</v>
      </c>
      <c r="P247">
        <v>39198.699999999997</v>
      </c>
      <c r="Q247">
        <v>548.39200000000005</v>
      </c>
      <c r="R247">
        <v>39373.599999999999</v>
      </c>
      <c r="S247">
        <v>547.68200000000002</v>
      </c>
      <c r="T247">
        <v>39265.1</v>
      </c>
      <c r="U247">
        <v>542.76499999999999</v>
      </c>
      <c r="V247">
        <v>38966.5</v>
      </c>
      <c r="W247">
        <v>548.46199999999999</v>
      </c>
      <c r="X247" s="26">
        <v>39076.300000000003</v>
      </c>
      <c r="Y247" s="26">
        <f>MATCH(oversikt[[#This Row],[Best sol]],oversikt[[#This Row],[Simen 1 time]:[Simen 10 sol]],0)</f>
        <v>18</v>
      </c>
      <c r="Z247">
        <f>INDEX(oversikt[[#This Row],[Simen 1 time]:[Simen 10 sol]],oversikt[[#This Row],[Match]]-1)</f>
        <v>542.76499999999999</v>
      </c>
      <c r="AA247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38966.5</v>
      </c>
      <c r="AB247" s="26">
        <f>MATCH(oversikt[[#This Row],[Worst sol]],oversikt[[#This Row],[Simen 1 time]:[Simen 10 sol]],0)</f>
        <v>2</v>
      </c>
      <c r="AC247">
        <f>INDEX(oversikt[[#This Row],[Simen 1 time]:[Simen 10 sol]],oversikt[[#This Row],[Match2]]-1)</f>
        <v>547.28599999999994</v>
      </c>
      <c r="AD247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39389.1</v>
      </c>
      <c r="AE247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39242.11</v>
      </c>
      <c r="AG247" s="79"/>
      <c r="AH247" s="79"/>
      <c r="AL247" s="79"/>
      <c r="AQ247" s="44"/>
      <c r="AS247" s="44"/>
      <c r="AT247" s="44"/>
      <c r="AU247" s="44"/>
      <c r="BC247" s="79"/>
      <c r="BE247" s="79"/>
      <c r="BF247" s="79"/>
      <c r="BG247" s="79"/>
      <c r="BJ247" s="79"/>
      <c r="BK247" s="79"/>
      <c r="BL247" s="79"/>
      <c r="BM247" s="79"/>
      <c r="BO247" s="79"/>
      <c r="BP247" s="79"/>
    </row>
    <row r="248" spans="1:68">
      <c r="A248" s="19" t="s">
        <v>15</v>
      </c>
      <c r="B248" s="16">
        <v>50</v>
      </c>
      <c r="C248" s="16">
        <v>7</v>
      </c>
      <c r="D248" s="16">
        <v>5</v>
      </c>
      <c r="E248">
        <v>547.64800000000002</v>
      </c>
      <c r="F248">
        <v>37216.699999999997</v>
      </c>
      <c r="G248">
        <v>547.26700000000005</v>
      </c>
      <c r="H248">
        <v>37215.5</v>
      </c>
      <c r="I248">
        <v>547.58000000000004</v>
      </c>
      <c r="J248">
        <v>37215.5</v>
      </c>
      <c r="K248">
        <v>547.60400000000004</v>
      </c>
      <c r="L248">
        <v>37217.4</v>
      </c>
      <c r="M248">
        <v>547.43799999999999</v>
      </c>
      <c r="N248">
        <v>37216.699999999997</v>
      </c>
      <c r="O248">
        <v>547.88900000000001</v>
      </c>
      <c r="P248">
        <v>37215.5</v>
      </c>
      <c r="Q248">
        <v>547.68600000000004</v>
      </c>
      <c r="R248">
        <v>37215.5</v>
      </c>
      <c r="S248">
        <v>547.87800000000004</v>
      </c>
      <c r="T248">
        <v>37215.5</v>
      </c>
      <c r="U248">
        <v>545.79200000000003</v>
      </c>
      <c r="V248">
        <v>37175.699999999997</v>
      </c>
      <c r="W248">
        <v>546.75199999999995</v>
      </c>
      <c r="X248" s="26">
        <v>37216.6</v>
      </c>
      <c r="Y248" s="26">
        <f>MATCH(oversikt[[#This Row],[Best sol]],oversikt[[#This Row],[Simen 1 time]:[Simen 10 sol]],0)</f>
        <v>18</v>
      </c>
      <c r="Z248">
        <f>INDEX(oversikt[[#This Row],[Simen 1 time]:[Simen 10 sol]],oversikt[[#This Row],[Match]]-1)</f>
        <v>545.79200000000003</v>
      </c>
      <c r="AA248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37175.699999999997</v>
      </c>
      <c r="AB248" s="26">
        <f>MATCH(oversikt[[#This Row],[Worst sol]],oversikt[[#This Row],[Simen 1 time]:[Simen 10 sol]],0)</f>
        <v>8</v>
      </c>
      <c r="AC248">
        <f>INDEX(oversikt[[#This Row],[Simen 1 time]:[Simen 10 sol]],oversikt[[#This Row],[Match2]]-1)</f>
        <v>547.60400000000004</v>
      </c>
      <c r="AD248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37217.4</v>
      </c>
      <c r="AE248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37212.060000000005</v>
      </c>
      <c r="AG248" s="79"/>
      <c r="AH248" s="79"/>
      <c r="AL248" s="79"/>
      <c r="AQ248" s="44"/>
      <c r="AS248" s="44"/>
      <c r="AT248" s="44"/>
      <c r="AU248" s="44"/>
      <c r="BC248" s="79"/>
      <c r="BE248" s="79"/>
      <c r="BF248" s="79"/>
      <c r="BG248" s="79"/>
      <c r="BJ248" s="79"/>
      <c r="BK248" s="79"/>
      <c r="BL248" s="79"/>
      <c r="BM248" s="79"/>
      <c r="BO248" s="79"/>
      <c r="BP248" s="79"/>
    </row>
    <row r="249" spans="1:68">
      <c r="A249" s="20" t="s">
        <v>15</v>
      </c>
      <c r="B249" s="14">
        <v>50</v>
      </c>
      <c r="C249" s="14">
        <v>8</v>
      </c>
      <c r="D249" s="14">
        <v>5</v>
      </c>
      <c r="E249">
        <v>552.44500000000005</v>
      </c>
      <c r="F249">
        <v>35091</v>
      </c>
      <c r="G249">
        <v>550.31299999999999</v>
      </c>
      <c r="H249">
        <v>35147.9</v>
      </c>
      <c r="I249">
        <v>550.43100000000004</v>
      </c>
      <c r="J249">
        <v>35068.300000000003</v>
      </c>
      <c r="K249">
        <v>553.78700000000003</v>
      </c>
      <c r="L249">
        <v>35076.9</v>
      </c>
      <c r="M249">
        <v>551.85400000000004</v>
      </c>
      <c r="N249">
        <v>35096.1</v>
      </c>
      <c r="O249">
        <v>551.73199999999997</v>
      </c>
      <c r="P249">
        <v>35059.5</v>
      </c>
      <c r="Q249">
        <v>549.73199999999997</v>
      </c>
      <c r="R249">
        <v>35007.699999999997</v>
      </c>
      <c r="S249">
        <v>552.60799999999995</v>
      </c>
      <c r="T249">
        <v>34946.800000000003</v>
      </c>
      <c r="U249">
        <v>552.87800000000004</v>
      </c>
      <c r="V249">
        <v>35116.1</v>
      </c>
      <c r="W249">
        <v>551.84299999999996</v>
      </c>
      <c r="X249" s="26">
        <v>34995.599999999999</v>
      </c>
      <c r="Y249" s="26">
        <f>MATCH(oversikt[[#This Row],[Best sol]],oversikt[[#This Row],[Simen 1 time]:[Simen 10 sol]],0)</f>
        <v>16</v>
      </c>
      <c r="Z249">
        <f>INDEX(oversikt[[#This Row],[Simen 1 time]:[Simen 10 sol]],oversikt[[#This Row],[Match]]-1)</f>
        <v>552.60799999999995</v>
      </c>
      <c r="AA249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34946.800000000003</v>
      </c>
      <c r="AB249" s="26">
        <f>MATCH(oversikt[[#This Row],[Worst sol]],oversikt[[#This Row],[Simen 1 time]:[Simen 10 sol]],0)</f>
        <v>4</v>
      </c>
      <c r="AC249">
        <f>INDEX(oversikt[[#This Row],[Simen 1 time]:[Simen 10 sol]],oversikt[[#This Row],[Match2]]-1)</f>
        <v>550.31299999999999</v>
      </c>
      <c r="AD249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35147.9</v>
      </c>
      <c r="AE249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35060.590000000004</v>
      </c>
      <c r="AG249" s="79"/>
      <c r="AH249" s="79"/>
      <c r="AL249" s="79"/>
      <c r="AQ249" s="44"/>
      <c r="AS249" s="44"/>
      <c r="AT249" s="44"/>
      <c r="AU249" s="44"/>
      <c r="BC249" s="79"/>
      <c r="BE249" s="79"/>
      <c r="BF249" s="79"/>
      <c r="BG249" s="79"/>
      <c r="BJ249" s="79"/>
      <c r="BK249" s="79"/>
      <c r="BL249" s="79"/>
      <c r="BM249" s="79"/>
      <c r="BO249" s="79"/>
      <c r="BP249" s="79"/>
    </row>
    <row r="250" spans="1:68">
      <c r="A250" s="19" t="s">
        <v>15</v>
      </c>
      <c r="B250" s="16">
        <v>50</v>
      </c>
      <c r="C250" s="16">
        <v>9</v>
      </c>
      <c r="D250" s="16">
        <v>5</v>
      </c>
      <c r="E250">
        <v>547.65499999999997</v>
      </c>
      <c r="F250">
        <v>36072.800000000003</v>
      </c>
      <c r="G250">
        <v>543.31899999999996</v>
      </c>
      <c r="H250">
        <v>36094.9</v>
      </c>
      <c r="I250">
        <v>545.60799999999995</v>
      </c>
      <c r="J250">
        <v>36180.300000000003</v>
      </c>
      <c r="K250">
        <v>542.71100000000001</v>
      </c>
      <c r="L250">
        <v>36145.4</v>
      </c>
      <c r="M250">
        <v>543.65899999999999</v>
      </c>
      <c r="N250">
        <v>36054.5</v>
      </c>
      <c r="O250">
        <v>543.18499999999995</v>
      </c>
      <c r="P250">
        <v>36173.300000000003</v>
      </c>
      <c r="Q250">
        <v>546.08799999999997</v>
      </c>
      <c r="R250">
        <v>36202.9</v>
      </c>
      <c r="S250">
        <v>548.00300000000004</v>
      </c>
      <c r="T250">
        <v>36119.800000000003</v>
      </c>
      <c r="U250">
        <v>545.53200000000004</v>
      </c>
      <c r="V250">
        <v>36130.199999999997</v>
      </c>
      <c r="W250">
        <v>543.24900000000002</v>
      </c>
      <c r="X250" s="26">
        <v>36057.300000000003</v>
      </c>
      <c r="Y250" s="26">
        <f>MATCH(oversikt[[#This Row],[Best sol]],oversikt[[#This Row],[Simen 1 time]:[Simen 10 sol]],0)</f>
        <v>10</v>
      </c>
      <c r="Z250">
        <f>INDEX(oversikt[[#This Row],[Simen 1 time]:[Simen 10 sol]],oversikt[[#This Row],[Match]]-1)</f>
        <v>543.65899999999999</v>
      </c>
      <c r="AA250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36054.5</v>
      </c>
      <c r="AB250" s="26">
        <f>MATCH(oversikt[[#This Row],[Worst sol]],oversikt[[#This Row],[Simen 1 time]:[Simen 10 sol]],0)</f>
        <v>14</v>
      </c>
      <c r="AC250">
        <f>INDEX(oversikt[[#This Row],[Simen 1 time]:[Simen 10 sol]],oversikt[[#This Row],[Match2]]-1)</f>
        <v>546.08799999999997</v>
      </c>
      <c r="AD250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36202.9</v>
      </c>
      <c r="AE250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36123.14</v>
      </c>
      <c r="AG250" s="79"/>
      <c r="AH250" s="79"/>
      <c r="AL250" s="79"/>
      <c r="AQ250" s="44"/>
      <c r="AS250" s="44"/>
      <c r="AT250" s="44"/>
      <c r="AU250" s="44"/>
      <c r="BC250" s="79"/>
      <c r="BE250" s="79"/>
      <c r="BF250" s="79"/>
      <c r="BG250" s="79"/>
      <c r="BJ250" s="79"/>
      <c r="BK250" s="79"/>
      <c r="BL250" s="79"/>
      <c r="BM250" s="79"/>
      <c r="BO250" s="79"/>
      <c r="BP250" s="79"/>
    </row>
    <row r="251" spans="1:68">
      <c r="A251" s="20" t="s">
        <v>15</v>
      </c>
      <c r="B251" s="14">
        <v>50</v>
      </c>
      <c r="C251" s="14">
        <v>10</v>
      </c>
      <c r="D251" s="14">
        <v>5</v>
      </c>
      <c r="E251">
        <v>544.16200000000003</v>
      </c>
      <c r="F251">
        <v>37823.800000000003</v>
      </c>
      <c r="G251">
        <v>543.13400000000001</v>
      </c>
      <c r="H251">
        <v>37870.6</v>
      </c>
      <c r="I251">
        <v>542.91499999999996</v>
      </c>
      <c r="J251">
        <v>37805.300000000003</v>
      </c>
      <c r="K251">
        <v>545.82399999999996</v>
      </c>
      <c r="L251">
        <v>37822.699999999997</v>
      </c>
      <c r="M251">
        <v>544.19899999999996</v>
      </c>
      <c r="N251">
        <v>37823.699999999997</v>
      </c>
      <c r="O251">
        <v>543.25199999999995</v>
      </c>
      <c r="P251">
        <v>37825.199999999997</v>
      </c>
      <c r="Q251">
        <v>543.23500000000001</v>
      </c>
      <c r="R251">
        <v>37811.599999999999</v>
      </c>
      <c r="S251">
        <v>543.02800000000002</v>
      </c>
      <c r="T251">
        <v>37822.9</v>
      </c>
      <c r="U251">
        <v>543.91</v>
      </c>
      <c r="V251">
        <v>37801.199999999997</v>
      </c>
      <c r="W251">
        <v>542.03399999999999</v>
      </c>
      <c r="X251" s="26">
        <v>37784</v>
      </c>
      <c r="Y251" s="26">
        <f>MATCH(oversikt[[#This Row],[Best sol]],oversikt[[#This Row],[Simen 1 time]:[Simen 10 sol]],0)</f>
        <v>20</v>
      </c>
      <c r="Z251">
        <f>INDEX(oversikt[[#This Row],[Simen 1 time]:[Simen 10 sol]],oversikt[[#This Row],[Match]]-1)</f>
        <v>542.03399999999999</v>
      </c>
      <c r="AA251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37784</v>
      </c>
      <c r="AB251" s="26">
        <f>MATCH(oversikt[[#This Row],[Worst sol]],oversikt[[#This Row],[Simen 1 time]:[Simen 10 sol]],0)</f>
        <v>4</v>
      </c>
      <c r="AC251">
        <f>INDEX(oversikt[[#This Row],[Simen 1 time]:[Simen 10 sol]],oversikt[[#This Row],[Match2]]-1)</f>
        <v>543.13400000000001</v>
      </c>
      <c r="AD251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37870.6</v>
      </c>
      <c r="AE251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37819.1</v>
      </c>
      <c r="AG251" s="79"/>
      <c r="AH251" s="79"/>
      <c r="AL251" s="79"/>
      <c r="AQ251" s="44"/>
      <c r="AS251" s="44"/>
      <c r="AT251" s="44"/>
      <c r="AU251" s="44"/>
      <c r="BC251" s="79"/>
      <c r="BE251" s="79"/>
      <c r="BF251" s="79"/>
      <c r="BG251" s="79"/>
      <c r="BJ251" s="79"/>
      <c r="BK251" s="79"/>
      <c r="BL251" s="79"/>
      <c r="BM251" s="79"/>
      <c r="BO251" s="79"/>
      <c r="BP251" s="79"/>
    </row>
    <row r="252" spans="1:68">
      <c r="A252" s="19" t="s">
        <v>15</v>
      </c>
      <c r="B252" s="16">
        <v>100</v>
      </c>
      <c r="C252" s="16">
        <v>1</v>
      </c>
      <c r="D252" s="16">
        <v>5</v>
      </c>
      <c r="E252">
        <v>1111.22</v>
      </c>
      <c r="F252">
        <v>61464.4</v>
      </c>
      <c r="G252">
        <v>1103.74</v>
      </c>
      <c r="H252">
        <v>61432.2</v>
      </c>
      <c r="I252">
        <v>1107.58</v>
      </c>
      <c r="J252">
        <v>61509.599999999999</v>
      </c>
      <c r="K252">
        <v>1103.48</v>
      </c>
      <c r="L252">
        <v>61529.3</v>
      </c>
      <c r="M252">
        <v>1106.67</v>
      </c>
      <c r="N252">
        <v>61485.599999999999</v>
      </c>
      <c r="O252">
        <v>1105.43</v>
      </c>
      <c r="P252">
        <v>61479.5</v>
      </c>
      <c r="Q252">
        <v>1106.6099999999999</v>
      </c>
      <c r="R252">
        <v>61531.3</v>
      </c>
      <c r="S252">
        <v>1107.23</v>
      </c>
      <c r="T252">
        <v>61547.1</v>
      </c>
      <c r="U252">
        <v>1102.46</v>
      </c>
      <c r="V252">
        <v>61460.2</v>
      </c>
      <c r="W252">
        <v>1100.73</v>
      </c>
      <c r="X252" s="26">
        <v>61468.6</v>
      </c>
      <c r="Y252" s="26">
        <f>MATCH(oversikt[[#This Row],[Best sol]],oversikt[[#This Row],[Simen 1 time]:[Simen 10 sol]],0)</f>
        <v>4</v>
      </c>
      <c r="Z252">
        <f>INDEX(oversikt[[#This Row],[Simen 1 time]:[Simen 10 sol]],oversikt[[#This Row],[Match]]-1)</f>
        <v>1103.74</v>
      </c>
      <c r="AA252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61432.2</v>
      </c>
      <c r="AB252" s="26">
        <f>MATCH(oversikt[[#This Row],[Worst sol]],oversikt[[#This Row],[Simen 1 time]:[Simen 10 sol]],0)</f>
        <v>16</v>
      </c>
      <c r="AC252">
        <f>INDEX(oversikt[[#This Row],[Simen 1 time]:[Simen 10 sol]],oversikt[[#This Row],[Match2]]-1)</f>
        <v>1107.23</v>
      </c>
      <c r="AD252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61547.1</v>
      </c>
      <c r="AE252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61490.779999999992</v>
      </c>
      <c r="AG252" s="79"/>
      <c r="AH252" s="79"/>
      <c r="AL252" s="79"/>
      <c r="AQ252" s="44"/>
      <c r="AS252" s="44"/>
      <c r="AT252" s="44"/>
      <c r="AU252" s="44"/>
      <c r="BC252" s="79"/>
      <c r="BE252" s="79"/>
      <c r="BF252" s="79"/>
      <c r="BG252" s="79"/>
      <c r="BJ252" s="79"/>
      <c r="BK252" s="79"/>
      <c r="BL252" s="79"/>
      <c r="BM252" s="79"/>
      <c r="BO252" s="79"/>
      <c r="BP252" s="79"/>
    </row>
    <row r="253" spans="1:68">
      <c r="A253" s="20" t="s">
        <v>15</v>
      </c>
      <c r="B253" s="14">
        <v>100</v>
      </c>
      <c r="C253" s="14">
        <v>2</v>
      </c>
      <c r="D253" s="14">
        <v>5</v>
      </c>
      <c r="E253">
        <v>1086.01</v>
      </c>
      <c r="F253">
        <v>57022.2</v>
      </c>
      <c r="G253">
        <v>1110.1400000000001</v>
      </c>
      <c r="H253">
        <v>57057.7</v>
      </c>
      <c r="I253">
        <v>1048.6400000000001</v>
      </c>
      <c r="J253">
        <v>57072</v>
      </c>
      <c r="K253">
        <v>1108.5</v>
      </c>
      <c r="L253">
        <v>57158.5</v>
      </c>
      <c r="M253">
        <v>1106.47</v>
      </c>
      <c r="N253">
        <v>57054.5</v>
      </c>
      <c r="O253">
        <v>1072.3900000000001</v>
      </c>
      <c r="P253">
        <v>57088.4</v>
      </c>
      <c r="Q253">
        <v>1109.53</v>
      </c>
      <c r="R253">
        <v>57118.9</v>
      </c>
      <c r="S253">
        <v>1109.6500000000001</v>
      </c>
      <c r="T253">
        <v>57095.1</v>
      </c>
      <c r="U253">
        <v>949.774</v>
      </c>
      <c r="V253">
        <v>57038.8</v>
      </c>
      <c r="W253">
        <v>1087.01</v>
      </c>
      <c r="X253" s="26">
        <v>57117</v>
      </c>
      <c r="Y253" s="26">
        <f>MATCH(oversikt[[#This Row],[Best sol]],oversikt[[#This Row],[Simen 1 time]:[Simen 10 sol]],0)</f>
        <v>2</v>
      </c>
      <c r="Z253">
        <f>INDEX(oversikt[[#This Row],[Simen 1 time]:[Simen 10 sol]],oversikt[[#This Row],[Match]]-1)</f>
        <v>1086.01</v>
      </c>
      <c r="AA253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57022.2</v>
      </c>
      <c r="AB253" s="26">
        <f>MATCH(oversikt[[#This Row],[Worst sol]],oversikt[[#This Row],[Simen 1 time]:[Simen 10 sol]],0)</f>
        <v>8</v>
      </c>
      <c r="AC253">
        <f>INDEX(oversikt[[#This Row],[Simen 1 time]:[Simen 10 sol]],oversikt[[#This Row],[Match2]]-1)</f>
        <v>1108.5</v>
      </c>
      <c r="AD253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57158.5</v>
      </c>
      <c r="AE253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57082.31</v>
      </c>
      <c r="AG253" s="79"/>
      <c r="AH253" s="79"/>
      <c r="AL253" s="79"/>
      <c r="AQ253" s="44"/>
      <c r="AS253" s="44"/>
      <c r="AT253" s="44"/>
      <c r="AU253" s="44"/>
      <c r="BC253" s="79"/>
      <c r="BE253" s="79"/>
      <c r="BF253" s="79"/>
      <c r="BG253" s="79"/>
      <c r="BJ253" s="79"/>
      <c r="BK253" s="79"/>
      <c r="BL253" s="79"/>
      <c r="BM253" s="79"/>
      <c r="BO253" s="79"/>
      <c r="BP253" s="79"/>
    </row>
    <row r="254" spans="1:68">
      <c r="A254" s="19" t="s">
        <v>15</v>
      </c>
      <c r="B254" s="16">
        <v>100</v>
      </c>
      <c r="C254" s="16">
        <v>3</v>
      </c>
      <c r="D254" s="16">
        <v>5</v>
      </c>
      <c r="E254">
        <v>1102.42</v>
      </c>
      <c r="F254">
        <v>63890.400000000001</v>
      </c>
      <c r="G254">
        <v>1102.8699999999999</v>
      </c>
      <c r="H254">
        <v>64006.400000000001</v>
      </c>
      <c r="I254">
        <v>1104.76</v>
      </c>
      <c r="J254">
        <v>63974</v>
      </c>
      <c r="K254">
        <v>1103.81</v>
      </c>
      <c r="L254">
        <v>63902.9</v>
      </c>
      <c r="M254">
        <v>1102.93</v>
      </c>
      <c r="N254">
        <v>63943.199999999997</v>
      </c>
      <c r="O254">
        <v>1105.42</v>
      </c>
      <c r="P254">
        <v>63821.4</v>
      </c>
      <c r="Q254">
        <v>1105.04</v>
      </c>
      <c r="R254">
        <v>63963.1</v>
      </c>
      <c r="S254">
        <v>1101.8699999999999</v>
      </c>
      <c r="T254">
        <v>63720.6</v>
      </c>
      <c r="U254">
        <v>1090.06</v>
      </c>
      <c r="V254">
        <v>63842.5</v>
      </c>
      <c r="W254">
        <v>1100.98</v>
      </c>
      <c r="X254" s="26">
        <v>63963</v>
      </c>
      <c r="Y254" s="26">
        <f>MATCH(oversikt[[#This Row],[Best sol]],oversikt[[#This Row],[Simen 1 time]:[Simen 10 sol]],0)</f>
        <v>16</v>
      </c>
      <c r="Z254">
        <f>INDEX(oversikt[[#This Row],[Simen 1 time]:[Simen 10 sol]],oversikt[[#This Row],[Match]]-1)</f>
        <v>1101.8699999999999</v>
      </c>
      <c r="AA254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63720.6</v>
      </c>
      <c r="AB254" s="26">
        <f>MATCH(oversikt[[#This Row],[Worst sol]],oversikt[[#This Row],[Simen 1 time]:[Simen 10 sol]],0)</f>
        <v>4</v>
      </c>
      <c r="AC254">
        <f>INDEX(oversikt[[#This Row],[Simen 1 time]:[Simen 10 sol]],oversikt[[#This Row],[Match2]]-1)</f>
        <v>1102.8699999999999</v>
      </c>
      <c r="AD254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64006.400000000001</v>
      </c>
      <c r="AE254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63902.750000000015</v>
      </c>
      <c r="AG254" s="79"/>
      <c r="AH254" s="79"/>
      <c r="AL254" s="79"/>
      <c r="AQ254" s="44"/>
      <c r="AS254" s="44"/>
      <c r="AT254" s="44"/>
      <c r="AU254" s="44"/>
      <c r="BC254" s="79"/>
      <c r="BE254" s="79"/>
      <c r="BF254" s="79"/>
      <c r="BG254" s="79"/>
      <c r="BJ254" s="79"/>
      <c r="BK254" s="79"/>
      <c r="BL254" s="79"/>
      <c r="BM254" s="79"/>
      <c r="BO254" s="79"/>
      <c r="BP254" s="79"/>
    </row>
    <row r="255" spans="1:68">
      <c r="A255" s="20" t="s">
        <v>15</v>
      </c>
      <c r="B255" s="14">
        <v>100</v>
      </c>
      <c r="C255" s="14">
        <v>4</v>
      </c>
      <c r="D255" s="14">
        <v>5</v>
      </c>
      <c r="E255">
        <v>1111.76</v>
      </c>
      <c r="F255">
        <v>54783</v>
      </c>
      <c r="G255">
        <v>1074.3</v>
      </c>
      <c r="H255">
        <v>54454.5</v>
      </c>
      <c r="I255">
        <v>1078.95</v>
      </c>
      <c r="J255">
        <v>54468.1</v>
      </c>
      <c r="K255">
        <v>1116.28</v>
      </c>
      <c r="L255">
        <v>54820</v>
      </c>
      <c r="M255">
        <v>1117.32</v>
      </c>
      <c r="N255">
        <v>54915.3</v>
      </c>
      <c r="O255">
        <v>1115.72</v>
      </c>
      <c r="P255">
        <v>54894.3</v>
      </c>
      <c r="Q255">
        <v>1118.1500000000001</v>
      </c>
      <c r="R255">
        <v>54957</v>
      </c>
      <c r="S255">
        <v>1119.04</v>
      </c>
      <c r="T255">
        <v>54928.1</v>
      </c>
      <c r="U255">
        <v>893.39800000000002</v>
      </c>
      <c r="V255">
        <v>54481.9</v>
      </c>
      <c r="W255">
        <v>1003.83</v>
      </c>
      <c r="X255" s="26">
        <v>54562.3</v>
      </c>
      <c r="Y255" s="26">
        <f>MATCH(oversikt[[#This Row],[Best sol]],oversikt[[#This Row],[Simen 1 time]:[Simen 10 sol]],0)</f>
        <v>4</v>
      </c>
      <c r="Z255">
        <f>INDEX(oversikt[[#This Row],[Simen 1 time]:[Simen 10 sol]],oversikt[[#This Row],[Match]]-1)</f>
        <v>1074.3</v>
      </c>
      <c r="AA255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54454.5</v>
      </c>
      <c r="AB255" s="26">
        <f>MATCH(oversikt[[#This Row],[Worst sol]],oversikt[[#This Row],[Simen 1 time]:[Simen 10 sol]],0)</f>
        <v>14</v>
      </c>
      <c r="AC255">
        <f>INDEX(oversikt[[#This Row],[Simen 1 time]:[Simen 10 sol]],oversikt[[#This Row],[Match2]]-1)</f>
        <v>1118.1500000000001</v>
      </c>
      <c r="AD255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54957</v>
      </c>
      <c r="AE255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54726.45</v>
      </c>
      <c r="AG255" s="79"/>
      <c r="AH255" s="79"/>
      <c r="AL255" s="79"/>
      <c r="AQ255" s="44"/>
      <c r="AS255" s="44"/>
      <c r="AT255" s="44"/>
      <c r="AU255" s="44"/>
      <c r="BC255" s="79"/>
      <c r="BE255" s="79"/>
      <c r="BF255" s="79"/>
      <c r="BG255" s="79"/>
      <c r="BJ255" s="79"/>
      <c r="BK255" s="79"/>
      <c r="BL255" s="79"/>
      <c r="BM255" s="79"/>
      <c r="BO255" s="79"/>
      <c r="BP255" s="79"/>
    </row>
    <row r="256" spans="1:68">
      <c r="A256" s="19" t="s">
        <v>15</v>
      </c>
      <c r="B256" s="16">
        <v>100</v>
      </c>
      <c r="C256" s="16">
        <v>5</v>
      </c>
      <c r="D256" s="16">
        <v>5</v>
      </c>
      <c r="E256">
        <v>1037.55</v>
      </c>
      <c r="F256">
        <v>61687.4</v>
      </c>
      <c r="G256">
        <v>1104.4000000000001</v>
      </c>
      <c r="H256">
        <v>61591.4</v>
      </c>
      <c r="I256">
        <v>1101.52</v>
      </c>
      <c r="J256">
        <v>61392.7</v>
      </c>
      <c r="K256">
        <v>1103.32</v>
      </c>
      <c r="L256">
        <v>61577.2</v>
      </c>
      <c r="M256">
        <v>1106.9000000000001</v>
      </c>
      <c r="N256">
        <v>61715.7</v>
      </c>
      <c r="O256">
        <v>1100.25</v>
      </c>
      <c r="P256">
        <v>61405.1</v>
      </c>
      <c r="Q256">
        <v>1106.24</v>
      </c>
      <c r="R256">
        <v>61527.4</v>
      </c>
      <c r="S256">
        <v>1109.19</v>
      </c>
      <c r="T256">
        <v>61381.8</v>
      </c>
      <c r="U256">
        <v>1097.26</v>
      </c>
      <c r="V256">
        <v>61383.9</v>
      </c>
      <c r="W256">
        <v>1104.1400000000001</v>
      </c>
      <c r="X256" s="26">
        <v>61367.9</v>
      </c>
      <c r="Y256" s="26">
        <f>MATCH(oversikt[[#This Row],[Best sol]],oversikt[[#This Row],[Simen 1 time]:[Simen 10 sol]],0)</f>
        <v>20</v>
      </c>
      <c r="Z256">
        <f>INDEX(oversikt[[#This Row],[Simen 1 time]:[Simen 10 sol]],oversikt[[#This Row],[Match]]-1)</f>
        <v>1104.1400000000001</v>
      </c>
      <c r="AA256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61367.9</v>
      </c>
      <c r="AB256" s="26">
        <f>MATCH(oversikt[[#This Row],[Worst sol]],oversikt[[#This Row],[Simen 1 time]:[Simen 10 sol]],0)</f>
        <v>10</v>
      </c>
      <c r="AC256">
        <f>INDEX(oversikt[[#This Row],[Simen 1 time]:[Simen 10 sol]],oversikt[[#This Row],[Match2]]-1)</f>
        <v>1106.9000000000001</v>
      </c>
      <c r="AD256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61715.7</v>
      </c>
      <c r="AE256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61503.05</v>
      </c>
      <c r="AG256" s="79"/>
      <c r="AH256" s="79"/>
      <c r="AL256" s="79"/>
      <c r="AQ256" s="44"/>
      <c r="AS256" s="44"/>
      <c r="AT256" s="44"/>
      <c r="AU256" s="44"/>
      <c r="BC256" s="79"/>
      <c r="BE256" s="79"/>
      <c r="BF256" s="79"/>
      <c r="BG256" s="79"/>
      <c r="BJ256" s="79"/>
      <c r="BK256" s="79"/>
      <c r="BL256" s="79"/>
      <c r="BM256" s="79"/>
      <c r="BO256" s="79"/>
      <c r="BP256" s="79"/>
    </row>
    <row r="257" spans="1:68">
      <c r="A257" s="20" t="s">
        <v>15</v>
      </c>
      <c r="B257" s="14">
        <v>100</v>
      </c>
      <c r="C257" s="14">
        <v>6</v>
      </c>
      <c r="D257" s="14">
        <v>5</v>
      </c>
      <c r="E257">
        <v>1116.3800000000001</v>
      </c>
      <c r="F257">
        <v>61543</v>
      </c>
      <c r="G257">
        <v>1113.95</v>
      </c>
      <c r="H257">
        <v>61219.8</v>
      </c>
      <c r="I257">
        <v>1112.8499999999999</v>
      </c>
      <c r="J257">
        <v>61308.9</v>
      </c>
      <c r="K257">
        <v>1112.3</v>
      </c>
      <c r="L257">
        <v>61438.3</v>
      </c>
      <c r="M257">
        <v>1113.3</v>
      </c>
      <c r="N257">
        <v>61337.7</v>
      </c>
      <c r="O257">
        <v>1113.32</v>
      </c>
      <c r="P257">
        <v>61396.800000000003</v>
      </c>
      <c r="Q257">
        <v>1113.1199999999999</v>
      </c>
      <c r="R257">
        <v>61458</v>
      </c>
      <c r="S257">
        <v>1114.3900000000001</v>
      </c>
      <c r="T257">
        <v>61559.5</v>
      </c>
      <c r="U257">
        <v>1108.43</v>
      </c>
      <c r="V257">
        <v>61449</v>
      </c>
      <c r="W257">
        <v>1109.3599999999999</v>
      </c>
      <c r="X257" s="26">
        <v>61347.3</v>
      </c>
      <c r="Y257" s="26">
        <f>MATCH(oversikt[[#This Row],[Best sol]],oversikt[[#This Row],[Simen 1 time]:[Simen 10 sol]],0)</f>
        <v>4</v>
      </c>
      <c r="Z257">
        <f>INDEX(oversikt[[#This Row],[Simen 1 time]:[Simen 10 sol]],oversikt[[#This Row],[Match]]-1)</f>
        <v>1113.95</v>
      </c>
      <c r="AA257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61219.8</v>
      </c>
      <c r="AB257" s="26">
        <f>MATCH(oversikt[[#This Row],[Worst sol]],oversikt[[#This Row],[Simen 1 time]:[Simen 10 sol]],0)</f>
        <v>16</v>
      </c>
      <c r="AC257">
        <f>INDEX(oversikt[[#This Row],[Simen 1 time]:[Simen 10 sol]],oversikt[[#This Row],[Match2]]-1)</f>
        <v>1114.3900000000001</v>
      </c>
      <c r="AD257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61559.5</v>
      </c>
      <c r="AE257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61405.83</v>
      </c>
      <c r="AG257" s="79"/>
      <c r="AH257" s="79"/>
      <c r="AL257" s="79"/>
      <c r="AQ257" s="44"/>
      <c r="AS257" s="44"/>
      <c r="AT257" s="44"/>
      <c r="AU257" s="44"/>
      <c r="BC257" s="79"/>
      <c r="BE257" s="79"/>
      <c r="BF257" s="79"/>
      <c r="BG257" s="79"/>
      <c r="BJ257" s="79"/>
      <c r="BK257" s="79"/>
      <c r="BL257" s="79"/>
      <c r="BM257" s="79"/>
      <c r="BO257" s="79"/>
      <c r="BP257" s="79"/>
    </row>
    <row r="258" spans="1:68">
      <c r="A258" s="19" t="s">
        <v>15</v>
      </c>
      <c r="B258" s="16">
        <v>100</v>
      </c>
      <c r="C258" s="16">
        <v>7</v>
      </c>
      <c r="D258" s="16">
        <v>5</v>
      </c>
      <c r="E258">
        <v>1099.2</v>
      </c>
      <c r="F258">
        <v>60365.3</v>
      </c>
      <c r="G258">
        <v>1096.23</v>
      </c>
      <c r="H258">
        <v>60410</v>
      </c>
      <c r="I258">
        <v>1104.92</v>
      </c>
      <c r="J258">
        <v>60212.3</v>
      </c>
      <c r="K258">
        <v>1098.56</v>
      </c>
      <c r="L258">
        <v>60412.800000000003</v>
      </c>
      <c r="M258">
        <v>1030</v>
      </c>
      <c r="N258">
        <v>60301.5</v>
      </c>
      <c r="O258">
        <v>1096.76</v>
      </c>
      <c r="P258">
        <v>60396</v>
      </c>
      <c r="Q258">
        <v>1093.96</v>
      </c>
      <c r="R258">
        <v>60366</v>
      </c>
      <c r="S258">
        <v>1100.82</v>
      </c>
      <c r="T258">
        <v>60316.9</v>
      </c>
      <c r="U258">
        <v>1101.6600000000001</v>
      </c>
      <c r="V258">
        <v>60275.9</v>
      </c>
      <c r="W258">
        <v>948.23900000000003</v>
      </c>
      <c r="X258" s="26">
        <v>60333.5</v>
      </c>
      <c r="Y258" s="26">
        <f>MATCH(oversikt[[#This Row],[Best sol]],oversikt[[#This Row],[Simen 1 time]:[Simen 10 sol]],0)</f>
        <v>6</v>
      </c>
      <c r="Z258">
        <f>INDEX(oversikt[[#This Row],[Simen 1 time]:[Simen 10 sol]],oversikt[[#This Row],[Match]]-1)</f>
        <v>1104.92</v>
      </c>
      <c r="AA258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60212.3</v>
      </c>
      <c r="AB258" s="26">
        <f>MATCH(oversikt[[#This Row],[Worst sol]],oversikt[[#This Row],[Simen 1 time]:[Simen 10 sol]],0)</f>
        <v>8</v>
      </c>
      <c r="AC258">
        <f>INDEX(oversikt[[#This Row],[Simen 1 time]:[Simen 10 sol]],oversikt[[#This Row],[Match2]]-1)</f>
        <v>1098.56</v>
      </c>
      <c r="AD258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60412.800000000003</v>
      </c>
      <c r="AE258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60339.02</v>
      </c>
      <c r="AG258" s="79"/>
      <c r="AH258" s="79"/>
      <c r="AL258" s="79"/>
      <c r="AQ258" s="44"/>
      <c r="AS258" s="44"/>
      <c r="AT258" s="44"/>
      <c r="AU258" s="44"/>
      <c r="BC258" s="79"/>
      <c r="BE258" s="79"/>
      <c r="BF258" s="79"/>
      <c r="BG258" s="79"/>
      <c r="BJ258" s="79"/>
      <c r="BK258" s="79"/>
      <c r="BL258" s="79"/>
      <c r="BM258" s="79"/>
      <c r="BO258" s="79"/>
      <c r="BP258" s="79"/>
    </row>
    <row r="259" spans="1:68">
      <c r="A259" s="20" t="s">
        <v>15</v>
      </c>
      <c r="B259" s="14">
        <v>100</v>
      </c>
      <c r="C259" s="14">
        <v>8</v>
      </c>
      <c r="D259" s="14">
        <v>5</v>
      </c>
      <c r="E259">
        <v>1106.82</v>
      </c>
      <c r="F259">
        <v>61289.599999999999</v>
      </c>
      <c r="G259">
        <v>1105.94</v>
      </c>
      <c r="H259">
        <v>61213</v>
      </c>
      <c r="I259">
        <v>1104.22</v>
      </c>
      <c r="J259">
        <v>61354.8</v>
      </c>
      <c r="K259">
        <v>1105.47</v>
      </c>
      <c r="L259">
        <v>61363.5</v>
      </c>
      <c r="M259">
        <v>1104.6600000000001</v>
      </c>
      <c r="N259">
        <v>61172.3</v>
      </c>
      <c r="O259">
        <v>1104.1099999999999</v>
      </c>
      <c r="P259">
        <v>61340.5</v>
      </c>
      <c r="Q259">
        <v>1103.32</v>
      </c>
      <c r="R259">
        <v>61184.800000000003</v>
      </c>
      <c r="S259">
        <v>1105.8699999999999</v>
      </c>
      <c r="T259">
        <v>61225.9</v>
      </c>
      <c r="U259">
        <v>1102.81</v>
      </c>
      <c r="V259">
        <v>61151.199999999997</v>
      </c>
      <c r="W259">
        <v>1084.27</v>
      </c>
      <c r="X259" s="26">
        <v>61336.2</v>
      </c>
      <c r="Y259" s="26">
        <f>MATCH(oversikt[[#This Row],[Best sol]],oversikt[[#This Row],[Simen 1 time]:[Simen 10 sol]],0)</f>
        <v>18</v>
      </c>
      <c r="Z259">
        <f>INDEX(oversikt[[#This Row],[Simen 1 time]:[Simen 10 sol]],oversikt[[#This Row],[Match]]-1)</f>
        <v>1102.81</v>
      </c>
      <c r="AA259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61151.199999999997</v>
      </c>
      <c r="AB259" s="26">
        <f>MATCH(oversikt[[#This Row],[Worst sol]],oversikt[[#This Row],[Simen 1 time]:[Simen 10 sol]],0)</f>
        <v>8</v>
      </c>
      <c r="AC259">
        <f>INDEX(oversikt[[#This Row],[Simen 1 time]:[Simen 10 sol]],oversikt[[#This Row],[Match2]]-1)</f>
        <v>1105.47</v>
      </c>
      <c r="AD259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61363.5</v>
      </c>
      <c r="AE259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61263.179999999993</v>
      </c>
      <c r="AG259" s="79"/>
      <c r="AH259" s="79"/>
      <c r="AL259" s="79"/>
      <c r="AQ259" s="44"/>
      <c r="AS259" s="44"/>
      <c r="AT259" s="44"/>
      <c r="AU259" s="44"/>
      <c r="BC259" s="79"/>
      <c r="BE259" s="79"/>
      <c r="BF259" s="79"/>
      <c r="BG259" s="79"/>
      <c r="BJ259" s="79"/>
      <c r="BK259" s="79"/>
      <c r="BL259" s="79"/>
      <c r="BM259" s="79"/>
      <c r="BO259" s="79"/>
      <c r="BP259" s="79"/>
    </row>
    <row r="260" spans="1:68">
      <c r="A260" s="19" t="s">
        <v>15</v>
      </c>
      <c r="B260" s="16">
        <v>100</v>
      </c>
      <c r="C260" s="16">
        <v>9</v>
      </c>
      <c r="D260" s="16">
        <v>5</v>
      </c>
      <c r="E260">
        <v>1103.56</v>
      </c>
      <c r="F260">
        <v>65066.5</v>
      </c>
      <c r="G260">
        <v>1109.02</v>
      </c>
      <c r="H260">
        <v>65002.9</v>
      </c>
      <c r="I260">
        <v>1105.57</v>
      </c>
      <c r="J260">
        <v>65058.9</v>
      </c>
      <c r="K260">
        <v>1106.02</v>
      </c>
      <c r="L260">
        <v>65043.3</v>
      </c>
      <c r="M260">
        <v>1110.31</v>
      </c>
      <c r="N260">
        <v>65218.400000000001</v>
      </c>
      <c r="O260">
        <v>1105.82</v>
      </c>
      <c r="P260">
        <v>65056.1</v>
      </c>
      <c r="Q260">
        <v>1103.78</v>
      </c>
      <c r="R260">
        <v>65207.199999999997</v>
      </c>
      <c r="S260">
        <v>1107.32</v>
      </c>
      <c r="T260">
        <v>65172.1</v>
      </c>
      <c r="U260">
        <v>991.73599999999999</v>
      </c>
      <c r="V260">
        <v>65075.6</v>
      </c>
      <c r="W260">
        <v>1041.71</v>
      </c>
      <c r="X260" s="26">
        <v>64994.8</v>
      </c>
      <c r="Y260" s="26">
        <f>MATCH(oversikt[[#This Row],[Best sol]],oversikt[[#This Row],[Simen 1 time]:[Simen 10 sol]],0)</f>
        <v>20</v>
      </c>
      <c r="Z260">
        <f>INDEX(oversikt[[#This Row],[Simen 1 time]:[Simen 10 sol]],oversikt[[#This Row],[Match]]-1)</f>
        <v>1041.71</v>
      </c>
      <c r="AA260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64994.8</v>
      </c>
      <c r="AB260" s="26">
        <f>MATCH(oversikt[[#This Row],[Worst sol]],oversikt[[#This Row],[Simen 1 time]:[Simen 10 sol]],0)</f>
        <v>10</v>
      </c>
      <c r="AC260">
        <f>INDEX(oversikt[[#This Row],[Simen 1 time]:[Simen 10 sol]],oversikt[[#This Row],[Match2]]-1)</f>
        <v>1110.31</v>
      </c>
      <c r="AD260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65218.400000000001</v>
      </c>
      <c r="AE260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65089.58</v>
      </c>
      <c r="AG260" s="79"/>
      <c r="AH260" s="79"/>
      <c r="AL260" s="79"/>
      <c r="AQ260" s="44"/>
      <c r="AS260" s="44"/>
      <c r="AT260" s="44"/>
      <c r="AU260" s="44"/>
      <c r="BC260" s="79"/>
      <c r="BE260" s="79"/>
      <c r="BF260" s="79"/>
      <c r="BG260" s="79"/>
      <c r="BJ260" s="79"/>
      <c r="BK260" s="79"/>
      <c r="BL260" s="79"/>
      <c r="BM260" s="79"/>
      <c r="BO260" s="79"/>
      <c r="BP260" s="79"/>
    </row>
    <row r="261" spans="1:68">
      <c r="A261" s="20" t="s">
        <v>15</v>
      </c>
      <c r="B261" s="14">
        <v>100</v>
      </c>
      <c r="C261" s="14">
        <v>10</v>
      </c>
      <c r="D261" s="14">
        <v>5</v>
      </c>
      <c r="E261">
        <v>1098.6099999999999</v>
      </c>
      <c r="F261">
        <v>60108.4</v>
      </c>
      <c r="G261">
        <v>1098.48</v>
      </c>
      <c r="H261">
        <v>60037.3</v>
      </c>
      <c r="I261">
        <v>1101.6300000000001</v>
      </c>
      <c r="J261">
        <v>60044.3</v>
      </c>
      <c r="K261">
        <v>1098.6300000000001</v>
      </c>
      <c r="L261">
        <v>60043.5</v>
      </c>
      <c r="M261">
        <v>1099.92</v>
      </c>
      <c r="N261">
        <v>60060.6</v>
      </c>
      <c r="O261">
        <v>992.81299999999999</v>
      </c>
      <c r="P261">
        <v>59991.4</v>
      </c>
      <c r="Q261">
        <v>1098.33</v>
      </c>
      <c r="R261">
        <v>60007.5</v>
      </c>
      <c r="S261">
        <v>1099.6099999999999</v>
      </c>
      <c r="T261">
        <v>60086.6</v>
      </c>
      <c r="U261">
        <v>1097.05</v>
      </c>
      <c r="V261">
        <v>59923.199999999997</v>
      </c>
      <c r="W261">
        <v>1093.02</v>
      </c>
      <c r="X261" s="26">
        <v>60040.3</v>
      </c>
      <c r="Y261" s="26">
        <f>MATCH(oversikt[[#This Row],[Best sol]],oversikt[[#This Row],[Simen 1 time]:[Simen 10 sol]],0)</f>
        <v>18</v>
      </c>
      <c r="Z261">
        <f>INDEX(oversikt[[#This Row],[Simen 1 time]:[Simen 10 sol]],oversikt[[#This Row],[Match]]-1)</f>
        <v>1097.05</v>
      </c>
      <c r="AA261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59923.199999999997</v>
      </c>
      <c r="AB261" s="26">
        <f>MATCH(oversikt[[#This Row],[Worst sol]],oversikt[[#This Row],[Simen 1 time]:[Simen 10 sol]],0)</f>
        <v>2</v>
      </c>
      <c r="AC261">
        <f>INDEX(oversikt[[#This Row],[Simen 1 time]:[Simen 10 sol]],oversikt[[#This Row],[Match2]]-1)</f>
        <v>1098.6099999999999</v>
      </c>
      <c r="AD261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60108.4</v>
      </c>
      <c r="AE261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60034.31</v>
      </c>
      <c r="AG261" s="79"/>
      <c r="AH261" s="79"/>
      <c r="AL261" s="79"/>
      <c r="AQ261" s="44"/>
      <c r="AS261" s="44"/>
      <c r="AT261" s="44"/>
      <c r="AU261" s="44"/>
      <c r="BC261" s="79"/>
      <c r="BE261" s="79"/>
      <c r="BF261" s="79"/>
      <c r="BG261" s="79"/>
      <c r="BJ261" s="79"/>
      <c r="BK261" s="79"/>
      <c r="BL261" s="79"/>
      <c r="BM261" s="79"/>
      <c r="BO261" s="79"/>
      <c r="BP261" s="79"/>
    </row>
    <row r="262" spans="1:68">
      <c r="A262" s="19" t="s">
        <v>15</v>
      </c>
      <c r="B262" s="16">
        <v>200</v>
      </c>
      <c r="C262" s="16">
        <v>1</v>
      </c>
      <c r="D262" s="16">
        <v>5</v>
      </c>
      <c r="E262">
        <v>2298.2199999999998</v>
      </c>
      <c r="F262">
        <v>113565</v>
      </c>
      <c r="G262">
        <v>2282.9899999999998</v>
      </c>
      <c r="H262">
        <v>113618</v>
      </c>
      <c r="I262">
        <v>2303.2199999999998</v>
      </c>
      <c r="J262">
        <v>113692</v>
      </c>
      <c r="K262">
        <v>2300.14</v>
      </c>
      <c r="L262">
        <v>113771</v>
      </c>
      <c r="M262">
        <v>2297.08</v>
      </c>
      <c r="N262">
        <v>113544</v>
      </c>
      <c r="O262">
        <v>2297.13</v>
      </c>
      <c r="P262">
        <v>113624</v>
      </c>
      <c r="Q262">
        <v>2302.4</v>
      </c>
      <c r="R262">
        <v>113442</v>
      </c>
      <c r="S262">
        <v>2298.4299999999998</v>
      </c>
      <c r="T262">
        <v>113614</v>
      </c>
      <c r="U262">
        <v>1707.32</v>
      </c>
      <c r="V262">
        <v>113476</v>
      </c>
      <c r="W262">
        <v>2239.31</v>
      </c>
      <c r="X262" s="26">
        <v>113521</v>
      </c>
      <c r="Y262" s="26">
        <f>MATCH(oversikt[[#This Row],[Best sol]],oversikt[[#This Row],[Simen 1 time]:[Simen 10 sol]],0)</f>
        <v>14</v>
      </c>
      <c r="Z262">
        <f>INDEX(oversikt[[#This Row],[Simen 1 time]:[Simen 10 sol]],oversikt[[#This Row],[Match]]-1)</f>
        <v>2302.4</v>
      </c>
      <c r="AA262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113442</v>
      </c>
      <c r="AB262" s="26">
        <f>MATCH(oversikt[[#This Row],[Worst sol]],oversikt[[#This Row],[Simen 1 time]:[Simen 10 sol]],0)</f>
        <v>8</v>
      </c>
      <c r="AC262">
        <f>INDEX(oversikt[[#This Row],[Simen 1 time]:[Simen 10 sol]],oversikt[[#This Row],[Match2]]-1)</f>
        <v>2300.14</v>
      </c>
      <c r="AD262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113771</v>
      </c>
      <c r="AE262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113586.7</v>
      </c>
      <c r="AG262" s="79"/>
      <c r="AH262" s="79"/>
      <c r="AL262" s="79"/>
      <c r="AQ262" s="44"/>
      <c r="AS262" s="44"/>
      <c r="AT262" s="44"/>
      <c r="AU262" s="44"/>
      <c r="BC262" s="79"/>
      <c r="BE262" s="79"/>
      <c r="BF262" s="79"/>
      <c r="BG262" s="79"/>
      <c r="BJ262" s="79"/>
      <c r="BK262" s="79"/>
      <c r="BL262" s="79"/>
      <c r="BM262" s="79"/>
      <c r="BO262" s="79"/>
      <c r="BP262" s="79"/>
    </row>
    <row r="263" spans="1:68">
      <c r="A263" s="20" t="s">
        <v>15</v>
      </c>
      <c r="B263" s="14">
        <v>200</v>
      </c>
      <c r="C263" s="14">
        <v>2</v>
      </c>
      <c r="D263" s="14">
        <v>5</v>
      </c>
      <c r="E263">
        <v>2265.36</v>
      </c>
      <c r="F263">
        <v>115367</v>
      </c>
      <c r="G263">
        <v>2267.4499999999998</v>
      </c>
      <c r="H263">
        <v>115377</v>
      </c>
      <c r="I263">
        <v>2265.84</v>
      </c>
      <c r="J263">
        <v>115429</v>
      </c>
      <c r="K263">
        <v>2277.83</v>
      </c>
      <c r="L263">
        <v>115435</v>
      </c>
      <c r="M263">
        <v>2269.29</v>
      </c>
      <c r="N263">
        <v>115369</v>
      </c>
      <c r="O263">
        <v>2269.34</v>
      </c>
      <c r="P263">
        <v>115357</v>
      </c>
      <c r="Q263">
        <v>2271.94</v>
      </c>
      <c r="R263">
        <v>115412</v>
      </c>
      <c r="S263">
        <v>2267.02</v>
      </c>
      <c r="T263">
        <v>115369</v>
      </c>
      <c r="U263">
        <v>2171.56</v>
      </c>
      <c r="V263">
        <v>115432</v>
      </c>
      <c r="W263">
        <v>2143.06</v>
      </c>
      <c r="X263" s="26">
        <v>115354</v>
      </c>
      <c r="Y263" s="26">
        <f>MATCH(oversikt[[#This Row],[Best sol]],oversikt[[#This Row],[Simen 1 time]:[Simen 10 sol]],0)</f>
        <v>20</v>
      </c>
      <c r="Z263">
        <f>INDEX(oversikt[[#This Row],[Simen 1 time]:[Simen 10 sol]],oversikt[[#This Row],[Match]]-1)</f>
        <v>2143.06</v>
      </c>
      <c r="AA263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115354</v>
      </c>
      <c r="AB263" s="26">
        <f>MATCH(oversikt[[#This Row],[Worst sol]],oversikt[[#This Row],[Simen 1 time]:[Simen 10 sol]],0)</f>
        <v>8</v>
      </c>
      <c r="AC263">
        <f>INDEX(oversikt[[#This Row],[Simen 1 time]:[Simen 10 sol]],oversikt[[#This Row],[Match2]]-1)</f>
        <v>2277.83</v>
      </c>
      <c r="AD263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115435</v>
      </c>
      <c r="AE263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115390.1</v>
      </c>
      <c r="AG263" s="79"/>
      <c r="AH263" s="79"/>
      <c r="AL263" s="79"/>
      <c r="AQ263" s="44"/>
      <c r="AS263" s="44"/>
      <c r="AT263" s="44"/>
      <c r="AU263" s="44"/>
      <c r="BC263" s="79"/>
      <c r="BE263" s="79"/>
      <c r="BF263" s="79"/>
      <c r="BG263" s="79"/>
      <c r="BJ263" s="79"/>
      <c r="BK263" s="79"/>
      <c r="BL263" s="79"/>
      <c r="BM263" s="79"/>
      <c r="BO263" s="79"/>
      <c r="BP263" s="79"/>
    </row>
    <row r="264" spans="1:68">
      <c r="A264" s="19" t="s">
        <v>15</v>
      </c>
      <c r="B264" s="16">
        <v>200</v>
      </c>
      <c r="C264" s="16">
        <v>3</v>
      </c>
      <c r="D264" s="16">
        <v>5</v>
      </c>
      <c r="E264">
        <v>2096.54</v>
      </c>
      <c r="F264">
        <v>112449</v>
      </c>
      <c r="G264">
        <v>2165.19</v>
      </c>
      <c r="H264">
        <v>112432</v>
      </c>
      <c r="I264">
        <v>2099.8000000000002</v>
      </c>
      <c r="J264">
        <v>112484</v>
      </c>
      <c r="K264">
        <v>2271.3200000000002</v>
      </c>
      <c r="L264">
        <v>112525</v>
      </c>
      <c r="M264">
        <v>2162.9499999999998</v>
      </c>
      <c r="N264">
        <v>112313</v>
      </c>
      <c r="O264">
        <v>2148.4499999999998</v>
      </c>
      <c r="P264">
        <v>112466</v>
      </c>
      <c r="Q264">
        <v>2029.2</v>
      </c>
      <c r="R264">
        <v>112523</v>
      </c>
      <c r="S264">
        <v>1915.31</v>
      </c>
      <c r="T264">
        <v>112452</v>
      </c>
      <c r="U264">
        <v>2191.3200000000002</v>
      </c>
      <c r="V264">
        <v>112420</v>
      </c>
      <c r="W264">
        <v>2125.7399999999998</v>
      </c>
      <c r="X264" s="26">
        <v>112421</v>
      </c>
      <c r="Y264" s="26">
        <f>MATCH(oversikt[[#This Row],[Best sol]],oversikt[[#This Row],[Simen 1 time]:[Simen 10 sol]],0)</f>
        <v>10</v>
      </c>
      <c r="Z264">
        <f>INDEX(oversikt[[#This Row],[Simen 1 time]:[Simen 10 sol]],oversikt[[#This Row],[Match]]-1)</f>
        <v>2162.9499999999998</v>
      </c>
      <c r="AA264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112313</v>
      </c>
      <c r="AB264" s="26">
        <f>MATCH(oversikt[[#This Row],[Worst sol]],oversikt[[#This Row],[Simen 1 time]:[Simen 10 sol]],0)</f>
        <v>8</v>
      </c>
      <c r="AC264">
        <f>INDEX(oversikt[[#This Row],[Simen 1 time]:[Simen 10 sol]],oversikt[[#This Row],[Match2]]-1)</f>
        <v>2271.3200000000002</v>
      </c>
      <c r="AD264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112525</v>
      </c>
      <c r="AE264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112448.5</v>
      </c>
      <c r="AG264" s="79"/>
      <c r="AH264" s="79"/>
      <c r="AL264" s="79"/>
      <c r="AQ264" s="44"/>
      <c r="AS264" s="44"/>
      <c r="AT264" s="44"/>
      <c r="AU264" s="44"/>
      <c r="BC264" s="79"/>
      <c r="BE264" s="79"/>
      <c r="BF264" s="79"/>
      <c r="BG264" s="79"/>
      <c r="BJ264" s="79"/>
      <c r="BK264" s="79"/>
      <c r="BL264" s="79"/>
      <c r="BM264" s="79"/>
      <c r="BO264" s="79"/>
      <c r="BP264" s="79"/>
    </row>
    <row r="265" spans="1:68">
      <c r="A265" s="20" t="s">
        <v>15</v>
      </c>
      <c r="B265" s="14">
        <v>200</v>
      </c>
      <c r="C265" s="14">
        <v>4</v>
      </c>
      <c r="D265" s="14">
        <v>5</v>
      </c>
      <c r="E265">
        <v>2187.3200000000002</v>
      </c>
      <c r="F265">
        <v>111427</v>
      </c>
      <c r="G265">
        <v>2082.35</v>
      </c>
      <c r="H265">
        <v>111397</v>
      </c>
      <c r="I265">
        <v>1863.98</v>
      </c>
      <c r="J265">
        <v>111496</v>
      </c>
      <c r="K265">
        <v>2221.9299999999998</v>
      </c>
      <c r="L265">
        <v>111598</v>
      </c>
      <c r="M265">
        <v>2147.42</v>
      </c>
      <c r="N265">
        <v>111446</v>
      </c>
      <c r="O265">
        <v>1928.61</v>
      </c>
      <c r="P265">
        <v>111465</v>
      </c>
      <c r="Q265">
        <v>2028.83</v>
      </c>
      <c r="R265">
        <v>111382</v>
      </c>
      <c r="S265">
        <v>2265</v>
      </c>
      <c r="T265">
        <v>111460</v>
      </c>
      <c r="U265">
        <v>1826.67</v>
      </c>
      <c r="V265">
        <v>111447</v>
      </c>
      <c r="W265">
        <v>1796.13</v>
      </c>
      <c r="X265" s="26">
        <v>111462</v>
      </c>
      <c r="Y265" s="26">
        <f>MATCH(oversikt[[#This Row],[Best sol]],oversikt[[#This Row],[Simen 1 time]:[Simen 10 sol]],0)</f>
        <v>14</v>
      </c>
      <c r="Z265">
        <f>INDEX(oversikt[[#This Row],[Simen 1 time]:[Simen 10 sol]],oversikt[[#This Row],[Match]]-1)</f>
        <v>2028.83</v>
      </c>
      <c r="AA265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111382</v>
      </c>
      <c r="AB265" s="26">
        <f>MATCH(oversikt[[#This Row],[Worst sol]],oversikt[[#This Row],[Simen 1 time]:[Simen 10 sol]],0)</f>
        <v>8</v>
      </c>
      <c r="AC265">
        <f>INDEX(oversikt[[#This Row],[Simen 1 time]:[Simen 10 sol]],oversikt[[#This Row],[Match2]]-1)</f>
        <v>2221.9299999999998</v>
      </c>
      <c r="AD265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111598</v>
      </c>
      <c r="AE265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111458</v>
      </c>
      <c r="AG265" s="79"/>
      <c r="AH265" s="79"/>
      <c r="AL265" s="79"/>
      <c r="AQ265" s="44"/>
      <c r="AS265" s="44"/>
      <c r="AT265" s="44"/>
      <c r="AU265" s="44"/>
      <c r="BC265" s="79"/>
      <c r="BE265" s="79"/>
      <c r="BF265" s="79"/>
      <c r="BG265" s="79"/>
      <c r="BJ265" s="79"/>
      <c r="BK265" s="79"/>
      <c r="BL265" s="79"/>
      <c r="BM265" s="79"/>
      <c r="BO265" s="79"/>
      <c r="BP265" s="79"/>
    </row>
    <row r="266" spans="1:68">
      <c r="A266" s="19" t="s">
        <v>15</v>
      </c>
      <c r="B266" s="16">
        <v>200</v>
      </c>
      <c r="C266" s="16">
        <v>5</v>
      </c>
      <c r="D266" s="16">
        <v>5</v>
      </c>
      <c r="E266">
        <v>2095.98</v>
      </c>
      <c r="F266">
        <v>112858</v>
      </c>
      <c r="G266">
        <v>2067.04</v>
      </c>
      <c r="H266">
        <v>112864</v>
      </c>
      <c r="I266">
        <v>2070.1</v>
      </c>
      <c r="J266">
        <v>112801</v>
      </c>
      <c r="K266">
        <v>2078.41</v>
      </c>
      <c r="L266">
        <v>112677</v>
      </c>
      <c r="M266">
        <v>2195</v>
      </c>
      <c r="N266">
        <v>112851</v>
      </c>
      <c r="O266">
        <v>2126.12</v>
      </c>
      <c r="P266">
        <v>112804</v>
      </c>
      <c r="Q266">
        <v>2275.27</v>
      </c>
      <c r="R266">
        <v>112750</v>
      </c>
      <c r="S266">
        <v>2078.6</v>
      </c>
      <c r="T266">
        <v>112809</v>
      </c>
      <c r="U266">
        <v>1998.94</v>
      </c>
      <c r="V266">
        <v>112764</v>
      </c>
      <c r="W266">
        <v>1941.56</v>
      </c>
      <c r="X266" s="26">
        <v>112736</v>
      </c>
      <c r="Y266" s="26">
        <f>MATCH(oversikt[[#This Row],[Best sol]],oversikt[[#This Row],[Simen 1 time]:[Simen 10 sol]],0)</f>
        <v>8</v>
      </c>
      <c r="Z266">
        <f>INDEX(oversikt[[#This Row],[Simen 1 time]:[Simen 10 sol]],oversikt[[#This Row],[Match]]-1)</f>
        <v>2078.41</v>
      </c>
      <c r="AA266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112677</v>
      </c>
      <c r="AB266" s="26">
        <f>MATCH(oversikt[[#This Row],[Worst sol]],oversikt[[#This Row],[Simen 1 time]:[Simen 10 sol]],0)</f>
        <v>4</v>
      </c>
      <c r="AC266">
        <f>INDEX(oversikt[[#This Row],[Simen 1 time]:[Simen 10 sol]],oversikt[[#This Row],[Match2]]-1)</f>
        <v>2067.04</v>
      </c>
      <c r="AD266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112864</v>
      </c>
      <c r="AE266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112791.4</v>
      </c>
      <c r="AG266" s="79"/>
      <c r="AH266" s="79"/>
      <c r="AL266" s="79"/>
      <c r="AQ266" s="44"/>
      <c r="AS266" s="44"/>
      <c r="AT266" s="44"/>
      <c r="AU266" s="44"/>
      <c r="BC266" s="79"/>
      <c r="BE266" s="79"/>
      <c r="BF266" s="79"/>
      <c r="BG266" s="79"/>
      <c r="BJ266" s="79"/>
      <c r="BK266" s="79"/>
      <c r="BL266" s="79"/>
      <c r="BM266" s="79"/>
      <c r="BO266" s="79"/>
      <c r="BP266" s="79"/>
    </row>
    <row r="267" spans="1:68">
      <c r="A267" s="20" t="s">
        <v>15</v>
      </c>
      <c r="B267" s="14">
        <v>200</v>
      </c>
      <c r="C267" s="14">
        <v>6</v>
      </c>
      <c r="D267" s="14">
        <v>5</v>
      </c>
      <c r="E267">
        <v>2282.0300000000002</v>
      </c>
      <c r="F267">
        <v>113502</v>
      </c>
      <c r="G267">
        <v>2117.59</v>
      </c>
      <c r="H267">
        <v>113536</v>
      </c>
      <c r="I267">
        <v>2285.42</v>
      </c>
      <c r="J267">
        <v>113447</v>
      </c>
      <c r="K267">
        <v>2148.48</v>
      </c>
      <c r="L267">
        <v>113486</v>
      </c>
      <c r="M267">
        <v>2286.1</v>
      </c>
      <c r="N267">
        <v>113502</v>
      </c>
      <c r="O267">
        <v>2241.06</v>
      </c>
      <c r="P267">
        <v>113465</v>
      </c>
      <c r="Q267">
        <v>2202.4899999999998</v>
      </c>
      <c r="R267">
        <v>113471</v>
      </c>
      <c r="S267">
        <v>2282.59</v>
      </c>
      <c r="T267">
        <v>113538</v>
      </c>
      <c r="U267">
        <v>2006.05</v>
      </c>
      <c r="V267">
        <v>113477</v>
      </c>
      <c r="W267">
        <v>1836.41</v>
      </c>
      <c r="X267" s="26">
        <v>113534</v>
      </c>
      <c r="Y267" s="26">
        <f>MATCH(oversikt[[#This Row],[Best sol]],oversikt[[#This Row],[Simen 1 time]:[Simen 10 sol]],0)</f>
        <v>6</v>
      </c>
      <c r="Z267">
        <f>INDEX(oversikt[[#This Row],[Simen 1 time]:[Simen 10 sol]],oversikt[[#This Row],[Match]]-1)</f>
        <v>2285.42</v>
      </c>
      <c r="AA267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113447</v>
      </c>
      <c r="AB267" s="26">
        <f>MATCH(oversikt[[#This Row],[Worst sol]],oversikt[[#This Row],[Simen 1 time]:[Simen 10 sol]],0)</f>
        <v>16</v>
      </c>
      <c r="AC267">
        <f>INDEX(oversikt[[#This Row],[Simen 1 time]:[Simen 10 sol]],oversikt[[#This Row],[Match2]]-1)</f>
        <v>2282.59</v>
      </c>
      <c r="AD267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113538</v>
      </c>
      <c r="AE267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113495.8</v>
      </c>
      <c r="AG267" s="79"/>
      <c r="AH267" s="79"/>
      <c r="AL267" s="79"/>
      <c r="AQ267" s="44"/>
      <c r="AS267" s="44"/>
      <c r="AT267" s="44"/>
      <c r="AU267" s="44"/>
      <c r="BC267" s="79"/>
      <c r="BE267" s="79"/>
      <c r="BF267" s="79"/>
      <c r="BG267" s="79"/>
      <c r="BJ267" s="79"/>
      <c r="BK267" s="79"/>
      <c r="BL267" s="79"/>
      <c r="BM267" s="79"/>
      <c r="BO267" s="79"/>
      <c r="BP267" s="79"/>
    </row>
    <row r="268" spans="1:68">
      <c r="A268" s="19" t="s">
        <v>15</v>
      </c>
      <c r="B268" s="16">
        <v>200</v>
      </c>
      <c r="C268" s="16">
        <v>7</v>
      </c>
      <c r="D268" s="16">
        <v>5</v>
      </c>
      <c r="E268">
        <v>2045.12</v>
      </c>
      <c r="F268">
        <v>101542</v>
      </c>
      <c r="G268">
        <v>2273.42</v>
      </c>
      <c r="H268">
        <v>101515</v>
      </c>
      <c r="I268">
        <v>2273.8000000000002</v>
      </c>
      <c r="J268">
        <v>101562</v>
      </c>
      <c r="K268">
        <v>2270.2600000000002</v>
      </c>
      <c r="L268">
        <v>101568</v>
      </c>
      <c r="M268">
        <v>2143.8000000000002</v>
      </c>
      <c r="N268">
        <v>101356</v>
      </c>
      <c r="O268">
        <v>2159.5700000000002</v>
      </c>
      <c r="P268">
        <v>101573</v>
      </c>
      <c r="Q268">
        <v>2277.46</v>
      </c>
      <c r="R268">
        <v>101551</v>
      </c>
      <c r="S268">
        <v>2065.41</v>
      </c>
      <c r="T268">
        <v>101540</v>
      </c>
      <c r="U268">
        <v>2087.5500000000002</v>
      </c>
      <c r="V268">
        <v>101507</v>
      </c>
      <c r="W268">
        <v>2113.56</v>
      </c>
      <c r="X268" s="26">
        <v>101453</v>
      </c>
      <c r="Y268" s="26">
        <f>MATCH(oversikt[[#This Row],[Best sol]],oversikt[[#This Row],[Simen 1 time]:[Simen 10 sol]],0)</f>
        <v>10</v>
      </c>
      <c r="Z268">
        <f>INDEX(oversikt[[#This Row],[Simen 1 time]:[Simen 10 sol]],oversikt[[#This Row],[Match]]-1)</f>
        <v>2143.8000000000002</v>
      </c>
      <c r="AA268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101356</v>
      </c>
      <c r="AB268" s="26">
        <f>MATCH(oversikt[[#This Row],[Worst sol]],oversikt[[#This Row],[Simen 1 time]:[Simen 10 sol]],0)</f>
        <v>12</v>
      </c>
      <c r="AC268">
        <f>INDEX(oversikt[[#This Row],[Simen 1 time]:[Simen 10 sol]],oversikt[[#This Row],[Match2]]-1)</f>
        <v>2159.5700000000002</v>
      </c>
      <c r="AD268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101573</v>
      </c>
      <c r="AE268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101516.7</v>
      </c>
      <c r="AG268" s="79"/>
      <c r="AH268" s="79"/>
      <c r="AL268" s="79"/>
      <c r="AO268" s="79"/>
      <c r="AP268" s="79"/>
      <c r="AQ268" s="44"/>
      <c r="AS268" s="44"/>
      <c r="AT268" s="44"/>
      <c r="AU268" s="44"/>
      <c r="BC268" s="79"/>
      <c r="BE268" s="79"/>
      <c r="BF268" s="79"/>
      <c r="BG268" s="79"/>
      <c r="BJ268" s="79"/>
      <c r="BK268" s="79"/>
      <c r="BL268" s="79"/>
      <c r="BM268" s="79"/>
      <c r="BO268" s="79"/>
      <c r="BP268" s="79"/>
    </row>
    <row r="269" spans="1:68">
      <c r="A269" s="20" t="s">
        <v>15</v>
      </c>
      <c r="B269" s="14">
        <v>200</v>
      </c>
      <c r="C269" s="14">
        <v>8</v>
      </c>
      <c r="D269" s="14">
        <v>5</v>
      </c>
      <c r="E269">
        <v>2287.27</v>
      </c>
      <c r="F269">
        <v>105148</v>
      </c>
      <c r="G269">
        <v>2278.2600000000002</v>
      </c>
      <c r="H269">
        <v>105150</v>
      </c>
      <c r="I269">
        <v>2274.09</v>
      </c>
      <c r="J269">
        <v>105114</v>
      </c>
      <c r="K269">
        <v>2277.06</v>
      </c>
      <c r="L269">
        <v>105094</v>
      </c>
      <c r="M269">
        <v>2280.17</v>
      </c>
      <c r="N269">
        <v>105047</v>
      </c>
      <c r="O269">
        <v>2281.17</v>
      </c>
      <c r="P269">
        <v>105166</v>
      </c>
      <c r="Q269">
        <v>2275.92</v>
      </c>
      <c r="R269">
        <v>105149</v>
      </c>
      <c r="S269">
        <v>2292.1999999999998</v>
      </c>
      <c r="T269">
        <v>105063</v>
      </c>
      <c r="U269">
        <v>1994.67</v>
      </c>
      <c r="V269">
        <v>104996</v>
      </c>
      <c r="W269">
        <v>2094.4499999999998</v>
      </c>
      <c r="X269" s="26">
        <v>105155</v>
      </c>
      <c r="Y269" s="26">
        <f>MATCH(oversikt[[#This Row],[Best sol]],oversikt[[#This Row],[Simen 1 time]:[Simen 10 sol]],0)</f>
        <v>18</v>
      </c>
      <c r="Z269">
        <f>INDEX(oversikt[[#This Row],[Simen 1 time]:[Simen 10 sol]],oversikt[[#This Row],[Match]]-1)</f>
        <v>1994.67</v>
      </c>
      <c r="AA269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104996</v>
      </c>
      <c r="AB269" s="26">
        <f>MATCH(oversikt[[#This Row],[Worst sol]],oversikt[[#This Row],[Simen 1 time]:[Simen 10 sol]],0)</f>
        <v>12</v>
      </c>
      <c r="AC269">
        <f>INDEX(oversikt[[#This Row],[Simen 1 time]:[Simen 10 sol]],oversikt[[#This Row],[Match2]]-1)</f>
        <v>2281.17</v>
      </c>
      <c r="AD269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105166</v>
      </c>
      <c r="AE269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105108.2</v>
      </c>
      <c r="AG269" s="79"/>
      <c r="AH269" s="79"/>
      <c r="AL269" s="79"/>
      <c r="AQ269" s="44"/>
      <c r="AS269" s="44"/>
      <c r="AT269" s="44"/>
      <c r="AU269" s="44"/>
      <c r="BC269" s="79"/>
      <c r="BE269" s="79"/>
      <c r="BF269" s="79"/>
      <c r="BG269" s="79"/>
      <c r="BJ269" s="79"/>
      <c r="BK269" s="79"/>
      <c r="BL269" s="79"/>
      <c r="BM269" s="79"/>
      <c r="BO269" s="79"/>
      <c r="BP269" s="79"/>
    </row>
    <row r="270" spans="1:68">
      <c r="A270" s="19" t="s">
        <v>15</v>
      </c>
      <c r="B270" s="16">
        <v>200</v>
      </c>
      <c r="C270" s="16">
        <v>9</v>
      </c>
      <c r="D270" s="16">
        <v>5</v>
      </c>
      <c r="E270">
        <v>1106.51</v>
      </c>
      <c r="F270">
        <v>109185</v>
      </c>
      <c r="G270">
        <v>1098.0899999999999</v>
      </c>
      <c r="H270">
        <v>109164</v>
      </c>
      <c r="I270">
        <v>1076.56</v>
      </c>
      <c r="J270">
        <v>109205</v>
      </c>
      <c r="K270">
        <v>1478.46</v>
      </c>
      <c r="L270">
        <v>109224</v>
      </c>
      <c r="M270">
        <v>1428.07</v>
      </c>
      <c r="N270">
        <v>109230</v>
      </c>
      <c r="O270">
        <v>1379.66</v>
      </c>
      <c r="P270">
        <v>109192</v>
      </c>
      <c r="Q270">
        <v>1138.05</v>
      </c>
      <c r="R270">
        <v>109186</v>
      </c>
      <c r="S270">
        <v>1120.19</v>
      </c>
      <c r="T270">
        <v>109243</v>
      </c>
      <c r="U270">
        <v>1142.27</v>
      </c>
      <c r="V270">
        <v>109128</v>
      </c>
      <c r="W270">
        <v>1122.53</v>
      </c>
      <c r="X270" s="26">
        <v>109162</v>
      </c>
      <c r="Y270" s="26">
        <f>MATCH(oversikt[[#This Row],[Best sol]],oversikt[[#This Row],[Simen 1 time]:[Simen 10 sol]],0)</f>
        <v>18</v>
      </c>
      <c r="Z270">
        <f>INDEX(oversikt[[#This Row],[Simen 1 time]:[Simen 10 sol]],oversikt[[#This Row],[Match]]-1)</f>
        <v>1142.27</v>
      </c>
      <c r="AA270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109128</v>
      </c>
      <c r="AB270" s="26">
        <f>MATCH(oversikt[[#This Row],[Worst sol]],oversikt[[#This Row],[Simen 1 time]:[Simen 10 sol]],0)</f>
        <v>16</v>
      </c>
      <c r="AC270">
        <f>INDEX(oversikt[[#This Row],[Simen 1 time]:[Simen 10 sol]],oversikt[[#This Row],[Match2]]-1)</f>
        <v>1120.19</v>
      </c>
      <c r="AD270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109243</v>
      </c>
      <c r="AE270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109191.9</v>
      </c>
      <c r="AG270" s="79"/>
      <c r="AH270" s="79"/>
      <c r="AL270" s="79"/>
      <c r="AQ270" s="44"/>
      <c r="AS270" s="44"/>
      <c r="AT270" s="44"/>
      <c r="AU270" s="44"/>
      <c r="BC270" s="79"/>
      <c r="BE270" s="79"/>
      <c r="BF270" s="79"/>
      <c r="BG270" s="79"/>
      <c r="BJ270" s="79"/>
      <c r="BK270" s="79"/>
      <c r="BL270" s="79"/>
      <c r="BM270" s="79"/>
      <c r="BO270" s="79"/>
      <c r="BP270" s="79"/>
    </row>
    <row r="271" spans="1:68">
      <c r="A271" s="20" t="s">
        <v>15</v>
      </c>
      <c r="B271" s="14">
        <v>200</v>
      </c>
      <c r="C271" s="14">
        <v>10</v>
      </c>
      <c r="D271" s="14">
        <v>5</v>
      </c>
      <c r="E271">
        <v>2272.27</v>
      </c>
      <c r="F271">
        <v>113611</v>
      </c>
      <c r="G271">
        <v>2278.14</v>
      </c>
      <c r="H271">
        <v>113572</v>
      </c>
      <c r="I271">
        <v>2273.0500000000002</v>
      </c>
      <c r="J271">
        <v>113601</v>
      </c>
      <c r="K271">
        <v>2273.4299999999998</v>
      </c>
      <c r="L271">
        <v>113684</v>
      </c>
      <c r="M271">
        <v>2273.2600000000002</v>
      </c>
      <c r="N271">
        <v>113684</v>
      </c>
      <c r="O271">
        <v>2268.6</v>
      </c>
      <c r="P271">
        <v>113669</v>
      </c>
      <c r="Q271">
        <v>2276.63</v>
      </c>
      <c r="R271">
        <v>113659</v>
      </c>
      <c r="S271">
        <v>2271.27</v>
      </c>
      <c r="T271">
        <v>113701</v>
      </c>
      <c r="U271">
        <v>2162.4699999999998</v>
      </c>
      <c r="V271">
        <v>113604</v>
      </c>
      <c r="W271">
        <v>2254.31</v>
      </c>
      <c r="X271" s="26">
        <v>113591</v>
      </c>
      <c r="Y271" s="26">
        <f>MATCH(oversikt[[#This Row],[Best sol]],oversikt[[#This Row],[Simen 1 time]:[Simen 10 sol]],0)</f>
        <v>4</v>
      </c>
      <c r="Z271">
        <f>INDEX(oversikt[[#This Row],[Simen 1 time]:[Simen 10 sol]],oversikt[[#This Row],[Match]]-1)</f>
        <v>2278.14</v>
      </c>
      <c r="AA271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113572</v>
      </c>
      <c r="AB271" s="26">
        <f>MATCH(oversikt[[#This Row],[Worst sol]],oversikt[[#This Row],[Simen 1 time]:[Simen 10 sol]],0)</f>
        <v>16</v>
      </c>
      <c r="AC271">
        <f>INDEX(oversikt[[#This Row],[Simen 1 time]:[Simen 10 sol]],oversikt[[#This Row],[Match2]]-1)</f>
        <v>2271.27</v>
      </c>
      <c r="AD271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113701</v>
      </c>
      <c r="AE271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113637.6</v>
      </c>
      <c r="AG271" s="79"/>
      <c r="AH271" s="79"/>
      <c r="AL271" s="79"/>
      <c r="AQ271" s="44"/>
      <c r="AS271" s="44"/>
      <c r="AT271" s="44"/>
      <c r="AU271" s="44"/>
      <c r="BC271" s="79"/>
      <c r="BE271" s="79"/>
      <c r="BF271" s="79"/>
      <c r="BG271" s="79"/>
      <c r="BJ271" s="79"/>
      <c r="BK271" s="79"/>
      <c r="BL271" s="79"/>
      <c r="BM271" s="79"/>
      <c r="BO271" s="79"/>
      <c r="BP271" s="79"/>
    </row>
    <row r="272" spans="1:68">
      <c r="A272" s="19" t="s">
        <v>16</v>
      </c>
      <c r="B272" s="16">
        <v>50</v>
      </c>
      <c r="C272" s="16">
        <v>1</v>
      </c>
      <c r="D272" s="16">
        <v>5</v>
      </c>
      <c r="E272">
        <v>546.53300000000002</v>
      </c>
      <c r="F272">
        <v>17277</v>
      </c>
      <c r="G272">
        <v>544.61699999999996</v>
      </c>
      <c r="H272">
        <v>17299.2</v>
      </c>
      <c r="I272">
        <v>543.15599999999995</v>
      </c>
      <c r="J272">
        <v>17295.400000000001</v>
      </c>
      <c r="K272">
        <v>542.57600000000002</v>
      </c>
      <c r="L272">
        <v>17379.5</v>
      </c>
      <c r="M272">
        <v>543.64099999999996</v>
      </c>
      <c r="N272">
        <v>17319.900000000001</v>
      </c>
      <c r="O272">
        <v>543.67100000000005</v>
      </c>
      <c r="P272">
        <v>17417.3</v>
      </c>
      <c r="Q272">
        <v>542.83000000000004</v>
      </c>
      <c r="R272">
        <v>17332.900000000001</v>
      </c>
      <c r="S272">
        <v>543.88699999999994</v>
      </c>
      <c r="T272">
        <v>17384</v>
      </c>
      <c r="U272">
        <v>541.42100000000005</v>
      </c>
      <c r="V272">
        <v>17370.5</v>
      </c>
      <c r="W272">
        <v>541.827</v>
      </c>
      <c r="X272" s="26">
        <v>17326.8</v>
      </c>
      <c r="Y272" s="26">
        <f>MATCH(oversikt[[#This Row],[Best sol]],oversikt[[#This Row],[Simen 1 time]:[Simen 10 sol]],0)</f>
        <v>2</v>
      </c>
      <c r="Z272">
        <f>INDEX(oversikt[[#This Row],[Simen 1 time]:[Simen 10 sol]],oversikt[[#This Row],[Match]]-1)</f>
        <v>546.53300000000002</v>
      </c>
      <c r="AA272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17277</v>
      </c>
      <c r="AB272" s="26">
        <f>MATCH(oversikt[[#This Row],[Worst sol]],oversikt[[#This Row],[Simen 1 time]:[Simen 10 sol]],0)</f>
        <v>12</v>
      </c>
      <c r="AC272">
        <f>INDEX(oversikt[[#This Row],[Simen 1 time]:[Simen 10 sol]],oversikt[[#This Row],[Match2]]-1)</f>
        <v>543.67100000000005</v>
      </c>
      <c r="AD272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17417.3</v>
      </c>
      <c r="AE272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17340.250000000004</v>
      </c>
      <c r="AG272" s="79"/>
      <c r="AH272" s="79"/>
      <c r="AL272" s="79"/>
      <c r="AQ272" s="44"/>
      <c r="AS272" s="44"/>
      <c r="AT272" s="44"/>
      <c r="AU272" s="44"/>
      <c r="BC272" s="79"/>
      <c r="BE272" s="79"/>
      <c r="BF272" s="79"/>
      <c r="BG272" s="79"/>
      <c r="BJ272" s="79"/>
      <c r="BK272" s="79"/>
      <c r="BL272" s="79"/>
      <c r="BM272" s="79"/>
      <c r="BO272" s="79"/>
      <c r="BP272" s="79"/>
    </row>
    <row r="273" spans="1:68">
      <c r="A273" s="20" t="s">
        <v>16</v>
      </c>
      <c r="B273" s="14">
        <v>50</v>
      </c>
      <c r="C273" s="14">
        <v>2</v>
      </c>
      <c r="D273" s="14">
        <v>5</v>
      </c>
      <c r="E273">
        <v>546.88900000000001</v>
      </c>
      <c r="F273">
        <v>17572.400000000001</v>
      </c>
      <c r="G273">
        <v>546.66499999999996</v>
      </c>
      <c r="H273">
        <v>17602.2</v>
      </c>
      <c r="I273">
        <v>546.21199999999999</v>
      </c>
      <c r="J273">
        <v>17557.099999999999</v>
      </c>
      <c r="K273">
        <v>547.32600000000002</v>
      </c>
      <c r="L273">
        <v>17646.400000000001</v>
      </c>
      <c r="M273">
        <v>548.92899999999997</v>
      </c>
      <c r="N273">
        <v>17686.7</v>
      </c>
      <c r="O273">
        <v>545.77599999999995</v>
      </c>
      <c r="P273">
        <v>17524.7</v>
      </c>
      <c r="Q273">
        <v>545.18100000000004</v>
      </c>
      <c r="R273">
        <v>17527.3</v>
      </c>
      <c r="S273">
        <v>550.36699999999996</v>
      </c>
      <c r="T273">
        <v>17653.900000000001</v>
      </c>
      <c r="U273">
        <v>545.17399999999998</v>
      </c>
      <c r="V273">
        <v>17644</v>
      </c>
      <c r="W273">
        <v>543.56299999999999</v>
      </c>
      <c r="X273" s="26">
        <v>17613.8</v>
      </c>
      <c r="Y273" s="26">
        <f>MATCH(oversikt[[#This Row],[Best sol]],oversikt[[#This Row],[Simen 1 time]:[Simen 10 sol]],0)</f>
        <v>12</v>
      </c>
      <c r="Z273">
        <f>INDEX(oversikt[[#This Row],[Simen 1 time]:[Simen 10 sol]],oversikt[[#This Row],[Match]]-1)</f>
        <v>545.77599999999995</v>
      </c>
      <c r="AA273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17524.7</v>
      </c>
      <c r="AB273" s="26">
        <f>MATCH(oversikt[[#This Row],[Worst sol]],oversikt[[#This Row],[Simen 1 time]:[Simen 10 sol]],0)</f>
        <v>10</v>
      </c>
      <c r="AC273">
        <f>INDEX(oversikt[[#This Row],[Simen 1 time]:[Simen 10 sol]],oversikt[[#This Row],[Match2]]-1)</f>
        <v>548.92899999999997</v>
      </c>
      <c r="AD273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17686.7</v>
      </c>
      <c r="AE273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17602.849999999999</v>
      </c>
      <c r="AG273" s="79"/>
      <c r="AH273" s="79"/>
      <c r="AL273" s="79"/>
      <c r="AQ273" s="44"/>
      <c r="AS273" s="44"/>
      <c r="AT273" s="44"/>
      <c r="AU273" s="44"/>
      <c r="BC273" s="79"/>
      <c r="BE273" s="79"/>
      <c r="BF273" s="79"/>
      <c r="BG273" s="79"/>
      <c r="BJ273" s="79"/>
      <c r="BK273" s="79"/>
      <c r="BL273" s="79"/>
      <c r="BM273" s="79"/>
      <c r="BO273" s="79"/>
      <c r="BP273" s="79"/>
    </row>
    <row r="274" spans="1:68">
      <c r="A274" s="19" t="s">
        <v>16</v>
      </c>
      <c r="B274" s="16">
        <v>50</v>
      </c>
      <c r="C274" s="16">
        <v>3</v>
      </c>
      <c r="D274" s="16">
        <v>5</v>
      </c>
      <c r="E274">
        <v>544.53899999999999</v>
      </c>
      <c r="F274">
        <v>15167.8</v>
      </c>
      <c r="G274">
        <v>543.74599999999998</v>
      </c>
      <c r="H274">
        <v>15042.8</v>
      </c>
      <c r="I274">
        <v>546.73800000000006</v>
      </c>
      <c r="J274">
        <v>15448.5</v>
      </c>
      <c r="K274">
        <v>545.50599999999997</v>
      </c>
      <c r="L274">
        <v>15193.8</v>
      </c>
      <c r="M274">
        <v>543.44000000000005</v>
      </c>
      <c r="N274">
        <v>15115.1</v>
      </c>
      <c r="O274">
        <v>545.03200000000004</v>
      </c>
      <c r="P274">
        <v>15345.4</v>
      </c>
      <c r="Q274">
        <v>541.95799999999997</v>
      </c>
      <c r="R274">
        <v>15389.5</v>
      </c>
      <c r="S274">
        <v>543.51099999999997</v>
      </c>
      <c r="T274">
        <v>15224.9</v>
      </c>
      <c r="U274">
        <v>541.971</v>
      </c>
      <c r="V274">
        <v>15312.6</v>
      </c>
      <c r="W274">
        <v>539.86</v>
      </c>
      <c r="X274" s="26">
        <v>15386</v>
      </c>
      <c r="Y274" s="26">
        <f>MATCH(oversikt[[#This Row],[Best sol]],oversikt[[#This Row],[Simen 1 time]:[Simen 10 sol]],0)</f>
        <v>4</v>
      </c>
      <c r="Z274">
        <f>INDEX(oversikt[[#This Row],[Simen 1 time]:[Simen 10 sol]],oversikt[[#This Row],[Match]]-1)</f>
        <v>543.74599999999998</v>
      </c>
      <c r="AA274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15042.8</v>
      </c>
      <c r="AB274" s="26">
        <f>MATCH(oversikt[[#This Row],[Worst sol]],oversikt[[#This Row],[Simen 1 time]:[Simen 10 sol]],0)</f>
        <v>6</v>
      </c>
      <c r="AC274">
        <f>INDEX(oversikt[[#This Row],[Simen 1 time]:[Simen 10 sol]],oversikt[[#This Row],[Match2]]-1)</f>
        <v>546.73800000000006</v>
      </c>
      <c r="AD274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15448.5</v>
      </c>
      <c r="AE274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15262.64</v>
      </c>
      <c r="AG274" s="79"/>
      <c r="AH274" s="79"/>
      <c r="AL274" s="79"/>
      <c r="AQ274" s="44"/>
      <c r="AS274" s="44"/>
      <c r="AT274" s="44"/>
      <c r="AU274" s="44"/>
      <c r="BC274" s="79"/>
      <c r="BE274" s="79"/>
      <c r="BF274" s="79"/>
      <c r="BG274" s="79"/>
      <c r="BJ274" s="79"/>
      <c r="BK274" s="79"/>
      <c r="BL274" s="79"/>
      <c r="BM274" s="79"/>
      <c r="BO274" s="79"/>
      <c r="BP274" s="79"/>
    </row>
    <row r="275" spans="1:68">
      <c r="A275" s="20" t="s">
        <v>16</v>
      </c>
      <c r="B275" s="14">
        <v>50</v>
      </c>
      <c r="C275" s="14">
        <v>4</v>
      </c>
      <c r="D275" s="14">
        <v>5</v>
      </c>
      <c r="E275">
        <v>542.61099999999999</v>
      </c>
      <c r="F275">
        <v>17559.7</v>
      </c>
      <c r="G275">
        <v>542.39</v>
      </c>
      <c r="H275">
        <v>17654.099999999999</v>
      </c>
      <c r="I275">
        <v>543.03800000000001</v>
      </c>
      <c r="J275">
        <v>17677.099999999999</v>
      </c>
      <c r="K275">
        <v>543.37</v>
      </c>
      <c r="L275">
        <v>17511.2</v>
      </c>
      <c r="M275">
        <v>542.36400000000003</v>
      </c>
      <c r="N275">
        <v>17529.3</v>
      </c>
      <c r="O275">
        <v>542.303</v>
      </c>
      <c r="P275">
        <v>17529.900000000001</v>
      </c>
      <c r="Q275">
        <v>542.24900000000002</v>
      </c>
      <c r="R275">
        <v>17553</v>
      </c>
      <c r="S275">
        <v>542.649</v>
      </c>
      <c r="T275">
        <v>17430.5</v>
      </c>
      <c r="U275">
        <v>542.03099999999995</v>
      </c>
      <c r="V275">
        <v>17669.3</v>
      </c>
      <c r="W275">
        <v>540.94600000000003</v>
      </c>
      <c r="X275" s="26">
        <v>17669.900000000001</v>
      </c>
      <c r="Y275" s="26">
        <f>MATCH(oversikt[[#This Row],[Best sol]],oversikt[[#This Row],[Simen 1 time]:[Simen 10 sol]],0)</f>
        <v>16</v>
      </c>
      <c r="Z275">
        <f>INDEX(oversikt[[#This Row],[Simen 1 time]:[Simen 10 sol]],oversikt[[#This Row],[Match]]-1)</f>
        <v>542.649</v>
      </c>
      <c r="AA275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17430.5</v>
      </c>
      <c r="AB275" s="26">
        <f>MATCH(oversikt[[#This Row],[Worst sol]],oversikt[[#This Row],[Simen 1 time]:[Simen 10 sol]],0)</f>
        <v>6</v>
      </c>
      <c r="AC275">
        <f>INDEX(oversikt[[#This Row],[Simen 1 time]:[Simen 10 sol]],oversikt[[#This Row],[Match2]]-1)</f>
        <v>543.03800000000001</v>
      </c>
      <c r="AD275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17677.099999999999</v>
      </c>
      <c r="AE275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17578.400000000001</v>
      </c>
      <c r="AG275" s="79"/>
      <c r="AH275" s="79"/>
      <c r="AL275" s="79"/>
      <c r="AQ275" s="44"/>
      <c r="AS275" s="44"/>
      <c r="AT275" s="44"/>
      <c r="AU275" s="44"/>
      <c r="BC275" s="79"/>
      <c r="BE275" s="79"/>
      <c r="BF275" s="79"/>
      <c r="BG275" s="79"/>
      <c r="BJ275" s="79"/>
      <c r="BK275" s="79"/>
      <c r="BL275" s="79"/>
      <c r="BM275" s="79"/>
      <c r="BO275" s="79"/>
      <c r="BP275" s="79"/>
    </row>
    <row r="276" spans="1:68">
      <c r="A276" s="19" t="s">
        <v>16</v>
      </c>
      <c r="B276" s="16">
        <v>50</v>
      </c>
      <c r="C276" s="16">
        <v>5</v>
      </c>
      <c r="D276" s="16">
        <v>5</v>
      </c>
      <c r="E276">
        <v>544.02099999999996</v>
      </c>
      <c r="F276">
        <v>16144.3</v>
      </c>
      <c r="G276">
        <v>546.23400000000004</v>
      </c>
      <c r="H276">
        <v>16106.5</v>
      </c>
      <c r="I276">
        <v>544.68499999999995</v>
      </c>
      <c r="J276">
        <v>16096.3</v>
      </c>
      <c r="K276">
        <v>549.77099999999996</v>
      </c>
      <c r="L276">
        <v>16065.6</v>
      </c>
      <c r="M276">
        <v>544.68799999999999</v>
      </c>
      <c r="N276">
        <v>16112.7</v>
      </c>
      <c r="O276">
        <v>548.07899999999995</v>
      </c>
      <c r="P276">
        <v>16181.3</v>
      </c>
      <c r="Q276">
        <v>544.74</v>
      </c>
      <c r="R276">
        <v>16093.1</v>
      </c>
      <c r="S276">
        <v>545.57100000000003</v>
      </c>
      <c r="T276">
        <v>16067.1</v>
      </c>
      <c r="U276">
        <v>543.875</v>
      </c>
      <c r="V276">
        <v>16094.3</v>
      </c>
      <c r="W276">
        <v>545.30499999999995</v>
      </c>
      <c r="X276" s="26">
        <v>16082.7</v>
      </c>
      <c r="Y276" s="26">
        <f>MATCH(oversikt[[#This Row],[Best sol]],oversikt[[#This Row],[Simen 1 time]:[Simen 10 sol]],0)</f>
        <v>8</v>
      </c>
      <c r="Z276">
        <f>INDEX(oversikt[[#This Row],[Simen 1 time]:[Simen 10 sol]],oversikt[[#This Row],[Match]]-1)</f>
        <v>549.77099999999996</v>
      </c>
      <c r="AA276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16065.6</v>
      </c>
      <c r="AB276" s="26">
        <f>MATCH(oversikt[[#This Row],[Worst sol]],oversikt[[#This Row],[Simen 1 time]:[Simen 10 sol]],0)</f>
        <v>12</v>
      </c>
      <c r="AC276">
        <f>INDEX(oversikt[[#This Row],[Simen 1 time]:[Simen 10 sol]],oversikt[[#This Row],[Match2]]-1)</f>
        <v>548.07899999999995</v>
      </c>
      <c r="AD276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16181.3</v>
      </c>
      <c r="AE276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16104.39</v>
      </c>
      <c r="AG276" s="79"/>
      <c r="AH276" s="79"/>
      <c r="AL276" s="79"/>
      <c r="AQ276" s="44"/>
      <c r="AS276" s="44"/>
      <c r="AT276" s="44"/>
      <c r="AU276" s="44"/>
      <c r="AW276" s="79"/>
      <c r="AX276" s="79"/>
      <c r="BC276" s="79"/>
      <c r="BE276" s="79"/>
      <c r="BF276" s="79"/>
      <c r="BG276" s="79"/>
      <c r="BJ276" s="79"/>
      <c r="BK276" s="79"/>
      <c r="BL276" s="79"/>
      <c r="BM276" s="79"/>
      <c r="BO276" s="79"/>
      <c r="BP276" s="79"/>
    </row>
    <row r="277" spans="1:68">
      <c r="A277" s="20" t="s">
        <v>16</v>
      </c>
      <c r="B277" s="14">
        <v>50</v>
      </c>
      <c r="C277" s="14">
        <v>6</v>
      </c>
      <c r="D277" s="14">
        <v>5</v>
      </c>
      <c r="E277">
        <v>549.55100000000004</v>
      </c>
      <c r="F277">
        <v>17448</v>
      </c>
      <c r="G277">
        <v>547.36099999999999</v>
      </c>
      <c r="H277">
        <v>17269.3</v>
      </c>
      <c r="I277">
        <v>551.27300000000002</v>
      </c>
      <c r="J277">
        <v>17442</v>
      </c>
      <c r="K277">
        <v>543.274</v>
      </c>
      <c r="L277">
        <v>17270.599999999999</v>
      </c>
      <c r="M277">
        <v>545.79499999999996</v>
      </c>
      <c r="N277">
        <v>17271.2</v>
      </c>
      <c r="O277">
        <v>545.02700000000004</v>
      </c>
      <c r="P277">
        <v>17367.3</v>
      </c>
      <c r="Q277">
        <v>546.28599999999994</v>
      </c>
      <c r="R277">
        <v>17476.900000000001</v>
      </c>
      <c r="S277">
        <v>546.80899999999997</v>
      </c>
      <c r="T277">
        <v>17282.5</v>
      </c>
      <c r="U277">
        <v>548.82799999999997</v>
      </c>
      <c r="V277">
        <v>17264.8</v>
      </c>
      <c r="W277">
        <v>547.33500000000004</v>
      </c>
      <c r="X277" s="26">
        <v>17423.8</v>
      </c>
      <c r="Y277" s="26">
        <f>MATCH(oversikt[[#This Row],[Best sol]],oversikt[[#This Row],[Simen 1 time]:[Simen 10 sol]],0)</f>
        <v>18</v>
      </c>
      <c r="Z277">
        <f>INDEX(oversikt[[#This Row],[Simen 1 time]:[Simen 10 sol]],oversikt[[#This Row],[Match]]-1)</f>
        <v>548.82799999999997</v>
      </c>
      <c r="AA277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17264.8</v>
      </c>
      <c r="AB277" s="26">
        <f>MATCH(oversikt[[#This Row],[Worst sol]],oversikt[[#This Row],[Simen 1 time]:[Simen 10 sol]],0)</f>
        <v>14</v>
      </c>
      <c r="AC277">
        <f>INDEX(oversikt[[#This Row],[Simen 1 time]:[Simen 10 sol]],oversikt[[#This Row],[Match2]]-1)</f>
        <v>546.28599999999994</v>
      </c>
      <c r="AD277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17476.900000000001</v>
      </c>
      <c r="AE277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17351.64</v>
      </c>
      <c r="AG277" s="79"/>
      <c r="AH277" s="79"/>
      <c r="AL277" s="79"/>
      <c r="AQ277" s="44"/>
      <c r="AS277" s="44"/>
      <c r="AT277" s="44"/>
      <c r="AU277" s="44"/>
      <c r="BC277" s="79"/>
      <c r="BE277" s="79"/>
      <c r="BF277" s="79"/>
      <c r="BG277" s="79"/>
      <c r="BJ277" s="79"/>
      <c r="BK277" s="79"/>
      <c r="BL277" s="79"/>
      <c r="BM277" s="79"/>
      <c r="BO277" s="79"/>
      <c r="BP277" s="79"/>
    </row>
    <row r="278" spans="1:68">
      <c r="A278" s="19" t="s">
        <v>16</v>
      </c>
      <c r="B278" s="16">
        <v>50</v>
      </c>
      <c r="C278" s="16">
        <v>7</v>
      </c>
      <c r="D278" s="16">
        <v>5</v>
      </c>
      <c r="E278">
        <v>541.09299999999996</v>
      </c>
      <c r="F278">
        <v>17563.400000000001</v>
      </c>
      <c r="G278">
        <v>541.99300000000005</v>
      </c>
      <c r="H278">
        <v>17564.2</v>
      </c>
      <c r="I278">
        <v>543.40800000000002</v>
      </c>
      <c r="J278">
        <v>17575.900000000001</v>
      </c>
      <c r="K278">
        <v>541.34500000000003</v>
      </c>
      <c r="L278">
        <v>17558.8</v>
      </c>
      <c r="M278">
        <v>541.61099999999999</v>
      </c>
      <c r="N278">
        <v>17564.2</v>
      </c>
      <c r="O278">
        <v>541.13</v>
      </c>
      <c r="P278">
        <v>17567.5</v>
      </c>
      <c r="Q278">
        <v>541.197</v>
      </c>
      <c r="R278">
        <v>17567.5</v>
      </c>
      <c r="S278">
        <v>541.39599999999996</v>
      </c>
      <c r="T278">
        <v>17564.2</v>
      </c>
      <c r="U278">
        <v>539.83699999999999</v>
      </c>
      <c r="V278">
        <v>17564.2</v>
      </c>
      <c r="W278">
        <v>529.58600000000001</v>
      </c>
      <c r="X278" s="26">
        <v>17547.3</v>
      </c>
      <c r="Y278" s="26">
        <f>MATCH(oversikt[[#This Row],[Best sol]],oversikt[[#This Row],[Simen 1 time]:[Simen 10 sol]],0)</f>
        <v>20</v>
      </c>
      <c r="Z278">
        <f>INDEX(oversikt[[#This Row],[Simen 1 time]:[Simen 10 sol]],oversikt[[#This Row],[Match]]-1)</f>
        <v>529.58600000000001</v>
      </c>
      <c r="AA278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17547.3</v>
      </c>
      <c r="AB278" s="26">
        <f>MATCH(oversikt[[#This Row],[Worst sol]],oversikt[[#This Row],[Simen 1 time]:[Simen 10 sol]],0)</f>
        <v>6</v>
      </c>
      <c r="AC278">
        <f>INDEX(oversikt[[#This Row],[Simen 1 time]:[Simen 10 sol]],oversikt[[#This Row],[Match2]]-1)</f>
        <v>543.40800000000002</v>
      </c>
      <c r="AD278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17575.900000000001</v>
      </c>
      <c r="AE278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17563.72</v>
      </c>
      <c r="AG278" s="79"/>
      <c r="AH278" s="79"/>
      <c r="AL278" s="79"/>
      <c r="AQ278" s="44"/>
      <c r="AS278" s="44"/>
      <c r="AT278" s="44"/>
      <c r="AU278" s="44"/>
      <c r="BC278" s="79"/>
      <c r="BE278" s="79"/>
      <c r="BF278" s="79"/>
      <c r="BG278" s="79"/>
      <c r="BJ278" s="79"/>
      <c r="BK278" s="79"/>
      <c r="BL278" s="79"/>
      <c r="BM278" s="79"/>
      <c r="BO278" s="79"/>
      <c r="BP278" s="79"/>
    </row>
    <row r="279" spans="1:68">
      <c r="A279" s="20" t="s">
        <v>16</v>
      </c>
      <c r="B279" s="14">
        <v>50</v>
      </c>
      <c r="C279" s="14">
        <v>8</v>
      </c>
      <c r="D279" s="14">
        <v>5</v>
      </c>
      <c r="E279">
        <v>549.21799999999996</v>
      </c>
      <c r="F279">
        <v>19455</v>
      </c>
      <c r="G279">
        <v>550.06799999999998</v>
      </c>
      <c r="H279">
        <v>19477</v>
      </c>
      <c r="I279">
        <v>549.05499999999995</v>
      </c>
      <c r="J279">
        <v>19462.8</v>
      </c>
      <c r="K279">
        <v>549.58600000000001</v>
      </c>
      <c r="L279">
        <v>19478.099999999999</v>
      </c>
      <c r="M279">
        <v>549.87599999999998</v>
      </c>
      <c r="N279">
        <v>19405.5</v>
      </c>
      <c r="O279">
        <v>546.70799999999997</v>
      </c>
      <c r="P279">
        <v>19431.8</v>
      </c>
      <c r="Q279">
        <v>549.34799999999996</v>
      </c>
      <c r="R279">
        <v>19467.400000000001</v>
      </c>
      <c r="S279">
        <v>546.58600000000001</v>
      </c>
      <c r="T279">
        <v>19428.2</v>
      </c>
      <c r="U279">
        <v>549.84699999999998</v>
      </c>
      <c r="V279">
        <v>19244.900000000001</v>
      </c>
      <c r="W279">
        <v>547.87400000000002</v>
      </c>
      <c r="X279" s="26">
        <v>19440.5</v>
      </c>
      <c r="Y279" s="26">
        <f>MATCH(oversikt[[#This Row],[Best sol]],oversikt[[#This Row],[Simen 1 time]:[Simen 10 sol]],0)</f>
        <v>18</v>
      </c>
      <c r="Z279">
        <f>INDEX(oversikt[[#This Row],[Simen 1 time]:[Simen 10 sol]],oversikt[[#This Row],[Match]]-1)</f>
        <v>549.84699999999998</v>
      </c>
      <c r="AA279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19244.900000000001</v>
      </c>
      <c r="AB279" s="26">
        <f>MATCH(oversikt[[#This Row],[Worst sol]],oversikt[[#This Row],[Simen 1 time]:[Simen 10 sol]],0)</f>
        <v>8</v>
      </c>
      <c r="AC279">
        <f>INDEX(oversikt[[#This Row],[Simen 1 time]:[Simen 10 sol]],oversikt[[#This Row],[Match2]]-1)</f>
        <v>549.58600000000001</v>
      </c>
      <c r="AD279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19478.099999999999</v>
      </c>
      <c r="AE279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19429.12</v>
      </c>
      <c r="AG279" s="79"/>
      <c r="AH279" s="79"/>
      <c r="AL279" s="79"/>
      <c r="AQ279" s="44"/>
      <c r="AS279" s="44"/>
      <c r="AT279" s="44"/>
      <c r="AU279" s="44"/>
      <c r="AW279" s="79"/>
      <c r="AX279" s="79"/>
      <c r="BC279" s="79"/>
      <c r="BE279" s="79"/>
      <c r="BF279" s="79"/>
      <c r="BG279" s="79"/>
      <c r="BJ279" s="79"/>
      <c r="BK279" s="79"/>
      <c r="BL279" s="79"/>
      <c r="BM279" s="79"/>
      <c r="BO279" s="79"/>
      <c r="BP279" s="79"/>
    </row>
    <row r="280" spans="1:68">
      <c r="A280" s="19" t="s">
        <v>16</v>
      </c>
      <c r="B280" s="16">
        <v>50</v>
      </c>
      <c r="C280" s="16">
        <v>9</v>
      </c>
      <c r="D280" s="16">
        <v>5</v>
      </c>
      <c r="E280">
        <v>547.45699999999999</v>
      </c>
      <c r="F280">
        <v>16049.4</v>
      </c>
      <c r="G280">
        <v>547.47900000000004</v>
      </c>
      <c r="H280">
        <v>15988.2</v>
      </c>
      <c r="I280">
        <v>546.10299999999995</v>
      </c>
      <c r="J280">
        <v>16048.1</v>
      </c>
      <c r="K280">
        <v>545.45799999999997</v>
      </c>
      <c r="L280">
        <v>16028.9</v>
      </c>
      <c r="M280">
        <v>546.91800000000001</v>
      </c>
      <c r="N280">
        <v>16024.1</v>
      </c>
      <c r="O280">
        <v>547.11800000000005</v>
      </c>
      <c r="P280">
        <v>16053.9</v>
      </c>
      <c r="Q280">
        <v>547.298</v>
      </c>
      <c r="R280">
        <v>16000.3</v>
      </c>
      <c r="S280">
        <v>547.20899999999995</v>
      </c>
      <c r="T280">
        <v>15985.2</v>
      </c>
      <c r="U280">
        <v>543.19899999999996</v>
      </c>
      <c r="V280">
        <v>15907.1</v>
      </c>
      <c r="W280">
        <v>546.13800000000003</v>
      </c>
      <c r="X280" s="26">
        <v>15999.3</v>
      </c>
      <c r="Y280" s="26">
        <f>MATCH(oversikt[[#This Row],[Best sol]],oversikt[[#This Row],[Simen 1 time]:[Simen 10 sol]],0)</f>
        <v>18</v>
      </c>
      <c r="Z280">
        <f>INDEX(oversikt[[#This Row],[Simen 1 time]:[Simen 10 sol]],oversikt[[#This Row],[Match]]-1)</f>
        <v>543.19899999999996</v>
      </c>
      <c r="AA280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15907.1</v>
      </c>
      <c r="AB280" s="26">
        <f>MATCH(oversikt[[#This Row],[Worst sol]],oversikt[[#This Row],[Simen 1 time]:[Simen 10 sol]],0)</f>
        <v>12</v>
      </c>
      <c r="AC280">
        <f>INDEX(oversikt[[#This Row],[Simen 1 time]:[Simen 10 sol]],oversikt[[#This Row],[Match2]]-1)</f>
        <v>547.11800000000005</v>
      </c>
      <c r="AD280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16053.9</v>
      </c>
      <c r="AE280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16008.45</v>
      </c>
      <c r="AG280" s="79"/>
      <c r="AH280" s="79"/>
      <c r="AL280" s="79"/>
      <c r="AQ280" s="44"/>
      <c r="AS280" s="44"/>
      <c r="AT280" s="44"/>
      <c r="AU280" s="44"/>
      <c r="BC280" s="79"/>
      <c r="BE280" s="79"/>
      <c r="BF280" s="79"/>
      <c r="BG280" s="79"/>
      <c r="BJ280" s="79"/>
      <c r="BK280" s="79"/>
      <c r="BL280" s="79"/>
      <c r="BM280" s="79"/>
      <c r="BO280" s="79"/>
      <c r="BP280" s="79"/>
    </row>
    <row r="281" spans="1:68">
      <c r="A281" s="20" t="s">
        <v>16</v>
      </c>
      <c r="B281" s="14">
        <v>50</v>
      </c>
      <c r="C281" s="14">
        <v>10</v>
      </c>
      <c r="D281" s="14">
        <v>5</v>
      </c>
      <c r="E281">
        <v>541.33600000000001</v>
      </c>
      <c r="F281">
        <v>15983</v>
      </c>
      <c r="G281">
        <v>490.529</v>
      </c>
      <c r="H281">
        <v>15951.7</v>
      </c>
      <c r="I281">
        <v>542.81299999999999</v>
      </c>
      <c r="J281">
        <v>15979</v>
      </c>
      <c r="K281">
        <v>540.41200000000003</v>
      </c>
      <c r="L281">
        <v>15983</v>
      </c>
      <c r="M281">
        <v>537.71400000000006</v>
      </c>
      <c r="N281">
        <v>15983</v>
      </c>
      <c r="O281">
        <v>542.54499999999996</v>
      </c>
      <c r="P281">
        <v>15983.5</v>
      </c>
      <c r="Q281">
        <v>539.19899999999996</v>
      </c>
      <c r="R281">
        <v>15983</v>
      </c>
      <c r="S281">
        <v>542.37599999999998</v>
      </c>
      <c r="T281">
        <v>15983</v>
      </c>
      <c r="U281">
        <v>536.83799999999997</v>
      </c>
      <c r="V281">
        <v>15887.1</v>
      </c>
      <c r="W281">
        <v>466.11399999999998</v>
      </c>
      <c r="X281" s="26">
        <v>15955.8</v>
      </c>
      <c r="Y281" s="26">
        <f>MATCH(oversikt[[#This Row],[Best sol]],oversikt[[#This Row],[Simen 1 time]:[Simen 10 sol]],0)</f>
        <v>18</v>
      </c>
      <c r="Z281">
        <f>INDEX(oversikt[[#This Row],[Simen 1 time]:[Simen 10 sol]],oversikt[[#This Row],[Match]]-1)</f>
        <v>536.83799999999997</v>
      </c>
      <c r="AA281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15887.1</v>
      </c>
      <c r="AB281" s="26">
        <f>MATCH(oversikt[[#This Row],[Worst sol]],oversikt[[#This Row],[Simen 1 time]:[Simen 10 sol]],0)</f>
        <v>12</v>
      </c>
      <c r="AC281">
        <f>INDEX(oversikt[[#This Row],[Simen 1 time]:[Simen 10 sol]],oversikt[[#This Row],[Match2]]-1)</f>
        <v>542.54499999999996</v>
      </c>
      <c r="AD281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15983.5</v>
      </c>
      <c r="AE281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15967.210000000001</v>
      </c>
      <c r="AG281" s="79"/>
      <c r="AH281" s="79"/>
      <c r="AL281" s="79"/>
      <c r="AQ281" s="44"/>
      <c r="AS281" s="44"/>
      <c r="AT281" s="44"/>
      <c r="AU281" s="44"/>
      <c r="BC281" s="79"/>
      <c r="BE281" s="79"/>
      <c r="BF281" s="79"/>
      <c r="BG281" s="79"/>
      <c r="BJ281" s="79"/>
      <c r="BK281" s="79"/>
      <c r="BL281" s="79"/>
      <c r="BM281" s="79"/>
      <c r="BO281" s="79"/>
      <c r="BP281" s="79"/>
    </row>
    <row r="282" spans="1:68">
      <c r="A282" s="19" t="s">
        <v>16</v>
      </c>
      <c r="B282" s="16">
        <v>100</v>
      </c>
      <c r="C282" s="16">
        <v>1</v>
      </c>
      <c r="D282" s="16">
        <v>5</v>
      </c>
      <c r="E282">
        <v>1102.8699999999999</v>
      </c>
      <c r="F282">
        <v>19881.900000000001</v>
      </c>
      <c r="G282">
        <v>1044.1199999999999</v>
      </c>
      <c r="H282">
        <v>19698.8</v>
      </c>
      <c r="I282">
        <v>1054.1199999999999</v>
      </c>
      <c r="J282">
        <v>19849.2</v>
      </c>
      <c r="K282">
        <v>1001.7</v>
      </c>
      <c r="L282">
        <v>19630.400000000001</v>
      </c>
      <c r="M282">
        <v>1097.8</v>
      </c>
      <c r="N282">
        <v>19821.2</v>
      </c>
      <c r="O282">
        <v>1097.6600000000001</v>
      </c>
      <c r="P282">
        <v>19870.8</v>
      </c>
      <c r="Q282">
        <v>1103.24</v>
      </c>
      <c r="R282">
        <v>19865.7</v>
      </c>
      <c r="S282">
        <v>1097.9100000000001</v>
      </c>
      <c r="T282">
        <v>19863.8</v>
      </c>
      <c r="U282">
        <v>838.625</v>
      </c>
      <c r="V282">
        <v>19764</v>
      </c>
      <c r="W282">
        <v>937.94399999999996</v>
      </c>
      <c r="X282" s="26">
        <v>19671.7</v>
      </c>
      <c r="Y282" s="26">
        <f>MATCH(oversikt[[#This Row],[Best sol]],oversikt[[#This Row],[Simen 1 time]:[Simen 10 sol]],0)</f>
        <v>8</v>
      </c>
      <c r="Z282">
        <f>INDEX(oversikt[[#This Row],[Simen 1 time]:[Simen 10 sol]],oversikt[[#This Row],[Match]]-1)</f>
        <v>1001.7</v>
      </c>
      <c r="AA282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19630.400000000001</v>
      </c>
      <c r="AB282" s="26">
        <f>MATCH(oversikt[[#This Row],[Worst sol]],oversikt[[#This Row],[Simen 1 time]:[Simen 10 sol]],0)</f>
        <v>2</v>
      </c>
      <c r="AC282">
        <f>INDEX(oversikt[[#This Row],[Simen 1 time]:[Simen 10 sol]],oversikt[[#This Row],[Match2]]-1)</f>
        <v>1102.8699999999999</v>
      </c>
      <c r="AD282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19881.900000000001</v>
      </c>
      <c r="AE282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19791.75</v>
      </c>
      <c r="AG282" s="79"/>
      <c r="AH282" s="79"/>
      <c r="AK282" s="79"/>
      <c r="AL282" s="79"/>
      <c r="AQ282" s="44"/>
      <c r="AS282" s="44"/>
      <c r="AT282" s="44"/>
      <c r="AU282" s="44"/>
      <c r="BC282" s="79"/>
      <c r="BE282" s="79"/>
      <c r="BF282" s="79"/>
      <c r="BG282" s="79"/>
      <c r="BJ282" s="79"/>
      <c r="BK282" s="79"/>
      <c r="BL282" s="79"/>
      <c r="BM282" s="79"/>
      <c r="BO282" s="79"/>
      <c r="BP282" s="79"/>
    </row>
    <row r="283" spans="1:68">
      <c r="A283" s="20" t="s">
        <v>16</v>
      </c>
      <c r="B283" s="14">
        <v>100</v>
      </c>
      <c r="C283" s="14">
        <v>2</v>
      </c>
      <c r="D283" s="14">
        <v>5</v>
      </c>
      <c r="E283">
        <v>1071.93</v>
      </c>
      <c r="F283">
        <v>18559.599999999999</v>
      </c>
      <c r="G283">
        <v>1099.6099999999999</v>
      </c>
      <c r="H283">
        <v>18493.2</v>
      </c>
      <c r="I283">
        <v>1112.67</v>
      </c>
      <c r="J283">
        <v>18505.7</v>
      </c>
      <c r="K283">
        <v>1023.81</v>
      </c>
      <c r="L283">
        <v>18626.599999999999</v>
      </c>
      <c r="M283">
        <v>1100.81</v>
      </c>
      <c r="N283">
        <v>18539.599999999999</v>
      </c>
      <c r="O283">
        <v>1104.0999999999999</v>
      </c>
      <c r="P283">
        <v>18412.400000000001</v>
      </c>
      <c r="Q283">
        <v>1107.33</v>
      </c>
      <c r="R283">
        <v>18598.400000000001</v>
      </c>
      <c r="S283">
        <v>1106.82</v>
      </c>
      <c r="T283">
        <v>18575.3</v>
      </c>
      <c r="U283">
        <v>1000.17</v>
      </c>
      <c r="V283">
        <v>18458.400000000001</v>
      </c>
      <c r="W283">
        <v>762.93799999999999</v>
      </c>
      <c r="X283" s="26">
        <v>18436.400000000001</v>
      </c>
      <c r="Y283" s="26">
        <f>MATCH(oversikt[[#This Row],[Best sol]],oversikt[[#This Row],[Simen 1 time]:[Simen 10 sol]],0)</f>
        <v>12</v>
      </c>
      <c r="Z283">
        <f>INDEX(oversikt[[#This Row],[Simen 1 time]:[Simen 10 sol]],oversikt[[#This Row],[Match]]-1)</f>
        <v>1104.0999999999999</v>
      </c>
      <c r="AA283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18412.400000000001</v>
      </c>
      <c r="AB283" s="26">
        <f>MATCH(oversikt[[#This Row],[Worst sol]],oversikt[[#This Row],[Simen 1 time]:[Simen 10 sol]],0)</f>
        <v>8</v>
      </c>
      <c r="AC283">
        <f>INDEX(oversikt[[#This Row],[Simen 1 time]:[Simen 10 sol]],oversikt[[#This Row],[Match2]]-1)</f>
        <v>1023.81</v>
      </c>
      <c r="AD283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18626.599999999999</v>
      </c>
      <c r="AE283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18520.560000000005</v>
      </c>
      <c r="AG283" s="79"/>
      <c r="AH283" s="79"/>
      <c r="AL283" s="79"/>
      <c r="AQ283" s="44"/>
      <c r="AS283" s="44"/>
      <c r="AT283" s="44"/>
      <c r="AU283" s="44"/>
      <c r="BC283" s="79"/>
      <c r="BE283" s="79"/>
      <c r="BF283" s="79"/>
      <c r="BG283" s="79"/>
      <c r="BJ283" s="79"/>
      <c r="BK283" s="79"/>
      <c r="BL283" s="79"/>
      <c r="BM283" s="79"/>
      <c r="BO283" s="79"/>
      <c r="BP283" s="79"/>
    </row>
    <row r="284" spans="1:68">
      <c r="A284" s="19" t="s">
        <v>16</v>
      </c>
      <c r="B284" s="16">
        <v>100</v>
      </c>
      <c r="C284" s="16">
        <v>3</v>
      </c>
      <c r="D284" s="16">
        <v>5</v>
      </c>
      <c r="E284">
        <v>1034.6099999999999</v>
      </c>
      <c r="F284">
        <v>20778.599999999999</v>
      </c>
      <c r="G284">
        <v>1044.3499999999999</v>
      </c>
      <c r="H284">
        <v>20718.400000000001</v>
      </c>
      <c r="I284">
        <v>988.58600000000001</v>
      </c>
      <c r="J284">
        <v>20724.2</v>
      </c>
      <c r="K284">
        <v>988.1</v>
      </c>
      <c r="L284">
        <v>20766.3</v>
      </c>
      <c r="M284">
        <v>1082.01</v>
      </c>
      <c r="N284">
        <v>20826.099999999999</v>
      </c>
      <c r="O284">
        <v>1081.05</v>
      </c>
      <c r="P284">
        <v>20722.2</v>
      </c>
      <c r="Q284">
        <v>871.55100000000004</v>
      </c>
      <c r="R284">
        <v>20754</v>
      </c>
      <c r="S284">
        <v>962.178</v>
      </c>
      <c r="T284">
        <v>20759.900000000001</v>
      </c>
      <c r="U284">
        <v>972.69399999999996</v>
      </c>
      <c r="V284">
        <v>20829.900000000001</v>
      </c>
      <c r="W284">
        <v>925.91</v>
      </c>
      <c r="X284" s="26">
        <v>20849.900000000001</v>
      </c>
      <c r="Y284" s="26">
        <f>MATCH(oversikt[[#This Row],[Best sol]],oversikt[[#This Row],[Simen 1 time]:[Simen 10 sol]],0)</f>
        <v>4</v>
      </c>
      <c r="Z284">
        <f>INDEX(oversikt[[#This Row],[Simen 1 time]:[Simen 10 sol]],oversikt[[#This Row],[Match]]-1)</f>
        <v>1044.3499999999999</v>
      </c>
      <c r="AA284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20718.400000000001</v>
      </c>
      <c r="AB284" s="26">
        <f>MATCH(oversikt[[#This Row],[Worst sol]],oversikt[[#This Row],[Simen 1 time]:[Simen 10 sol]],0)</f>
        <v>20</v>
      </c>
      <c r="AC284">
        <f>INDEX(oversikt[[#This Row],[Simen 1 time]:[Simen 10 sol]],oversikt[[#This Row],[Match2]]-1)</f>
        <v>925.91</v>
      </c>
      <c r="AD284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20849.900000000001</v>
      </c>
      <c r="AE284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20772.95</v>
      </c>
      <c r="AG284" s="79"/>
      <c r="AH284" s="79"/>
      <c r="AL284" s="79"/>
      <c r="AQ284" s="44"/>
      <c r="AS284" s="44"/>
      <c r="AT284" s="44"/>
      <c r="AU284" s="44"/>
      <c r="BC284" s="79"/>
      <c r="BE284" s="79"/>
      <c r="BF284" s="79"/>
      <c r="BG284" s="79"/>
      <c r="BJ284" s="79"/>
      <c r="BK284" s="79"/>
      <c r="BL284" s="79"/>
      <c r="BM284" s="79"/>
      <c r="BO284" s="79"/>
      <c r="BP284" s="79"/>
    </row>
    <row r="285" spans="1:68">
      <c r="A285" s="20" t="s">
        <v>16</v>
      </c>
      <c r="B285" s="14">
        <v>100</v>
      </c>
      <c r="C285" s="14">
        <v>4</v>
      </c>
      <c r="D285" s="14">
        <v>5</v>
      </c>
      <c r="E285">
        <v>906.00699999999995</v>
      </c>
      <c r="F285">
        <v>17622.7</v>
      </c>
      <c r="G285">
        <v>1005.89</v>
      </c>
      <c r="H285">
        <v>17583.099999999999</v>
      </c>
      <c r="I285">
        <v>1092</v>
      </c>
      <c r="J285">
        <v>17705.7</v>
      </c>
      <c r="K285">
        <v>1109.55</v>
      </c>
      <c r="L285">
        <v>17982.5</v>
      </c>
      <c r="M285">
        <v>998.71799999999996</v>
      </c>
      <c r="N285">
        <v>17945.900000000001</v>
      </c>
      <c r="O285">
        <v>1089.23</v>
      </c>
      <c r="P285">
        <v>17770</v>
      </c>
      <c r="Q285">
        <v>896.67499999999995</v>
      </c>
      <c r="R285">
        <v>17749.5</v>
      </c>
      <c r="S285">
        <v>1017.68</v>
      </c>
      <c r="T285">
        <v>17931.7</v>
      </c>
      <c r="U285">
        <v>912.28700000000003</v>
      </c>
      <c r="V285">
        <v>17961</v>
      </c>
      <c r="W285">
        <v>888.52499999999998</v>
      </c>
      <c r="X285" s="26">
        <v>17828.400000000001</v>
      </c>
      <c r="Y285" s="26">
        <f>MATCH(oversikt[[#This Row],[Best sol]],oversikt[[#This Row],[Simen 1 time]:[Simen 10 sol]],0)</f>
        <v>4</v>
      </c>
      <c r="Z285">
        <f>INDEX(oversikt[[#This Row],[Simen 1 time]:[Simen 10 sol]],oversikt[[#This Row],[Match]]-1)</f>
        <v>1005.89</v>
      </c>
      <c r="AA285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17583.099999999999</v>
      </c>
      <c r="AB285" s="26">
        <f>MATCH(oversikt[[#This Row],[Worst sol]],oversikt[[#This Row],[Simen 1 time]:[Simen 10 sol]],0)</f>
        <v>8</v>
      </c>
      <c r="AC285">
        <f>INDEX(oversikt[[#This Row],[Simen 1 time]:[Simen 10 sol]],oversikt[[#This Row],[Match2]]-1)</f>
        <v>1109.55</v>
      </c>
      <c r="AD285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17982.5</v>
      </c>
      <c r="AE285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17808.050000000003</v>
      </c>
      <c r="AG285" s="79"/>
      <c r="AH285" s="79"/>
      <c r="AL285" s="79"/>
      <c r="AQ285" s="44"/>
      <c r="AS285" s="44"/>
      <c r="AT285" s="44"/>
      <c r="AU285" s="44"/>
      <c r="AW285" s="79"/>
      <c r="AX285" s="79"/>
      <c r="BC285" s="79"/>
      <c r="BE285" s="79"/>
      <c r="BF285" s="79"/>
      <c r="BG285" s="79"/>
      <c r="BJ285" s="79"/>
      <c r="BK285" s="79"/>
      <c r="BL285" s="79"/>
      <c r="BM285" s="79"/>
      <c r="BO285" s="79"/>
      <c r="BP285" s="79"/>
    </row>
    <row r="286" spans="1:68">
      <c r="A286" s="19" t="s">
        <v>16</v>
      </c>
      <c r="B286" s="16">
        <v>100</v>
      </c>
      <c r="C286" s="16">
        <v>5</v>
      </c>
      <c r="D286" s="16">
        <v>5</v>
      </c>
      <c r="E286">
        <v>1091.31</v>
      </c>
      <c r="F286">
        <v>18775.3</v>
      </c>
      <c r="G286">
        <v>1100.8</v>
      </c>
      <c r="H286">
        <v>18967.099999999999</v>
      </c>
      <c r="I286">
        <v>1101.46</v>
      </c>
      <c r="J286">
        <v>18937.900000000001</v>
      </c>
      <c r="K286">
        <v>1102.3800000000001</v>
      </c>
      <c r="L286">
        <v>18904.5</v>
      </c>
      <c r="M286">
        <v>1018.25</v>
      </c>
      <c r="N286">
        <v>18866.599999999999</v>
      </c>
      <c r="O286">
        <v>1099.25</v>
      </c>
      <c r="P286">
        <v>19042.7</v>
      </c>
      <c r="Q286">
        <v>1101.9000000000001</v>
      </c>
      <c r="R286">
        <v>18779.2</v>
      </c>
      <c r="S286">
        <v>1100.68</v>
      </c>
      <c r="T286">
        <v>18957.900000000001</v>
      </c>
      <c r="U286">
        <v>1075.55</v>
      </c>
      <c r="V286">
        <v>18839.8</v>
      </c>
      <c r="W286">
        <v>1097.48</v>
      </c>
      <c r="X286" s="26">
        <v>18625.3</v>
      </c>
      <c r="Y286" s="26">
        <f>MATCH(oversikt[[#This Row],[Best sol]],oversikt[[#This Row],[Simen 1 time]:[Simen 10 sol]],0)</f>
        <v>20</v>
      </c>
      <c r="Z286">
        <f>INDEX(oversikt[[#This Row],[Simen 1 time]:[Simen 10 sol]],oversikt[[#This Row],[Match]]-1)</f>
        <v>1097.48</v>
      </c>
      <c r="AA286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18625.3</v>
      </c>
      <c r="AB286" s="26">
        <f>MATCH(oversikt[[#This Row],[Worst sol]],oversikt[[#This Row],[Simen 1 time]:[Simen 10 sol]],0)</f>
        <v>12</v>
      </c>
      <c r="AC286">
        <f>INDEX(oversikt[[#This Row],[Simen 1 time]:[Simen 10 sol]],oversikt[[#This Row],[Match2]]-1)</f>
        <v>1099.25</v>
      </c>
      <c r="AD286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19042.7</v>
      </c>
      <c r="AE286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18869.629999999997</v>
      </c>
      <c r="AG286" s="79"/>
      <c r="AH286" s="79"/>
      <c r="AL286" s="79"/>
      <c r="AQ286" s="44"/>
      <c r="AS286" s="44"/>
      <c r="AT286" s="44"/>
      <c r="AU286" s="44"/>
      <c r="BC286" s="79"/>
      <c r="BE286" s="79"/>
      <c r="BF286" s="79"/>
      <c r="BG286" s="79"/>
      <c r="BJ286" s="79"/>
      <c r="BK286" s="79"/>
      <c r="BL286" s="79"/>
      <c r="BM286" s="79"/>
      <c r="BO286" s="79"/>
      <c r="BP286" s="79"/>
    </row>
    <row r="287" spans="1:68">
      <c r="A287" s="20" t="s">
        <v>16</v>
      </c>
      <c r="B287" s="14">
        <v>100</v>
      </c>
      <c r="C287" s="14">
        <v>6</v>
      </c>
      <c r="D287" s="14">
        <v>5</v>
      </c>
      <c r="E287">
        <v>1106.21</v>
      </c>
      <c r="F287">
        <v>21670.1</v>
      </c>
      <c r="G287">
        <v>1113.98</v>
      </c>
      <c r="H287">
        <v>21618.799999999999</v>
      </c>
      <c r="I287">
        <v>1111.3599999999999</v>
      </c>
      <c r="J287">
        <v>21693.8</v>
      </c>
      <c r="K287">
        <v>1109.07</v>
      </c>
      <c r="L287">
        <v>21575.8</v>
      </c>
      <c r="M287">
        <v>1115.1199999999999</v>
      </c>
      <c r="N287">
        <v>21535</v>
      </c>
      <c r="O287">
        <v>1109.5899999999999</v>
      </c>
      <c r="P287">
        <v>21639</v>
      </c>
      <c r="Q287">
        <v>1109.57</v>
      </c>
      <c r="R287">
        <v>21592.7</v>
      </c>
      <c r="S287">
        <v>1109.74</v>
      </c>
      <c r="T287">
        <v>21722.3</v>
      </c>
      <c r="U287">
        <v>1105.43</v>
      </c>
      <c r="V287">
        <v>21602.7</v>
      </c>
      <c r="W287">
        <v>1108.75</v>
      </c>
      <c r="X287" s="26">
        <v>21400</v>
      </c>
      <c r="Y287" s="26">
        <f>MATCH(oversikt[[#This Row],[Best sol]],oversikt[[#This Row],[Simen 1 time]:[Simen 10 sol]],0)</f>
        <v>20</v>
      </c>
      <c r="Z287">
        <f>INDEX(oversikt[[#This Row],[Simen 1 time]:[Simen 10 sol]],oversikt[[#This Row],[Match]]-1)</f>
        <v>1108.75</v>
      </c>
      <c r="AA287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21400</v>
      </c>
      <c r="AB287" s="26">
        <f>MATCH(oversikt[[#This Row],[Worst sol]],oversikt[[#This Row],[Simen 1 time]:[Simen 10 sol]],0)</f>
        <v>16</v>
      </c>
      <c r="AC287">
        <f>INDEX(oversikt[[#This Row],[Simen 1 time]:[Simen 10 sol]],oversikt[[#This Row],[Match2]]-1)</f>
        <v>1109.74</v>
      </c>
      <c r="AD287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21722.3</v>
      </c>
      <c r="AE287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21605.019999999997</v>
      </c>
      <c r="AG287" s="79"/>
      <c r="AH287" s="79"/>
      <c r="AL287" s="79"/>
      <c r="AQ287" s="44"/>
      <c r="AS287" s="44"/>
      <c r="AT287" s="44"/>
      <c r="AU287" s="44"/>
      <c r="BC287" s="79"/>
      <c r="BE287" s="79"/>
      <c r="BF287" s="79"/>
      <c r="BG287" s="79"/>
      <c r="BJ287" s="79"/>
      <c r="BK287" s="79"/>
      <c r="BL287" s="79"/>
      <c r="BM287" s="79"/>
      <c r="BO287" s="79"/>
      <c r="BP287" s="79"/>
    </row>
    <row r="288" spans="1:68">
      <c r="A288" s="19" t="s">
        <v>16</v>
      </c>
      <c r="B288" s="16">
        <v>100</v>
      </c>
      <c r="C288" s="16">
        <v>7</v>
      </c>
      <c r="D288" s="16">
        <v>5</v>
      </c>
      <c r="E288">
        <v>1064.92</v>
      </c>
      <c r="F288">
        <v>19561.900000000001</v>
      </c>
      <c r="G288">
        <v>980.45299999999997</v>
      </c>
      <c r="H288">
        <v>19522.2</v>
      </c>
      <c r="I288">
        <v>1001.75</v>
      </c>
      <c r="J288">
        <v>19617.8</v>
      </c>
      <c r="K288">
        <v>1096</v>
      </c>
      <c r="L288">
        <v>19620.400000000001</v>
      </c>
      <c r="M288">
        <v>1034.46</v>
      </c>
      <c r="N288">
        <v>19402.3</v>
      </c>
      <c r="O288">
        <v>1100.33</v>
      </c>
      <c r="P288">
        <v>19537.400000000001</v>
      </c>
      <c r="Q288">
        <v>883.12099999999998</v>
      </c>
      <c r="R288">
        <v>19386.900000000001</v>
      </c>
      <c r="S288">
        <v>937.45</v>
      </c>
      <c r="T288">
        <v>19493.900000000001</v>
      </c>
      <c r="U288">
        <v>607.33600000000001</v>
      </c>
      <c r="V288">
        <v>19188.900000000001</v>
      </c>
      <c r="W288">
        <v>677.78</v>
      </c>
      <c r="X288" s="26">
        <v>19250.3</v>
      </c>
      <c r="Y288" s="26">
        <f>MATCH(oversikt[[#This Row],[Best sol]],oversikt[[#This Row],[Simen 1 time]:[Simen 10 sol]],0)</f>
        <v>18</v>
      </c>
      <c r="Z288">
        <f>INDEX(oversikt[[#This Row],[Simen 1 time]:[Simen 10 sol]],oversikt[[#This Row],[Match]]-1)</f>
        <v>607.33600000000001</v>
      </c>
      <c r="AA288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19188.900000000001</v>
      </c>
      <c r="AB288" s="26">
        <f>MATCH(oversikt[[#This Row],[Worst sol]],oversikt[[#This Row],[Simen 1 time]:[Simen 10 sol]],0)</f>
        <v>8</v>
      </c>
      <c r="AC288">
        <f>INDEX(oversikt[[#This Row],[Simen 1 time]:[Simen 10 sol]],oversikt[[#This Row],[Match2]]-1)</f>
        <v>1096</v>
      </c>
      <c r="AD288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19620.400000000001</v>
      </c>
      <c r="AE288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19458.2</v>
      </c>
      <c r="AG288" s="79"/>
      <c r="AH288" s="79"/>
      <c r="AL288" s="79"/>
      <c r="AQ288" s="44"/>
      <c r="AS288" s="44"/>
      <c r="AT288" s="44"/>
      <c r="AU288" s="44"/>
      <c r="BC288" s="79"/>
      <c r="BE288" s="79"/>
      <c r="BF288" s="79"/>
      <c r="BG288" s="79"/>
      <c r="BJ288" s="79"/>
      <c r="BK288" s="79"/>
      <c r="BL288" s="79"/>
      <c r="BM288" s="79"/>
      <c r="BO288" s="79"/>
      <c r="BP288" s="79"/>
    </row>
    <row r="289" spans="1:68">
      <c r="A289" s="20" t="s">
        <v>16</v>
      </c>
      <c r="B289" s="14">
        <v>100</v>
      </c>
      <c r="C289" s="14">
        <v>8</v>
      </c>
      <c r="D289" s="14">
        <v>5</v>
      </c>
      <c r="E289">
        <v>1107.25</v>
      </c>
      <c r="F289">
        <v>21255</v>
      </c>
      <c r="G289">
        <v>1101.83</v>
      </c>
      <c r="H289">
        <v>21178.400000000001</v>
      </c>
      <c r="I289">
        <v>1101.6400000000001</v>
      </c>
      <c r="J289">
        <v>21097.1</v>
      </c>
      <c r="K289">
        <v>1105.82</v>
      </c>
      <c r="L289">
        <v>21202.1</v>
      </c>
      <c r="M289">
        <v>1102.8499999999999</v>
      </c>
      <c r="N289">
        <v>21191.7</v>
      </c>
      <c r="O289">
        <v>1103.54</v>
      </c>
      <c r="P289">
        <v>21118.400000000001</v>
      </c>
      <c r="Q289">
        <v>1104.07</v>
      </c>
      <c r="R289">
        <v>21241.1</v>
      </c>
      <c r="S289">
        <v>1089.18</v>
      </c>
      <c r="T289">
        <v>21094.1</v>
      </c>
      <c r="U289">
        <v>1029.8800000000001</v>
      </c>
      <c r="V289">
        <v>21153.4</v>
      </c>
      <c r="W289">
        <v>1080.8599999999999</v>
      </c>
      <c r="X289" s="26">
        <v>21191.7</v>
      </c>
      <c r="Y289" s="26">
        <f>MATCH(oversikt[[#This Row],[Best sol]],oversikt[[#This Row],[Simen 1 time]:[Simen 10 sol]],0)</f>
        <v>16</v>
      </c>
      <c r="Z289">
        <f>INDEX(oversikt[[#This Row],[Simen 1 time]:[Simen 10 sol]],oversikt[[#This Row],[Match]]-1)</f>
        <v>1089.18</v>
      </c>
      <c r="AA289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21094.1</v>
      </c>
      <c r="AB289" s="26">
        <f>MATCH(oversikt[[#This Row],[Worst sol]],oversikt[[#This Row],[Simen 1 time]:[Simen 10 sol]],0)</f>
        <v>2</v>
      </c>
      <c r="AC289">
        <f>INDEX(oversikt[[#This Row],[Simen 1 time]:[Simen 10 sol]],oversikt[[#This Row],[Match2]]-1)</f>
        <v>1107.25</v>
      </c>
      <c r="AD289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21255</v>
      </c>
      <c r="AE289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21172.3</v>
      </c>
      <c r="AG289" s="79"/>
      <c r="AH289" s="79"/>
      <c r="AL289" s="79"/>
      <c r="AQ289" s="44"/>
      <c r="AS289" s="44"/>
      <c r="AT289" s="44"/>
      <c r="AU289" s="44"/>
      <c r="BC289" s="79"/>
      <c r="BE289" s="79"/>
      <c r="BF289" s="79"/>
      <c r="BG289" s="79"/>
      <c r="BJ289" s="79"/>
      <c r="BK289" s="79"/>
      <c r="BL289" s="79"/>
      <c r="BM289" s="79"/>
      <c r="BO289" s="79"/>
      <c r="BP289" s="79"/>
    </row>
    <row r="290" spans="1:68">
      <c r="A290" s="19" t="s">
        <v>16</v>
      </c>
      <c r="B290" s="16">
        <v>100</v>
      </c>
      <c r="C290" s="16">
        <v>9</v>
      </c>
      <c r="D290" s="16">
        <v>5</v>
      </c>
      <c r="E290">
        <v>846.98</v>
      </c>
      <c r="F290">
        <v>21848.2</v>
      </c>
      <c r="G290">
        <v>1085.75</v>
      </c>
      <c r="H290">
        <v>21838.9</v>
      </c>
      <c r="I290">
        <v>942.51800000000003</v>
      </c>
      <c r="J290">
        <v>21905.1</v>
      </c>
      <c r="K290">
        <v>1068.3499999999999</v>
      </c>
      <c r="L290">
        <v>21986.6</v>
      </c>
      <c r="M290">
        <v>833.06700000000001</v>
      </c>
      <c r="N290">
        <v>21961.1</v>
      </c>
      <c r="O290">
        <v>954.53099999999995</v>
      </c>
      <c r="P290">
        <v>21891.4</v>
      </c>
      <c r="Q290">
        <v>1032.1600000000001</v>
      </c>
      <c r="R290">
        <v>22065</v>
      </c>
      <c r="S290">
        <v>1104.82</v>
      </c>
      <c r="T290">
        <v>22119.5</v>
      </c>
      <c r="U290">
        <v>630.79100000000005</v>
      </c>
      <c r="V290">
        <v>21796.9</v>
      </c>
      <c r="W290">
        <v>663.02</v>
      </c>
      <c r="X290" s="26">
        <v>21751.7</v>
      </c>
      <c r="Y290" s="26">
        <f>MATCH(oversikt[[#This Row],[Best sol]],oversikt[[#This Row],[Simen 1 time]:[Simen 10 sol]],0)</f>
        <v>20</v>
      </c>
      <c r="Z290">
        <f>INDEX(oversikt[[#This Row],[Simen 1 time]:[Simen 10 sol]],oversikt[[#This Row],[Match]]-1)</f>
        <v>663.02</v>
      </c>
      <c r="AA290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21751.7</v>
      </c>
      <c r="AB290" s="26">
        <f>MATCH(oversikt[[#This Row],[Worst sol]],oversikt[[#This Row],[Simen 1 time]:[Simen 10 sol]],0)</f>
        <v>16</v>
      </c>
      <c r="AC290">
        <f>INDEX(oversikt[[#This Row],[Simen 1 time]:[Simen 10 sol]],oversikt[[#This Row],[Match2]]-1)</f>
        <v>1104.82</v>
      </c>
      <c r="AD290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22119.5</v>
      </c>
      <c r="AE290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21916.440000000002</v>
      </c>
      <c r="AG290" s="79"/>
      <c r="AH290" s="79"/>
      <c r="AL290" s="79"/>
      <c r="AQ290" s="44"/>
      <c r="AS290" s="44"/>
      <c r="AT290" s="44"/>
      <c r="AU290" s="44"/>
      <c r="BC290" s="79"/>
      <c r="BE290" s="79"/>
      <c r="BF290" s="79"/>
      <c r="BG290" s="79"/>
      <c r="BJ290" s="79"/>
      <c r="BK290" s="79"/>
      <c r="BL290" s="79"/>
      <c r="BM290" s="79"/>
      <c r="BO290" s="79"/>
      <c r="BP290" s="79"/>
    </row>
    <row r="291" spans="1:68">
      <c r="A291" s="20" t="s">
        <v>16</v>
      </c>
      <c r="B291" s="14">
        <v>100</v>
      </c>
      <c r="C291" s="14">
        <v>10</v>
      </c>
      <c r="D291" s="14">
        <v>5</v>
      </c>
      <c r="E291">
        <v>1017.22</v>
      </c>
      <c r="F291">
        <v>18753.400000000001</v>
      </c>
      <c r="G291">
        <v>1103.33</v>
      </c>
      <c r="H291">
        <v>19083.099999999999</v>
      </c>
      <c r="I291">
        <v>778.94399999999996</v>
      </c>
      <c r="J291">
        <v>18811.099999999999</v>
      </c>
      <c r="K291">
        <v>1101.55</v>
      </c>
      <c r="L291">
        <v>18807.7</v>
      </c>
      <c r="M291">
        <v>1038.77</v>
      </c>
      <c r="N291">
        <v>18759.8</v>
      </c>
      <c r="O291">
        <v>960.69899999999996</v>
      </c>
      <c r="P291">
        <v>18773.3</v>
      </c>
      <c r="Q291">
        <v>1099.3599999999999</v>
      </c>
      <c r="R291">
        <v>18981.599999999999</v>
      </c>
      <c r="S291">
        <v>1013.34</v>
      </c>
      <c r="T291">
        <v>18798.8</v>
      </c>
      <c r="U291">
        <v>1099.51</v>
      </c>
      <c r="V291">
        <v>19133.599999999999</v>
      </c>
      <c r="W291">
        <v>1099.1199999999999</v>
      </c>
      <c r="X291" s="26">
        <v>18991.599999999999</v>
      </c>
      <c r="Y291" s="26">
        <f>MATCH(oversikt[[#This Row],[Best sol]],oversikt[[#This Row],[Simen 1 time]:[Simen 10 sol]],0)</f>
        <v>2</v>
      </c>
      <c r="Z291">
        <f>INDEX(oversikt[[#This Row],[Simen 1 time]:[Simen 10 sol]],oversikt[[#This Row],[Match]]-1)</f>
        <v>1017.22</v>
      </c>
      <c r="AA291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18753.400000000001</v>
      </c>
      <c r="AB291" s="26">
        <f>MATCH(oversikt[[#This Row],[Worst sol]],oversikt[[#This Row],[Simen 1 time]:[Simen 10 sol]],0)</f>
        <v>18</v>
      </c>
      <c r="AC291">
        <f>INDEX(oversikt[[#This Row],[Simen 1 time]:[Simen 10 sol]],oversikt[[#This Row],[Match2]]-1)</f>
        <v>1099.51</v>
      </c>
      <c r="AD291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19133.599999999999</v>
      </c>
      <c r="AE291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18889.400000000001</v>
      </c>
      <c r="AG291" s="79"/>
      <c r="AH291" s="79"/>
      <c r="AL291" s="79"/>
      <c r="AQ291" s="44"/>
      <c r="AS291" s="44"/>
      <c r="AT291" s="44"/>
      <c r="AU291" s="44"/>
      <c r="BC291" s="79"/>
      <c r="BE291" s="79"/>
      <c r="BF291" s="79"/>
      <c r="BG291" s="79"/>
      <c r="BJ291" s="79"/>
      <c r="BK291" s="79"/>
      <c r="BL291" s="79"/>
      <c r="BM291" s="79"/>
      <c r="BO291" s="79"/>
      <c r="BP291" s="79"/>
    </row>
    <row r="292" spans="1:68">
      <c r="A292" s="19" t="s">
        <v>16</v>
      </c>
      <c r="B292" s="16">
        <v>200</v>
      </c>
      <c r="C292" s="16">
        <v>1</v>
      </c>
      <c r="D292" s="16">
        <v>5</v>
      </c>
      <c r="E292">
        <v>2074.9899999999998</v>
      </c>
      <c r="F292">
        <v>27189.5</v>
      </c>
      <c r="G292">
        <v>1895.81</v>
      </c>
      <c r="H292">
        <v>27164.6</v>
      </c>
      <c r="I292">
        <v>1812.38</v>
      </c>
      <c r="J292">
        <v>27223.9</v>
      </c>
      <c r="K292">
        <v>2139.27</v>
      </c>
      <c r="L292">
        <v>27248.2</v>
      </c>
      <c r="M292">
        <v>2057.2800000000002</v>
      </c>
      <c r="N292">
        <v>27184.7</v>
      </c>
      <c r="O292">
        <v>2274.61</v>
      </c>
      <c r="P292">
        <v>27130.7</v>
      </c>
      <c r="Q292">
        <v>1878.87</v>
      </c>
      <c r="R292">
        <v>27247.7</v>
      </c>
      <c r="S292">
        <v>1920.59</v>
      </c>
      <c r="T292">
        <v>27222.9</v>
      </c>
      <c r="U292">
        <v>1750.2</v>
      </c>
      <c r="V292">
        <v>27200.9</v>
      </c>
      <c r="W292">
        <v>1472.38</v>
      </c>
      <c r="X292" s="26">
        <v>27127.3</v>
      </c>
      <c r="Y292" s="26">
        <f>MATCH(oversikt[[#This Row],[Best sol]],oversikt[[#This Row],[Simen 1 time]:[Simen 10 sol]],0)</f>
        <v>20</v>
      </c>
      <c r="Z292">
        <f>INDEX(oversikt[[#This Row],[Simen 1 time]:[Simen 10 sol]],oversikt[[#This Row],[Match]]-1)</f>
        <v>1472.38</v>
      </c>
      <c r="AA292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27127.3</v>
      </c>
      <c r="AB292" s="26">
        <f>MATCH(oversikt[[#This Row],[Worst sol]],oversikt[[#This Row],[Simen 1 time]:[Simen 10 sol]],0)</f>
        <v>8</v>
      </c>
      <c r="AC292">
        <f>INDEX(oversikt[[#This Row],[Simen 1 time]:[Simen 10 sol]],oversikt[[#This Row],[Match2]]-1)</f>
        <v>2139.27</v>
      </c>
      <c r="AD292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27248.2</v>
      </c>
      <c r="AE292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27194.04</v>
      </c>
      <c r="AG292" s="79"/>
      <c r="AH292" s="79"/>
      <c r="AL292" s="79"/>
      <c r="AQ292" s="44"/>
      <c r="AS292" s="44"/>
      <c r="AT292" s="44"/>
      <c r="AU292" s="44"/>
      <c r="BC292" s="79"/>
      <c r="BE292" s="79"/>
      <c r="BF292" s="79"/>
      <c r="BG292" s="79"/>
      <c r="BJ292" s="79"/>
      <c r="BK292" s="79"/>
      <c r="BL292" s="79"/>
      <c r="BM292" s="79"/>
      <c r="BO292" s="79"/>
      <c r="BP292" s="79"/>
    </row>
    <row r="293" spans="1:68">
      <c r="A293" s="20" t="s">
        <v>16</v>
      </c>
      <c r="B293" s="14">
        <v>200</v>
      </c>
      <c r="C293" s="14">
        <v>2</v>
      </c>
      <c r="D293" s="14">
        <v>5</v>
      </c>
      <c r="E293">
        <v>2279.35</v>
      </c>
      <c r="F293">
        <v>27896.7</v>
      </c>
      <c r="G293">
        <v>2273.0100000000002</v>
      </c>
      <c r="H293">
        <v>27844.799999999999</v>
      </c>
      <c r="I293">
        <v>2276.58</v>
      </c>
      <c r="J293">
        <v>27730.2</v>
      </c>
      <c r="K293">
        <v>2278.52</v>
      </c>
      <c r="L293">
        <v>27856.400000000001</v>
      </c>
      <c r="M293">
        <v>2271.25</v>
      </c>
      <c r="N293">
        <v>27801.1</v>
      </c>
      <c r="O293">
        <v>2272.4299999999998</v>
      </c>
      <c r="P293">
        <v>27982.3</v>
      </c>
      <c r="Q293">
        <v>2275.46</v>
      </c>
      <c r="R293">
        <v>27862.2</v>
      </c>
      <c r="S293">
        <v>2270.6999999999998</v>
      </c>
      <c r="T293">
        <v>27814.799999999999</v>
      </c>
      <c r="U293">
        <v>2139.88</v>
      </c>
      <c r="V293">
        <v>27877.3</v>
      </c>
      <c r="W293">
        <v>1820.1</v>
      </c>
      <c r="X293" s="26">
        <v>27571.4</v>
      </c>
      <c r="Y293" s="26">
        <f>MATCH(oversikt[[#This Row],[Best sol]],oversikt[[#This Row],[Simen 1 time]:[Simen 10 sol]],0)</f>
        <v>20</v>
      </c>
      <c r="Z293">
        <f>INDEX(oversikt[[#This Row],[Simen 1 time]:[Simen 10 sol]],oversikt[[#This Row],[Match]]-1)</f>
        <v>1820.1</v>
      </c>
      <c r="AA293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27571.4</v>
      </c>
      <c r="AB293" s="26">
        <f>MATCH(oversikt[[#This Row],[Worst sol]],oversikt[[#This Row],[Simen 1 time]:[Simen 10 sol]],0)</f>
        <v>12</v>
      </c>
      <c r="AC293">
        <f>INDEX(oversikt[[#This Row],[Simen 1 time]:[Simen 10 sol]],oversikt[[#This Row],[Match2]]-1)</f>
        <v>2272.4299999999998</v>
      </c>
      <c r="AD293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27982.3</v>
      </c>
      <c r="AE293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27823.72</v>
      </c>
      <c r="AG293" s="79"/>
      <c r="AH293" s="79"/>
      <c r="AL293" s="79"/>
      <c r="AQ293" s="44"/>
      <c r="AS293" s="44"/>
      <c r="AT293" s="44"/>
      <c r="AU293" s="44"/>
      <c r="BC293" s="79"/>
      <c r="BE293" s="79"/>
      <c r="BF293" s="79"/>
      <c r="BG293" s="79"/>
      <c r="BJ293" s="79"/>
      <c r="BK293" s="79"/>
      <c r="BL293" s="79"/>
      <c r="BM293" s="79"/>
      <c r="BO293" s="79"/>
      <c r="BP293" s="79"/>
    </row>
    <row r="294" spans="1:68">
      <c r="A294" s="19" t="s">
        <v>16</v>
      </c>
      <c r="B294" s="16">
        <v>200</v>
      </c>
      <c r="C294" s="16">
        <v>3</v>
      </c>
      <c r="D294" s="16">
        <v>5</v>
      </c>
      <c r="E294">
        <v>2222.73</v>
      </c>
      <c r="F294">
        <v>28745.200000000001</v>
      </c>
      <c r="G294">
        <v>1901.23</v>
      </c>
      <c r="H294">
        <v>28889.5</v>
      </c>
      <c r="I294">
        <v>1751.13</v>
      </c>
      <c r="J294">
        <v>28887.5</v>
      </c>
      <c r="K294">
        <v>2159.38</v>
      </c>
      <c r="L294">
        <v>28554.6</v>
      </c>
      <c r="M294">
        <v>1967.35</v>
      </c>
      <c r="N294">
        <v>28845.5</v>
      </c>
      <c r="O294">
        <v>2031.45</v>
      </c>
      <c r="P294">
        <v>28703</v>
      </c>
      <c r="Q294">
        <v>1841.99</v>
      </c>
      <c r="R294">
        <v>28847.5</v>
      </c>
      <c r="S294">
        <v>1862.02</v>
      </c>
      <c r="T294">
        <v>28754.7</v>
      </c>
      <c r="U294">
        <v>1607.24</v>
      </c>
      <c r="V294">
        <v>28631.3</v>
      </c>
      <c r="W294">
        <v>1425.01</v>
      </c>
      <c r="X294" s="26">
        <v>28559.1</v>
      </c>
      <c r="Y294" s="26">
        <f>MATCH(oversikt[[#This Row],[Best sol]],oversikt[[#This Row],[Simen 1 time]:[Simen 10 sol]],0)</f>
        <v>8</v>
      </c>
      <c r="Z294">
        <f>INDEX(oversikt[[#This Row],[Simen 1 time]:[Simen 10 sol]],oversikt[[#This Row],[Match]]-1)</f>
        <v>2159.38</v>
      </c>
      <c r="AA294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28554.6</v>
      </c>
      <c r="AB294" s="26">
        <f>MATCH(oversikt[[#This Row],[Worst sol]],oversikt[[#This Row],[Simen 1 time]:[Simen 10 sol]],0)</f>
        <v>4</v>
      </c>
      <c r="AC294">
        <f>INDEX(oversikt[[#This Row],[Simen 1 time]:[Simen 10 sol]],oversikt[[#This Row],[Match2]]-1)</f>
        <v>1901.23</v>
      </c>
      <c r="AD294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28889.5</v>
      </c>
      <c r="AE294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28741.789999999997</v>
      </c>
      <c r="AG294" s="79"/>
      <c r="AH294" s="79"/>
      <c r="AL294" s="79"/>
      <c r="AQ294" s="44"/>
      <c r="AS294" s="44"/>
      <c r="AT294" s="44"/>
      <c r="AU294" s="44"/>
      <c r="BC294" s="79"/>
      <c r="BE294" s="79"/>
      <c r="BF294" s="79"/>
      <c r="BG294" s="79"/>
      <c r="BJ294" s="79"/>
      <c r="BK294" s="79"/>
      <c r="BL294" s="79"/>
      <c r="BM294" s="79"/>
      <c r="BO294" s="79"/>
      <c r="BP294" s="79"/>
    </row>
    <row r="295" spans="1:68">
      <c r="A295" s="20" t="s">
        <v>16</v>
      </c>
      <c r="B295" s="14">
        <v>200</v>
      </c>
      <c r="C295" s="14">
        <v>4</v>
      </c>
      <c r="D295" s="14">
        <v>5</v>
      </c>
      <c r="E295">
        <v>1572.09</v>
      </c>
      <c r="F295">
        <v>27166</v>
      </c>
      <c r="G295">
        <v>1459.84</v>
      </c>
      <c r="H295">
        <v>27203.599999999999</v>
      </c>
      <c r="I295">
        <v>1458.7</v>
      </c>
      <c r="J295">
        <v>27170.5</v>
      </c>
      <c r="K295">
        <v>1436.45</v>
      </c>
      <c r="L295">
        <v>27103.4</v>
      </c>
      <c r="M295">
        <v>1203.78</v>
      </c>
      <c r="N295">
        <v>27212.400000000001</v>
      </c>
      <c r="O295">
        <v>1624.28</v>
      </c>
      <c r="P295">
        <v>27063.3</v>
      </c>
      <c r="Q295">
        <v>1546.5</v>
      </c>
      <c r="R295">
        <v>27251.5</v>
      </c>
      <c r="S295">
        <v>1242.07</v>
      </c>
      <c r="T295">
        <v>27265.599999999999</v>
      </c>
      <c r="U295">
        <v>1682.23</v>
      </c>
      <c r="V295">
        <v>27285.599999999999</v>
      </c>
      <c r="W295">
        <v>1784.92</v>
      </c>
      <c r="X295" s="26">
        <v>27333.5</v>
      </c>
      <c r="Y295" s="26">
        <f>MATCH(oversikt[[#This Row],[Best sol]],oversikt[[#This Row],[Simen 1 time]:[Simen 10 sol]],0)</f>
        <v>12</v>
      </c>
      <c r="Z295">
        <f>INDEX(oversikt[[#This Row],[Simen 1 time]:[Simen 10 sol]],oversikt[[#This Row],[Match]]-1)</f>
        <v>1624.28</v>
      </c>
      <c r="AA295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27063.3</v>
      </c>
      <c r="AB295" s="26">
        <f>MATCH(oversikt[[#This Row],[Worst sol]],oversikt[[#This Row],[Simen 1 time]:[Simen 10 sol]],0)</f>
        <v>20</v>
      </c>
      <c r="AC295">
        <f>INDEX(oversikt[[#This Row],[Simen 1 time]:[Simen 10 sol]],oversikt[[#This Row],[Match2]]-1)</f>
        <v>1784.92</v>
      </c>
      <c r="AD295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27333.5</v>
      </c>
      <c r="AE295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27205.54</v>
      </c>
      <c r="AG295" s="79"/>
      <c r="AH295" s="79"/>
      <c r="AL295" s="79"/>
      <c r="AQ295" s="44"/>
      <c r="AS295" s="44"/>
      <c r="AT295" s="44"/>
      <c r="AU295" s="44"/>
      <c r="BC295" s="79"/>
      <c r="BE295" s="79"/>
      <c r="BF295" s="79"/>
      <c r="BG295" s="79"/>
      <c r="BJ295" s="79"/>
      <c r="BK295" s="79"/>
      <c r="BL295" s="79"/>
      <c r="BM295" s="79"/>
      <c r="BO295" s="79"/>
      <c r="BP295" s="79"/>
    </row>
    <row r="296" spans="1:68">
      <c r="A296" s="19" t="s">
        <v>16</v>
      </c>
      <c r="B296" s="16">
        <v>200</v>
      </c>
      <c r="C296" s="16">
        <v>5</v>
      </c>
      <c r="D296" s="16">
        <v>5</v>
      </c>
      <c r="E296">
        <v>1693.4</v>
      </c>
      <c r="F296">
        <v>28565.4</v>
      </c>
      <c r="G296">
        <v>2026.99</v>
      </c>
      <c r="H296">
        <v>28618.6</v>
      </c>
      <c r="I296">
        <v>1784.02</v>
      </c>
      <c r="J296">
        <v>28535</v>
      </c>
      <c r="K296">
        <v>1891.49</v>
      </c>
      <c r="L296">
        <v>28537.3</v>
      </c>
      <c r="M296">
        <v>2148.7399999999998</v>
      </c>
      <c r="N296">
        <v>28596.2</v>
      </c>
      <c r="O296">
        <v>1893.03</v>
      </c>
      <c r="P296">
        <v>28628.7</v>
      </c>
      <c r="Q296">
        <v>2060.0300000000002</v>
      </c>
      <c r="R296">
        <v>28651.8</v>
      </c>
      <c r="S296">
        <v>1842.43</v>
      </c>
      <c r="T296">
        <v>28528.799999999999</v>
      </c>
      <c r="U296">
        <v>1825.43</v>
      </c>
      <c r="V296">
        <v>28532.799999999999</v>
      </c>
      <c r="W296">
        <v>1619.41</v>
      </c>
      <c r="X296" s="26">
        <v>28476.9</v>
      </c>
      <c r="Y296" s="26">
        <f>MATCH(oversikt[[#This Row],[Best sol]],oversikt[[#This Row],[Simen 1 time]:[Simen 10 sol]],0)</f>
        <v>20</v>
      </c>
      <c r="Z296">
        <f>INDEX(oversikt[[#This Row],[Simen 1 time]:[Simen 10 sol]],oversikt[[#This Row],[Match]]-1)</f>
        <v>1619.41</v>
      </c>
      <c r="AA296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28476.9</v>
      </c>
      <c r="AB296" s="26">
        <f>MATCH(oversikt[[#This Row],[Worst sol]],oversikt[[#This Row],[Simen 1 time]:[Simen 10 sol]],0)</f>
        <v>14</v>
      </c>
      <c r="AC296">
        <f>INDEX(oversikt[[#This Row],[Simen 1 time]:[Simen 10 sol]],oversikt[[#This Row],[Match2]]-1)</f>
        <v>2060.0300000000002</v>
      </c>
      <c r="AD296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28651.8</v>
      </c>
      <c r="AE296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28567.15</v>
      </c>
      <c r="AG296" s="79"/>
      <c r="AH296" s="79"/>
      <c r="AL296" s="79"/>
      <c r="AQ296" s="44"/>
      <c r="AS296" s="44"/>
      <c r="AT296" s="44"/>
      <c r="AU296" s="44"/>
      <c r="BC296" s="79"/>
      <c r="BE296" s="79"/>
      <c r="BF296" s="79"/>
      <c r="BG296" s="79"/>
      <c r="BJ296" s="79"/>
      <c r="BK296" s="79"/>
      <c r="BL296" s="79"/>
      <c r="BM296" s="79"/>
      <c r="BO296" s="79"/>
      <c r="BP296" s="79"/>
    </row>
    <row r="297" spans="1:68">
      <c r="A297" s="20" t="s">
        <v>16</v>
      </c>
      <c r="B297" s="14">
        <v>200</v>
      </c>
      <c r="C297" s="14">
        <v>6</v>
      </c>
      <c r="D297" s="14">
        <v>5</v>
      </c>
      <c r="E297">
        <v>2302.1799999999998</v>
      </c>
      <c r="F297">
        <v>29231.599999999999</v>
      </c>
      <c r="G297">
        <v>2303.9699999999998</v>
      </c>
      <c r="H297">
        <v>28915.8</v>
      </c>
      <c r="I297">
        <v>2289.2399999999998</v>
      </c>
      <c r="J297">
        <v>28711.4</v>
      </c>
      <c r="K297">
        <v>2301.36</v>
      </c>
      <c r="L297">
        <v>28832.2</v>
      </c>
      <c r="M297">
        <v>2292.84</v>
      </c>
      <c r="N297">
        <v>28956.7</v>
      </c>
      <c r="O297">
        <v>1944.86</v>
      </c>
      <c r="P297">
        <v>28342.2</v>
      </c>
      <c r="Q297">
        <v>2283.9</v>
      </c>
      <c r="R297">
        <v>29020.3</v>
      </c>
      <c r="S297">
        <v>2270.0300000000002</v>
      </c>
      <c r="T297">
        <v>28728.400000000001</v>
      </c>
      <c r="U297">
        <v>2120.2199999999998</v>
      </c>
      <c r="V297">
        <v>28708.1</v>
      </c>
      <c r="W297">
        <v>2199.7600000000002</v>
      </c>
      <c r="X297" s="26">
        <v>28451.200000000001</v>
      </c>
      <c r="Y297" s="26">
        <f>MATCH(oversikt[[#This Row],[Best sol]],oversikt[[#This Row],[Simen 1 time]:[Simen 10 sol]],0)</f>
        <v>12</v>
      </c>
      <c r="Z297">
        <f>INDEX(oversikt[[#This Row],[Simen 1 time]:[Simen 10 sol]],oversikt[[#This Row],[Match]]-1)</f>
        <v>1944.86</v>
      </c>
      <c r="AA297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28342.2</v>
      </c>
      <c r="AB297" s="26">
        <f>MATCH(oversikt[[#This Row],[Worst sol]],oversikt[[#This Row],[Simen 1 time]:[Simen 10 sol]],0)</f>
        <v>2</v>
      </c>
      <c r="AC297">
        <f>INDEX(oversikt[[#This Row],[Simen 1 time]:[Simen 10 sol]],oversikt[[#This Row],[Match2]]-1)</f>
        <v>2302.1799999999998</v>
      </c>
      <c r="AD297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29231.599999999999</v>
      </c>
      <c r="AE297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28789.79</v>
      </c>
      <c r="AG297" s="79"/>
      <c r="AH297" s="79"/>
      <c r="AL297" s="79"/>
      <c r="AQ297" s="44"/>
      <c r="AS297" s="44"/>
      <c r="AT297" s="44"/>
      <c r="AU297" s="44"/>
      <c r="BC297" s="79"/>
      <c r="BE297" s="79"/>
      <c r="BF297" s="79"/>
      <c r="BG297" s="79"/>
      <c r="BJ297" s="79"/>
      <c r="BK297" s="79"/>
      <c r="BL297" s="79"/>
      <c r="BM297" s="79"/>
      <c r="BO297" s="79"/>
      <c r="BP297" s="79"/>
    </row>
    <row r="298" spans="1:68">
      <c r="A298" s="19" t="s">
        <v>16</v>
      </c>
      <c r="B298" s="16">
        <v>200</v>
      </c>
      <c r="C298" s="16">
        <v>7</v>
      </c>
      <c r="D298" s="16">
        <v>5</v>
      </c>
      <c r="E298">
        <v>2287.35</v>
      </c>
      <c r="F298">
        <v>27810.799999999999</v>
      </c>
      <c r="G298">
        <v>1891.05</v>
      </c>
      <c r="H298">
        <v>27735.8</v>
      </c>
      <c r="I298">
        <v>2256.67</v>
      </c>
      <c r="J298">
        <v>27626</v>
      </c>
      <c r="K298">
        <v>1733.2</v>
      </c>
      <c r="L298">
        <v>27651</v>
      </c>
      <c r="M298">
        <v>1969.56</v>
      </c>
      <c r="N298">
        <v>27649.7</v>
      </c>
      <c r="O298">
        <v>1856.35</v>
      </c>
      <c r="P298">
        <v>27624.5</v>
      </c>
      <c r="Q298">
        <v>1871.38</v>
      </c>
      <c r="R298">
        <v>27684.5</v>
      </c>
      <c r="S298">
        <v>2173.4699999999998</v>
      </c>
      <c r="T298">
        <v>27656.3</v>
      </c>
      <c r="U298">
        <v>1999</v>
      </c>
      <c r="V298">
        <v>27615.4</v>
      </c>
      <c r="W298">
        <v>1894.46</v>
      </c>
      <c r="X298" s="26">
        <v>27615.3</v>
      </c>
      <c r="Y298" s="26">
        <f>MATCH(oversikt[[#This Row],[Best sol]],oversikt[[#This Row],[Simen 1 time]:[Simen 10 sol]],0)</f>
        <v>20</v>
      </c>
      <c r="Z298">
        <f>INDEX(oversikt[[#This Row],[Simen 1 time]:[Simen 10 sol]],oversikt[[#This Row],[Match]]-1)</f>
        <v>1894.46</v>
      </c>
      <c r="AA298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27615.3</v>
      </c>
      <c r="AB298" s="26">
        <f>MATCH(oversikt[[#This Row],[Worst sol]],oversikt[[#This Row],[Simen 1 time]:[Simen 10 sol]],0)</f>
        <v>2</v>
      </c>
      <c r="AC298">
        <f>INDEX(oversikt[[#This Row],[Simen 1 time]:[Simen 10 sol]],oversikt[[#This Row],[Match2]]-1)</f>
        <v>2287.35</v>
      </c>
      <c r="AD298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27810.799999999999</v>
      </c>
      <c r="AE298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27666.93</v>
      </c>
      <c r="AG298" s="79"/>
      <c r="AH298" s="79"/>
      <c r="AL298" s="79"/>
      <c r="AQ298" s="44"/>
      <c r="AS298" s="44"/>
      <c r="AT298" s="44"/>
      <c r="AU298" s="44"/>
      <c r="BC298" s="79"/>
      <c r="BE298" s="79"/>
      <c r="BF298" s="79"/>
      <c r="BG298" s="79"/>
      <c r="BJ298" s="79"/>
      <c r="BK298" s="79"/>
      <c r="BL298" s="79"/>
      <c r="BM298" s="79"/>
      <c r="BO298" s="79"/>
      <c r="BP298" s="79"/>
    </row>
    <row r="299" spans="1:68">
      <c r="A299" s="20" t="s">
        <v>16</v>
      </c>
      <c r="B299" s="14">
        <v>200</v>
      </c>
      <c r="C299" s="14">
        <v>8</v>
      </c>
      <c r="D299" s="14">
        <v>5</v>
      </c>
      <c r="E299">
        <v>1650.34</v>
      </c>
      <c r="F299">
        <v>26200.9</v>
      </c>
      <c r="G299">
        <v>1440.89</v>
      </c>
      <c r="H299">
        <v>26274</v>
      </c>
      <c r="I299">
        <v>1472.39</v>
      </c>
      <c r="J299">
        <v>26171.3</v>
      </c>
      <c r="K299">
        <v>1801.28</v>
      </c>
      <c r="L299">
        <v>26144.7</v>
      </c>
      <c r="M299">
        <v>1319.53</v>
      </c>
      <c r="N299">
        <v>26201.3</v>
      </c>
      <c r="O299">
        <v>1911.24</v>
      </c>
      <c r="P299">
        <v>26194.799999999999</v>
      </c>
      <c r="Q299">
        <v>2017.94</v>
      </c>
      <c r="R299">
        <v>26279.3</v>
      </c>
      <c r="S299">
        <v>1848.6</v>
      </c>
      <c r="T299">
        <v>26185.4</v>
      </c>
      <c r="U299">
        <v>1512.22</v>
      </c>
      <c r="V299">
        <v>26131.4</v>
      </c>
      <c r="W299">
        <v>1586.6</v>
      </c>
      <c r="X299" s="26">
        <v>26207.3</v>
      </c>
      <c r="Y299" s="26">
        <f>MATCH(oversikt[[#This Row],[Best sol]],oversikt[[#This Row],[Simen 1 time]:[Simen 10 sol]],0)</f>
        <v>18</v>
      </c>
      <c r="Z299">
        <f>INDEX(oversikt[[#This Row],[Simen 1 time]:[Simen 10 sol]],oversikt[[#This Row],[Match]]-1)</f>
        <v>1512.22</v>
      </c>
      <c r="AA299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26131.4</v>
      </c>
      <c r="AB299" s="26">
        <f>MATCH(oversikt[[#This Row],[Worst sol]],oversikt[[#This Row],[Simen 1 time]:[Simen 10 sol]],0)</f>
        <v>14</v>
      </c>
      <c r="AC299">
        <f>INDEX(oversikt[[#This Row],[Simen 1 time]:[Simen 10 sol]],oversikt[[#This Row],[Match2]]-1)</f>
        <v>2017.94</v>
      </c>
      <c r="AD299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26279.3</v>
      </c>
      <c r="AE299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26199.040000000001</v>
      </c>
      <c r="AG299" s="79"/>
      <c r="AH299" s="79"/>
      <c r="AL299" s="79"/>
      <c r="AQ299" s="44"/>
      <c r="AS299" s="44"/>
      <c r="AT299" s="44"/>
      <c r="AU299" s="44"/>
      <c r="BC299" s="79"/>
      <c r="BE299" s="79"/>
      <c r="BF299" s="79"/>
      <c r="BG299" s="79"/>
      <c r="BJ299" s="79"/>
      <c r="BK299" s="79"/>
      <c r="BL299" s="79"/>
      <c r="BM299" s="79"/>
      <c r="BO299" s="79"/>
      <c r="BP299" s="79"/>
    </row>
    <row r="300" spans="1:68">
      <c r="A300" s="19" t="s">
        <v>16</v>
      </c>
      <c r="B300" s="16">
        <v>200</v>
      </c>
      <c r="C300" s="16">
        <v>9</v>
      </c>
      <c r="D300" s="16">
        <v>5</v>
      </c>
      <c r="E300">
        <v>1695.5</v>
      </c>
      <c r="F300">
        <v>28414.7</v>
      </c>
      <c r="G300">
        <v>1861.27</v>
      </c>
      <c r="H300">
        <v>28464.400000000001</v>
      </c>
      <c r="I300">
        <v>1779.86</v>
      </c>
      <c r="J300">
        <v>28291.5</v>
      </c>
      <c r="K300">
        <v>2059.6799999999998</v>
      </c>
      <c r="L300">
        <v>28421.8</v>
      </c>
      <c r="M300">
        <v>1743.42</v>
      </c>
      <c r="N300">
        <v>28428.5</v>
      </c>
      <c r="O300">
        <v>1827.42</v>
      </c>
      <c r="P300">
        <v>28457.7</v>
      </c>
      <c r="Q300">
        <v>2088.9699999999998</v>
      </c>
      <c r="R300">
        <v>28431.7</v>
      </c>
      <c r="S300">
        <v>2130.4299999999998</v>
      </c>
      <c r="T300">
        <v>28414.6</v>
      </c>
      <c r="U300">
        <v>1739.76</v>
      </c>
      <c r="V300">
        <v>28397.200000000001</v>
      </c>
      <c r="W300">
        <v>1544.9</v>
      </c>
      <c r="X300" s="26">
        <v>28381.599999999999</v>
      </c>
      <c r="Y300" s="26">
        <f>MATCH(oversikt[[#This Row],[Best sol]],oversikt[[#This Row],[Simen 1 time]:[Simen 10 sol]],0)</f>
        <v>6</v>
      </c>
      <c r="Z300">
        <f>INDEX(oversikt[[#This Row],[Simen 1 time]:[Simen 10 sol]],oversikt[[#This Row],[Match]]-1)</f>
        <v>1779.86</v>
      </c>
      <c r="AA300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28291.5</v>
      </c>
      <c r="AB300" s="26">
        <f>MATCH(oversikt[[#This Row],[Worst sol]],oversikt[[#This Row],[Simen 1 time]:[Simen 10 sol]],0)</f>
        <v>4</v>
      </c>
      <c r="AC300">
        <f>INDEX(oversikt[[#This Row],[Simen 1 time]:[Simen 10 sol]],oversikt[[#This Row],[Match2]]-1)</f>
        <v>1861.27</v>
      </c>
      <c r="AD300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28464.400000000001</v>
      </c>
      <c r="AE300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28410.369999999995</v>
      </c>
      <c r="AG300" s="79"/>
      <c r="AH300" s="79"/>
      <c r="AK300" s="79"/>
      <c r="AL300" s="79"/>
      <c r="AQ300" s="44"/>
      <c r="AS300" s="44"/>
      <c r="AT300" s="44"/>
      <c r="AU300" s="44"/>
      <c r="BC300" s="79"/>
      <c r="BE300" s="79"/>
      <c r="BF300" s="79"/>
      <c r="BG300" s="79"/>
      <c r="BJ300" s="79"/>
      <c r="BK300" s="79"/>
      <c r="BL300" s="79"/>
      <c r="BM300" s="79"/>
      <c r="BO300" s="79"/>
      <c r="BP300" s="79"/>
    </row>
    <row r="301" spans="1:68">
      <c r="A301" s="20" t="s">
        <v>16</v>
      </c>
      <c r="B301" s="14">
        <v>200</v>
      </c>
      <c r="C301" s="14">
        <v>10</v>
      </c>
      <c r="D301" s="14">
        <v>5</v>
      </c>
      <c r="E301">
        <v>1395.63</v>
      </c>
      <c r="F301">
        <v>28240.3</v>
      </c>
      <c r="G301">
        <v>1546.39</v>
      </c>
      <c r="H301">
        <v>28207.7</v>
      </c>
      <c r="I301">
        <v>1460.15</v>
      </c>
      <c r="J301">
        <v>28172.9</v>
      </c>
      <c r="K301">
        <v>2201.65</v>
      </c>
      <c r="L301">
        <v>28461.1</v>
      </c>
      <c r="M301">
        <v>2250.96</v>
      </c>
      <c r="N301">
        <v>28350.400000000001</v>
      </c>
      <c r="O301">
        <v>2238.31</v>
      </c>
      <c r="P301">
        <v>28288.2</v>
      </c>
      <c r="Q301">
        <v>1579.83</v>
      </c>
      <c r="R301">
        <v>28182.5</v>
      </c>
      <c r="S301">
        <v>1766.41</v>
      </c>
      <c r="T301">
        <v>28174.7</v>
      </c>
      <c r="U301">
        <v>2023.56</v>
      </c>
      <c r="V301">
        <v>28427.4</v>
      </c>
      <c r="W301">
        <v>1917.37</v>
      </c>
      <c r="X301" s="26">
        <v>28258.7</v>
      </c>
      <c r="Y301" s="26">
        <f>MATCH(oversikt[[#This Row],[Best sol]],oversikt[[#This Row],[Simen 1 time]:[Simen 10 sol]],0)</f>
        <v>6</v>
      </c>
      <c r="Z301">
        <f>INDEX(oversikt[[#This Row],[Simen 1 time]:[Simen 10 sol]],oversikt[[#This Row],[Match]]-1)</f>
        <v>1460.15</v>
      </c>
      <c r="AA301" s="79">
        <f>MIN(oversikt[[#This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28172.9</v>
      </c>
      <c r="AB301" s="26">
        <f>MATCH(oversikt[[#This Row],[Worst sol]],oversikt[[#This Row],[Simen 1 time]:[Simen 10 sol]],0)</f>
        <v>8</v>
      </c>
      <c r="AC301">
        <f>INDEX(oversikt[[#This Row],[Simen 1 time]:[Simen 10 sol]],oversikt[[#This Row],[Match2]]-1)</f>
        <v>2201.65</v>
      </c>
      <c r="AD301" s="79">
        <f>MAX(oversikt[[#This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28461.1</v>
      </c>
      <c r="AE301" s="28">
        <f>AVERAGE(oversikt[[#This Row],[Simen 10 sol]],oversikt[[#This Row],[Simen 9 sol]],oversikt[[#This Row],[Simen 8 sol]],oversikt[[#This Row],[Simen 7 sol]],oversikt[[#This Row],[Simen 6 sol]],oversikt[[#This Row],[Simen 5 sol]],oversikt[[#This Row],[Simen 4 sol]],oversikt[[#This Row],[Simen 3 sol]],oversikt[[#This Row],[Simen 2 Sol]],oversikt[[#This Row],[Simen 1 Sol]])</f>
        <v>28276.390000000003</v>
      </c>
      <c r="AG301" s="79"/>
      <c r="AH301" s="79"/>
      <c r="AJ301" s="79"/>
      <c r="AL301" s="79"/>
      <c r="AQ301" s="79"/>
      <c r="AR301" s="79"/>
      <c r="AS301" s="44"/>
      <c r="AT301" s="44"/>
      <c r="AU301" s="44"/>
      <c r="BB301" s="79"/>
      <c r="BC301" s="79"/>
      <c r="BE301" s="79"/>
      <c r="BF301" s="79"/>
      <c r="BG301" s="79"/>
      <c r="BJ301" s="79"/>
      <c r="BK301" s="79"/>
      <c r="BL301" s="79"/>
      <c r="BM301" s="79"/>
      <c r="BO301" s="79"/>
      <c r="BP301" s="79"/>
    </row>
    <row r="303" spans="1:68">
      <c r="F303" s="44"/>
      <c r="G303" s="44"/>
      <c r="H303" s="44"/>
      <c r="I303" s="44"/>
      <c r="J303" s="44"/>
      <c r="K303" s="44"/>
      <c r="L303" s="44"/>
      <c r="M303" s="44"/>
      <c r="N303" s="44"/>
      <c r="O303" s="44"/>
      <c r="P303" s="44"/>
      <c r="Q303" s="44"/>
      <c r="R303" s="44"/>
      <c r="S303" s="44"/>
      <c r="T303" s="44"/>
      <c r="U303" s="44"/>
      <c r="V303" s="44"/>
      <c r="W303" s="44"/>
      <c r="X303" s="44"/>
      <c r="Y303" s="44"/>
      <c r="Z303" s="44"/>
      <c r="AA303" s="44"/>
      <c r="AB303" s="44"/>
      <c r="AC303" s="44"/>
      <c r="AD303" s="44"/>
      <c r="AE303" s="44"/>
      <c r="AW303" s="44"/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06"/>
  <sheetViews>
    <sheetView tabSelected="1" topLeftCell="E1" zoomScaleNormal="100" workbookViewId="0">
      <selection activeCell="AB20" sqref="AB20"/>
    </sheetView>
  </sheetViews>
  <sheetFormatPr defaultRowHeight="15"/>
  <cols>
    <col min="2" max="2" width="11.85546875" customWidth="1"/>
    <col min="4" max="4" width="9.5703125" customWidth="1"/>
    <col min="9" max="9" width="9.5703125" bestFit="1" customWidth="1"/>
    <col min="14" max="15" width="9" customWidth="1"/>
    <col min="20" max="20" width="8.7109375" style="79"/>
  </cols>
  <sheetData>
    <row r="1" spans="1:28">
      <c r="E1" s="87" t="s">
        <v>11</v>
      </c>
      <c r="F1" s="87"/>
      <c r="G1" s="87"/>
      <c r="H1" s="87"/>
      <c r="I1" s="87"/>
      <c r="J1" s="87"/>
      <c r="K1" s="87"/>
      <c r="L1" s="87"/>
      <c r="M1" s="87"/>
      <c r="N1" s="87"/>
      <c r="O1" s="86" t="s">
        <v>13</v>
      </c>
      <c r="P1" s="86"/>
      <c r="Q1" s="86"/>
      <c r="R1" s="86"/>
      <c r="S1" s="86"/>
      <c r="T1" s="86"/>
      <c r="U1" s="86"/>
      <c r="V1" s="86"/>
      <c r="W1" s="86"/>
      <c r="X1" s="86"/>
    </row>
    <row r="2" spans="1:28" ht="126">
      <c r="E2" s="1" t="s">
        <v>8</v>
      </c>
      <c r="F2" s="1" t="s">
        <v>10</v>
      </c>
      <c r="G2" s="1" t="s">
        <v>7</v>
      </c>
      <c r="H2" s="1" t="s">
        <v>6</v>
      </c>
      <c r="I2" s="8" t="s">
        <v>99</v>
      </c>
      <c r="J2" s="1" t="s">
        <v>102</v>
      </c>
      <c r="K2" s="1" t="s">
        <v>29</v>
      </c>
      <c r="L2" s="1" t="s">
        <v>18</v>
      </c>
      <c r="M2" s="1" t="s">
        <v>28</v>
      </c>
      <c r="N2" s="1" t="s">
        <v>19</v>
      </c>
      <c r="O2" s="2" t="s">
        <v>8</v>
      </c>
      <c r="P2" s="2" t="s">
        <v>10</v>
      </c>
      <c r="Q2" s="2" t="s">
        <v>7</v>
      </c>
      <c r="R2" s="2" t="s">
        <v>6</v>
      </c>
      <c r="S2" s="2" t="s">
        <v>99</v>
      </c>
      <c r="T2" s="2" t="s">
        <v>102</v>
      </c>
      <c r="U2" s="2" t="s">
        <v>29</v>
      </c>
      <c r="V2" s="2" t="s">
        <v>20</v>
      </c>
      <c r="W2" s="2" t="s">
        <v>28</v>
      </c>
      <c r="X2" s="2" t="s">
        <v>19</v>
      </c>
    </row>
    <row r="3" spans="1:28">
      <c r="A3" t="s">
        <v>0</v>
      </c>
      <c r="B3" t="s">
        <v>14</v>
      </c>
      <c r="C3" t="s">
        <v>1</v>
      </c>
      <c r="D3" t="s">
        <v>2</v>
      </c>
      <c r="E3" s="3" t="s">
        <v>3</v>
      </c>
      <c r="F3" s="3" t="s">
        <v>9</v>
      </c>
      <c r="G3" s="3" t="s">
        <v>4</v>
      </c>
      <c r="H3" s="3" t="s">
        <v>5</v>
      </c>
      <c r="I3" s="46" t="s">
        <v>100</v>
      </c>
      <c r="J3" t="s">
        <v>103</v>
      </c>
      <c r="K3" s="3" t="s">
        <v>30</v>
      </c>
      <c r="L3" s="3" t="s">
        <v>21</v>
      </c>
      <c r="M3" s="3" t="s">
        <v>28</v>
      </c>
      <c r="N3" s="3" t="s">
        <v>19</v>
      </c>
      <c r="O3" s="3" t="s">
        <v>22</v>
      </c>
      <c r="P3" s="3" t="s">
        <v>23</v>
      </c>
      <c r="Q3" s="3" t="s">
        <v>24</v>
      </c>
      <c r="R3" s="3" t="s">
        <v>25</v>
      </c>
      <c r="S3" s="46" t="s">
        <v>101</v>
      </c>
      <c r="T3" s="46" t="s">
        <v>107</v>
      </c>
      <c r="U3" s="3" t="s">
        <v>31</v>
      </c>
      <c r="V3" s="3" t="s">
        <v>26</v>
      </c>
      <c r="W3" s="3" t="s">
        <v>32</v>
      </c>
      <c r="X3" s="46" t="s">
        <v>27</v>
      </c>
      <c r="Y3" s="6"/>
      <c r="Z3" s="6"/>
      <c r="AA3" s="6"/>
      <c r="AB3" s="6"/>
    </row>
    <row r="4" spans="1:28">
      <c r="A4" t="s">
        <v>15</v>
      </c>
      <c r="B4">
        <v>50</v>
      </c>
      <c r="C4">
        <v>1</v>
      </c>
      <c r="D4">
        <v>1</v>
      </c>
      <c r="E4">
        <v>30189.4</v>
      </c>
      <c r="F4">
        <v>30225.360000000001</v>
      </c>
      <c r="G4" t="s">
        <v>17</v>
      </c>
      <c r="H4">
        <v>30515.599999999999</v>
      </c>
      <c r="I4" s="33">
        <v>30189.42</v>
      </c>
      <c r="J4">
        <v>30189.42</v>
      </c>
      <c r="K4" s="4">
        <v>30243.7</v>
      </c>
      <c r="L4">
        <f>MIN(LVadseth[[#This Row],[CL-BC]],LVadseth[[#This Row],[AR-H1]],LVadseth[[#This Row],[AR-H2]],LVadseth[[#This Row],[C-H]],LVadseth[[#This Row],[G-BC]],LVadseth[[#This Row],[M-M]],LVadseth[[#This Row],[V-H]])</f>
        <v>30189.4</v>
      </c>
      <c r="M4">
        <f>MATCH(LVadseth[[#This Row],[Best]],LVadseth[[#This Row],[CL-BC]:[V-H]],0)</f>
        <v>1</v>
      </c>
      <c r="N4" t="str">
        <f>INDEX(LVadseth[[#Headers],[CL-BC]:[V-H]],LVadseth[[#This Row],[Match]])</f>
        <v>CL-BC</v>
      </c>
      <c r="O4">
        <v>3056</v>
      </c>
      <c r="P4">
        <v>3600</v>
      </c>
      <c r="Q4" t="s">
        <v>17</v>
      </c>
      <c r="R4">
        <v>451.64</v>
      </c>
      <c r="S4" s="30">
        <v>743.74</v>
      </c>
      <c r="T4" s="81">
        <v>3372.95</v>
      </c>
      <c r="U4" s="4">
        <v>13.966900000000001</v>
      </c>
      <c r="V4">
        <f>MIN(LVadseth[[#This Row],[t CL-BC]],LVadseth[[#This Row],[t AR-H1]],LVadseth[[#This Row],[t AR-H2]],LVadseth[[#This Row],[t C-H]],LVadseth[[#This Row],[t G-BC]],LVadseth[[#This Row],[t M-M]],LVadseth[[#This Row],[t V-H]])</f>
        <v>13.966900000000001</v>
      </c>
      <c r="W4">
        <f>MATCH(LVadseth[[#This Row],[t Best]],LVadseth[[#This Row],[t CL-BC]:[t V-H]],0)</f>
        <v>7</v>
      </c>
      <c r="X4" t="str">
        <f>INDEX(LVadseth[[#Headers],[t CL-BC]:[t V-H]],LVadseth[[#This Row],[t Match]])</f>
        <v>t V-H</v>
      </c>
      <c r="Y4" s="6"/>
      <c r="Z4" s="83"/>
      <c r="AA4" s="6"/>
      <c r="AB4" s="23"/>
    </row>
    <row r="5" spans="1:28">
      <c r="A5" t="s">
        <v>15</v>
      </c>
      <c r="B5">
        <v>50</v>
      </c>
      <c r="C5">
        <v>2</v>
      </c>
      <c r="D5">
        <v>1</v>
      </c>
      <c r="E5">
        <v>29790</v>
      </c>
      <c r="F5">
        <v>29856.26</v>
      </c>
      <c r="G5" t="s">
        <v>17</v>
      </c>
      <c r="H5">
        <v>30319.599999999999</v>
      </c>
      <c r="I5" s="33">
        <v>29790.05</v>
      </c>
      <c r="J5">
        <v>29790.05</v>
      </c>
      <c r="K5" s="4">
        <v>29971.9</v>
      </c>
      <c r="L5">
        <f>MIN(LVadseth[[#This Row],[CL-BC]],LVadseth[[#This Row],[AR-H1]],LVadseth[[#This Row],[AR-H2]],LVadseth[[#This Row],[C-H]],LVadseth[[#This Row],[G-BC]],LVadseth[[#This Row],[M-M]],LVadseth[[#This Row],[V-H]])</f>
        <v>29790</v>
      </c>
      <c r="M5">
        <f>MATCH(LVadseth[[#This Row],[Best]],LVadseth[[#This Row],[CL-BC]:[V-H]],0)</f>
        <v>1</v>
      </c>
      <c r="N5" t="str">
        <f>INDEX(LVadseth[[#Headers],[CL-BC]:[V-H]],LVadseth[[#This Row],[Match]])</f>
        <v>CL-BC</v>
      </c>
      <c r="O5">
        <v>3334</v>
      </c>
      <c r="P5">
        <v>3601</v>
      </c>
      <c r="Q5" t="s">
        <v>17</v>
      </c>
      <c r="R5">
        <v>319.2</v>
      </c>
      <c r="S5" s="30">
        <v>730.3</v>
      </c>
      <c r="T5" s="81">
        <v>2759.81</v>
      </c>
      <c r="U5" s="4">
        <v>24.1463</v>
      </c>
      <c r="V5">
        <f>MIN(LVadseth[[#This Row],[t CL-BC]],LVadseth[[#This Row],[t AR-H1]],LVadseth[[#This Row],[t AR-H2]],LVadseth[[#This Row],[t C-H]],LVadseth[[#This Row],[t G-BC]],LVadseth[[#This Row],[t M-M]],LVadseth[[#This Row],[t V-H]])</f>
        <v>24.1463</v>
      </c>
      <c r="W5">
        <f>MATCH(LVadseth[[#This Row],[t Best]],LVadseth[[#This Row],[t CL-BC]:[t V-H]],0)</f>
        <v>7</v>
      </c>
      <c r="X5" s="79" t="str">
        <f>INDEX(LVadseth[[#Headers],[t CL-BC]:[t V-H]],LVadseth[[#This Row],[t Match]])</f>
        <v>t V-H</v>
      </c>
      <c r="Y5" s="6"/>
      <c r="Z5" s="83"/>
      <c r="AA5" s="6"/>
      <c r="AB5" s="23"/>
    </row>
    <row r="6" spans="1:28">
      <c r="A6" t="s">
        <v>15</v>
      </c>
      <c r="B6">
        <v>50</v>
      </c>
      <c r="C6">
        <v>3</v>
      </c>
      <c r="D6">
        <v>1</v>
      </c>
      <c r="E6">
        <v>29790.9</v>
      </c>
      <c r="F6">
        <v>29904.15</v>
      </c>
      <c r="G6" t="s">
        <v>17</v>
      </c>
      <c r="H6">
        <v>30306.3</v>
      </c>
      <c r="I6" s="33">
        <v>29790.91</v>
      </c>
      <c r="J6">
        <v>29790.91</v>
      </c>
      <c r="K6" s="4">
        <v>30068.1</v>
      </c>
      <c r="L6">
        <f>MIN(LVadseth[[#This Row],[CL-BC]],LVadseth[[#This Row],[AR-H1]],LVadseth[[#This Row],[AR-H2]],LVadseth[[#This Row],[C-H]],LVadseth[[#This Row],[G-BC]],LVadseth[[#This Row],[M-M]],LVadseth[[#This Row],[V-H]])</f>
        <v>29790.9</v>
      </c>
      <c r="M6">
        <f>MATCH(LVadseth[[#This Row],[Best]],LVadseth[[#This Row],[CL-BC]:[V-H]],0)</f>
        <v>1</v>
      </c>
      <c r="N6" t="str">
        <f>INDEX(LVadseth[[#Headers],[CL-BC]:[V-H]],LVadseth[[#This Row],[Match]])</f>
        <v>CL-BC</v>
      </c>
      <c r="O6">
        <v>4020</v>
      </c>
      <c r="P6">
        <v>3602</v>
      </c>
      <c r="Q6" t="s">
        <v>17</v>
      </c>
      <c r="R6">
        <v>386.54</v>
      </c>
      <c r="S6" s="30">
        <v>1399.12</v>
      </c>
      <c r="T6" s="81">
        <v>1825.28</v>
      </c>
      <c r="U6" s="4">
        <v>25.387699999999999</v>
      </c>
      <c r="V6">
        <f>MIN(LVadseth[[#This Row],[t CL-BC]],LVadseth[[#This Row],[t AR-H1]],LVadseth[[#This Row],[t AR-H2]],LVadseth[[#This Row],[t C-H]],LVadseth[[#This Row],[t G-BC]],LVadseth[[#This Row],[t M-M]],LVadseth[[#This Row],[t V-H]])</f>
        <v>25.387699999999999</v>
      </c>
      <c r="W6">
        <f>MATCH(LVadseth[[#This Row],[t Best]],LVadseth[[#This Row],[t CL-BC]:[t V-H]],0)</f>
        <v>7</v>
      </c>
      <c r="X6" s="79" t="str">
        <f>INDEX(LVadseth[[#Headers],[t CL-BC]:[t V-H]],LVadseth[[#This Row],[t Match]])</f>
        <v>t V-H</v>
      </c>
      <c r="Y6" s="6"/>
      <c r="Z6" s="22"/>
      <c r="AA6" s="6"/>
      <c r="AB6" s="23"/>
    </row>
    <row r="7" spans="1:28">
      <c r="A7" t="s">
        <v>15</v>
      </c>
      <c r="B7">
        <v>50</v>
      </c>
      <c r="C7">
        <v>4</v>
      </c>
      <c r="D7">
        <v>1</v>
      </c>
      <c r="E7">
        <v>31518.3</v>
      </c>
      <c r="F7">
        <v>31677.87</v>
      </c>
      <c r="G7" t="s">
        <v>17</v>
      </c>
      <c r="H7">
        <v>32655.200000000001</v>
      </c>
      <c r="I7" s="33">
        <v>31518.26</v>
      </c>
      <c r="J7">
        <v>31518.26</v>
      </c>
      <c r="K7" s="4">
        <v>31838.799999999999</v>
      </c>
      <c r="L7">
        <f>MIN(LVadseth[[#This Row],[CL-BC]],LVadseth[[#This Row],[AR-H1]],LVadseth[[#This Row],[AR-H2]],LVadseth[[#This Row],[C-H]],LVadseth[[#This Row],[G-BC]],LVadseth[[#This Row],[M-M]],LVadseth[[#This Row],[V-H]])</f>
        <v>31518.26</v>
      </c>
      <c r="M7">
        <f>MATCH(LVadseth[[#This Row],[Best]],LVadseth[[#This Row],[CL-BC]:[V-H]],0)</f>
        <v>5</v>
      </c>
      <c r="N7" t="str">
        <f>INDEX(LVadseth[[#Headers],[CL-BC]:[V-H]],LVadseth[[#This Row],[Match]])</f>
        <v>G-BC</v>
      </c>
      <c r="O7">
        <v>5737</v>
      </c>
      <c r="P7">
        <v>3603</v>
      </c>
      <c r="Q7" t="s">
        <v>17</v>
      </c>
      <c r="R7">
        <v>453.37</v>
      </c>
      <c r="S7" s="30">
        <v>1910.34</v>
      </c>
      <c r="T7" s="81">
        <v>1623.7</v>
      </c>
      <c r="U7" s="4">
        <v>17.1783</v>
      </c>
      <c r="V7">
        <f>MIN(LVadseth[[#This Row],[t CL-BC]],LVadseth[[#This Row],[t AR-H1]],LVadseth[[#This Row],[t AR-H2]],LVadseth[[#This Row],[t C-H]],LVadseth[[#This Row],[t G-BC]],LVadseth[[#This Row],[t M-M]],LVadseth[[#This Row],[t V-H]])</f>
        <v>17.1783</v>
      </c>
      <c r="W7">
        <f>MATCH(LVadseth[[#This Row],[t Best]],LVadseth[[#This Row],[t CL-BC]:[t V-H]],0)</f>
        <v>7</v>
      </c>
      <c r="X7" s="79" t="str">
        <f>INDEX(LVadseth[[#Headers],[t CL-BC]:[t V-H]],LVadseth[[#This Row],[t Match]])</f>
        <v>t V-H</v>
      </c>
      <c r="Y7" s="6"/>
      <c r="Z7" s="22"/>
      <c r="AA7" s="6"/>
      <c r="AB7" s="23"/>
    </row>
    <row r="8" spans="1:28">
      <c r="A8" t="s">
        <v>15</v>
      </c>
      <c r="B8">
        <v>50</v>
      </c>
      <c r="C8">
        <v>5</v>
      </c>
      <c r="D8">
        <v>1</v>
      </c>
      <c r="E8">
        <v>29240.400000000001</v>
      </c>
      <c r="F8">
        <v>29400.33</v>
      </c>
      <c r="G8" t="s">
        <v>17</v>
      </c>
      <c r="H8">
        <v>29828.2</v>
      </c>
      <c r="I8" s="33">
        <v>29240.42</v>
      </c>
      <c r="J8">
        <v>29240.42</v>
      </c>
      <c r="K8" s="4">
        <v>29567.9</v>
      </c>
      <c r="L8">
        <f>MIN(LVadseth[[#This Row],[CL-BC]],LVadseth[[#This Row],[AR-H1]],LVadseth[[#This Row],[AR-H2]],LVadseth[[#This Row],[C-H]],LVadseth[[#This Row],[G-BC]],LVadseth[[#This Row],[M-M]],LVadseth[[#This Row],[V-H]])</f>
        <v>29240.400000000001</v>
      </c>
      <c r="M8">
        <f>MATCH(LVadseth[[#This Row],[Best]],LVadseth[[#This Row],[CL-BC]:[V-H]],0)</f>
        <v>1</v>
      </c>
      <c r="N8" t="str">
        <f>INDEX(LVadseth[[#Headers],[CL-BC]:[V-H]],LVadseth[[#This Row],[Match]])</f>
        <v>CL-BC</v>
      </c>
      <c r="O8">
        <v>684</v>
      </c>
      <c r="P8">
        <v>3604</v>
      </c>
      <c r="Q8" t="s">
        <v>17</v>
      </c>
      <c r="R8">
        <v>433.38</v>
      </c>
      <c r="S8" s="30">
        <v>3585.78</v>
      </c>
      <c r="T8" s="81">
        <v>3469.3</v>
      </c>
      <c r="U8" s="4">
        <v>23.375599999999999</v>
      </c>
      <c r="V8">
        <f>MIN(LVadseth[[#This Row],[t CL-BC]],LVadseth[[#This Row],[t AR-H1]],LVadseth[[#This Row],[t AR-H2]],LVadseth[[#This Row],[t C-H]],LVadseth[[#This Row],[t G-BC]],LVadseth[[#This Row],[t M-M]],LVadseth[[#This Row],[t V-H]])</f>
        <v>23.375599999999999</v>
      </c>
      <c r="W8">
        <f>MATCH(LVadseth[[#This Row],[t Best]],LVadseth[[#This Row],[t CL-BC]:[t V-H]],0)</f>
        <v>7</v>
      </c>
      <c r="X8" s="79" t="str">
        <f>INDEX(LVadseth[[#Headers],[t CL-BC]:[t V-H]],LVadseth[[#This Row],[t Match]])</f>
        <v>t V-H</v>
      </c>
      <c r="Y8" s="6"/>
      <c r="Z8" s="22"/>
      <c r="AA8" s="6"/>
      <c r="AB8" s="23"/>
    </row>
    <row r="9" spans="1:28">
      <c r="A9" t="s">
        <v>15</v>
      </c>
      <c r="B9">
        <v>50</v>
      </c>
      <c r="C9">
        <v>6</v>
      </c>
      <c r="D9">
        <v>1</v>
      </c>
      <c r="E9">
        <v>31903.1</v>
      </c>
      <c r="F9">
        <v>31946.33</v>
      </c>
      <c r="G9" t="s">
        <v>17</v>
      </c>
      <c r="H9">
        <v>32356.9</v>
      </c>
      <c r="I9" s="33">
        <v>31903.119999999999</v>
      </c>
      <c r="J9">
        <v>31994.79</v>
      </c>
      <c r="K9" s="4">
        <v>32165.9</v>
      </c>
      <c r="L9">
        <f>MIN(LVadseth[[#This Row],[CL-BC]],LVadseth[[#This Row],[AR-H1]],LVadseth[[#This Row],[AR-H2]],LVadseth[[#This Row],[C-H]],LVadseth[[#This Row],[G-BC]],LVadseth[[#This Row],[M-M]],LVadseth[[#This Row],[V-H]])</f>
        <v>31903.1</v>
      </c>
      <c r="M9">
        <f>MATCH(LVadseth[[#This Row],[Best]],LVadseth[[#This Row],[CL-BC]:[V-H]],0)</f>
        <v>1</v>
      </c>
      <c r="N9" t="str">
        <f>INDEX(LVadseth[[#Headers],[CL-BC]:[V-H]],LVadseth[[#This Row],[Match]])</f>
        <v>CL-BC</v>
      </c>
      <c r="O9">
        <v>28320</v>
      </c>
      <c r="P9">
        <v>3605</v>
      </c>
      <c r="Q9" t="s">
        <v>17</v>
      </c>
      <c r="R9">
        <v>371.64</v>
      </c>
      <c r="S9" s="30">
        <v>3477.4</v>
      </c>
      <c r="T9" s="81">
        <v>7200.13</v>
      </c>
      <c r="U9" s="4">
        <v>35.851599999999998</v>
      </c>
      <c r="V9">
        <f>MIN(LVadseth[[#This Row],[t CL-BC]],LVadseth[[#This Row],[t AR-H1]],LVadseth[[#This Row],[t AR-H2]],LVadseth[[#This Row],[t C-H]],LVadseth[[#This Row],[t G-BC]],LVadseth[[#This Row],[t M-M]],LVadseth[[#This Row],[t V-H]])</f>
        <v>35.851599999999998</v>
      </c>
      <c r="W9">
        <f>MATCH(LVadseth[[#This Row],[t Best]],LVadseth[[#This Row],[t CL-BC]:[t V-H]],0)</f>
        <v>7</v>
      </c>
      <c r="X9" s="79" t="str">
        <f>INDEX(LVadseth[[#Headers],[t CL-BC]:[t V-H]],LVadseth[[#This Row],[t Match]])</f>
        <v>t V-H</v>
      </c>
      <c r="Y9" s="6"/>
      <c r="Z9" s="22"/>
      <c r="AA9" s="6"/>
      <c r="AB9" s="23"/>
    </row>
    <row r="10" spans="1:28">
      <c r="A10" t="s">
        <v>15</v>
      </c>
      <c r="B10">
        <v>50</v>
      </c>
      <c r="C10">
        <v>7</v>
      </c>
      <c r="D10">
        <v>1</v>
      </c>
      <c r="E10">
        <v>29734.5</v>
      </c>
      <c r="F10">
        <v>29768.03</v>
      </c>
      <c r="G10" t="s">
        <v>17</v>
      </c>
      <c r="H10">
        <v>30210.400000000001</v>
      </c>
      <c r="I10" s="33">
        <v>29734.48</v>
      </c>
      <c r="J10">
        <v>29752.28</v>
      </c>
      <c r="K10" s="4">
        <v>29862.3</v>
      </c>
      <c r="L10">
        <f>MIN(LVadseth[[#This Row],[CL-BC]],LVadseth[[#This Row],[AR-H1]],LVadseth[[#This Row],[AR-H2]],LVadseth[[#This Row],[C-H]],LVadseth[[#This Row],[G-BC]],LVadseth[[#This Row],[M-M]],LVadseth[[#This Row],[V-H]])</f>
        <v>29734.48</v>
      </c>
      <c r="M10">
        <f>MATCH(LVadseth[[#This Row],[Best]],LVadseth[[#This Row],[CL-BC]:[V-H]],0)</f>
        <v>5</v>
      </c>
      <c r="N10" t="str">
        <f>INDEX(LVadseth[[#Headers],[CL-BC]:[V-H]],LVadseth[[#This Row],[Match]])</f>
        <v>G-BC</v>
      </c>
      <c r="O10">
        <v>13561</v>
      </c>
      <c r="P10">
        <v>3606</v>
      </c>
      <c r="Q10" t="s">
        <v>17</v>
      </c>
      <c r="R10">
        <v>412.12</v>
      </c>
      <c r="S10" s="30">
        <v>1411.83</v>
      </c>
      <c r="T10" s="81">
        <v>7200.14</v>
      </c>
      <c r="U10" s="4">
        <v>14.757899999999999</v>
      </c>
      <c r="V10">
        <f>MIN(LVadseth[[#This Row],[t CL-BC]],LVadseth[[#This Row],[t AR-H1]],LVadseth[[#This Row],[t AR-H2]],LVadseth[[#This Row],[t C-H]],LVadseth[[#This Row],[t G-BC]],LVadseth[[#This Row],[t M-M]],LVadseth[[#This Row],[t V-H]])</f>
        <v>14.757899999999999</v>
      </c>
      <c r="W10">
        <f>MATCH(LVadseth[[#This Row],[t Best]],LVadseth[[#This Row],[t CL-BC]:[t V-H]],0)</f>
        <v>7</v>
      </c>
      <c r="X10" s="79" t="str">
        <f>INDEX(LVadseth[[#Headers],[t CL-BC]:[t V-H]],LVadseth[[#This Row],[t Match]])</f>
        <v>t V-H</v>
      </c>
      <c r="Y10" s="6"/>
      <c r="Z10" s="22"/>
      <c r="AA10" s="6"/>
      <c r="AB10" s="23"/>
    </row>
    <row r="11" spans="1:28">
      <c r="A11" t="s">
        <v>15</v>
      </c>
      <c r="B11">
        <v>50</v>
      </c>
      <c r="C11">
        <v>8</v>
      </c>
      <c r="D11">
        <v>1</v>
      </c>
      <c r="E11">
        <v>25954.2</v>
      </c>
      <c r="F11">
        <v>26521.96</v>
      </c>
      <c r="G11" t="s">
        <v>17</v>
      </c>
      <c r="H11">
        <v>26306.400000000001</v>
      </c>
      <c r="I11" s="33">
        <v>25954.19</v>
      </c>
      <c r="J11">
        <v>25954.19</v>
      </c>
      <c r="K11" s="4">
        <v>26303.3</v>
      </c>
      <c r="L11">
        <f>MIN(LVadseth[[#This Row],[CL-BC]],LVadseth[[#This Row],[AR-H1]],LVadseth[[#This Row],[AR-H2]],LVadseth[[#This Row],[C-H]],LVadseth[[#This Row],[G-BC]],LVadseth[[#This Row],[M-M]],LVadseth[[#This Row],[V-H]])</f>
        <v>25954.19</v>
      </c>
      <c r="M11">
        <f>MATCH(LVadseth[[#This Row],[Best]],LVadseth[[#This Row],[CL-BC]:[V-H]],0)</f>
        <v>5</v>
      </c>
      <c r="N11" t="str">
        <f>INDEX(LVadseth[[#Headers],[CL-BC]:[V-H]],LVadseth[[#This Row],[Match]])</f>
        <v>G-BC</v>
      </c>
      <c r="O11">
        <v>21552</v>
      </c>
      <c r="P11">
        <v>3607</v>
      </c>
      <c r="Q11" t="s">
        <v>17</v>
      </c>
      <c r="R11">
        <v>321.57</v>
      </c>
      <c r="S11" s="30">
        <v>1311.83</v>
      </c>
      <c r="T11" s="81">
        <v>7200.17</v>
      </c>
      <c r="U11" s="4">
        <v>33.6858</v>
      </c>
      <c r="V11">
        <f>MIN(LVadseth[[#This Row],[t CL-BC]],LVadseth[[#This Row],[t AR-H1]],LVadseth[[#This Row],[t AR-H2]],LVadseth[[#This Row],[t C-H]],LVadseth[[#This Row],[t G-BC]],LVadseth[[#This Row],[t M-M]],LVadseth[[#This Row],[t V-H]])</f>
        <v>33.6858</v>
      </c>
      <c r="W11">
        <f>MATCH(LVadseth[[#This Row],[t Best]],LVadseth[[#This Row],[t CL-BC]:[t V-H]],0)</f>
        <v>7</v>
      </c>
      <c r="X11" s="79" t="str">
        <f>INDEX(LVadseth[[#Headers],[t CL-BC]:[t V-H]],LVadseth[[#This Row],[t Match]])</f>
        <v>t V-H</v>
      </c>
      <c r="Y11" s="6"/>
      <c r="Z11" s="22"/>
      <c r="AA11" s="6"/>
      <c r="AB11" s="23"/>
    </row>
    <row r="12" spans="1:28">
      <c r="A12" t="s">
        <v>15</v>
      </c>
      <c r="B12">
        <v>50</v>
      </c>
      <c r="C12">
        <v>9</v>
      </c>
      <c r="D12">
        <v>1</v>
      </c>
      <c r="E12">
        <v>30192.9</v>
      </c>
      <c r="F12">
        <v>30283.9</v>
      </c>
      <c r="G12" t="s">
        <v>17</v>
      </c>
      <c r="H12">
        <v>30379.3</v>
      </c>
      <c r="I12" s="33">
        <v>30192.880000000001</v>
      </c>
      <c r="J12">
        <v>30200.78</v>
      </c>
      <c r="K12" s="4">
        <v>30337.5</v>
      </c>
      <c r="L12">
        <f>MIN(LVadseth[[#This Row],[CL-BC]],LVadseth[[#This Row],[AR-H1]],LVadseth[[#This Row],[AR-H2]],LVadseth[[#This Row],[C-H]],LVadseth[[#This Row],[G-BC]],LVadseth[[#This Row],[M-M]],LVadseth[[#This Row],[V-H]])</f>
        <v>30192.880000000001</v>
      </c>
      <c r="M12">
        <f>MATCH(LVadseth[[#This Row],[Best]],LVadseth[[#This Row],[CL-BC]:[V-H]],0)</f>
        <v>5</v>
      </c>
      <c r="N12" t="str">
        <f>INDEX(LVadseth[[#Headers],[CL-BC]:[V-H]],LVadseth[[#This Row],[Match]])</f>
        <v>G-BC</v>
      </c>
      <c r="O12">
        <v>20581</v>
      </c>
      <c r="P12">
        <v>3608</v>
      </c>
      <c r="Q12" t="s">
        <v>17</v>
      </c>
      <c r="R12">
        <v>333.82</v>
      </c>
      <c r="S12" s="30">
        <v>1400.86</v>
      </c>
      <c r="T12" s="81">
        <v>7200.21</v>
      </c>
      <c r="U12" s="4">
        <v>51.189500000000002</v>
      </c>
      <c r="V12">
        <f>MIN(LVadseth[[#This Row],[t CL-BC]],LVadseth[[#This Row],[t AR-H1]],LVadseth[[#This Row],[t AR-H2]],LVadseth[[#This Row],[t C-H]],LVadseth[[#This Row],[t G-BC]],LVadseth[[#This Row],[t M-M]],LVadseth[[#This Row],[t V-H]])</f>
        <v>51.189500000000002</v>
      </c>
      <c r="W12">
        <f>MATCH(LVadseth[[#This Row],[t Best]],LVadseth[[#This Row],[t CL-BC]:[t V-H]],0)</f>
        <v>7</v>
      </c>
      <c r="X12" s="79" t="str">
        <f>INDEX(LVadseth[[#Headers],[t CL-BC]:[t V-H]],LVadseth[[#This Row],[t Match]])</f>
        <v>t V-H</v>
      </c>
      <c r="Y12" s="6"/>
      <c r="Z12" s="22"/>
      <c r="AA12" s="6"/>
      <c r="AB12" s="23"/>
    </row>
    <row r="13" spans="1:28">
      <c r="A13" t="s">
        <v>15</v>
      </c>
      <c r="B13">
        <v>50</v>
      </c>
      <c r="C13">
        <v>10</v>
      </c>
      <c r="D13">
        <v>1</v>
      </c>
      <c r="E13">
        <v>31338.2</v>
      </c>
      <c r="F13">
        <v>31397.84</v>
      </c>
      <c r="G13" t="s">
        <v>17</v>
      </c>
      <c r="H13">
        <v>31872.2</v>
      </c>
      <c r="I13" s="33">
        <v>31338.240000000002</v>
      </c>
      <c r="J13">
        <v>31338.240000000002</v>
      </c>
      <c r="K13" s="4">
        <v>31593.8</v>
      </c>
      <c r="L13">
        <f>MIN(LVadseth[[#This Row],[CL-BC]],LVadseth[[#This Row],[AR-H1]],LVadseth[[#This Row],[AR-H2]],LVadseth[[#This Row],[C-H]],LVadseth[[#This Row],[G-BC]],LVadseth[[#This Row],[M-M]],LVadseth[[#This Row],[V-H]])</f>
        <v>31338.2</v>
      </c>
      <c r="M13">
        <f>MATCH(LVadseth[[#This Row],[Best]],LVadseth[[#This Row],[CL-BC]:[V-H]],0)</f>
        <v>1</v>
      </c>
      <c r="N13" t="str">
        <f>INDEX(LVadseth[[#Headers],[CL-BC]:[V-H]],LVadseth[[#This Row],[Match]])</f>
        <v>CL-BC</v>
      </c>
      <c r="O13">
        <v>1879</v>
      </c>
      <c r="P13">
        <v>3609</v>
      </c>
      <c r="Q13" t="s">
        <v>17</v>
      </c>
      <c r="R13">
        <v>357.73</v>
      </c>
      <c r="S13" s="30">
        <v>2294.7800000000002</v>
      </c>
      <c r="T13" s="81">
        <v>1559.46</v>
      </c>
      <c r="U13" s="4">
        <v>30.368099999999998</v>
      </c>
      <c r="V13">
        <f>MIN(LVadseth[[#This Row],[t CL-BC]],LVadseth[[#This Row],[t AR-H1]],LVadseth[[#This Row],[t AR-H2]],LVadseth[[#This Row],[t C-H]],LVadseth[[#This Row],[t G-BC]],LVadseth[[#This Row],[t M-M]],LVadseth[[#This Row],[t V-H]])</f>
        <v>30.368099999999998</v>
      </c>
      <c r="W13">
        <f>MATCH(LVadseth[[#This Row],[t Best]],LVadseth[[#This Row],[t CL-BC]:[t V-H]],0)</f>
        <v>7</v>
      </c>
      <c r="X13" s="79" t="str">
        <f>INDEX(LVadseth[[#Headers],[t CL-BC]:[t V-H]],LVadseth[[#This Row],[t Match]])</f>
        <v>t V-H</v>
      </c>
      <c r="Y13" s="6"/>
      <c r="Z13" s="22"/>
      <c r="AA13" s="6"/>
      <c r="AB13" s="23"/>
    </row>
    <row r="14" spans="1:28">
      <c r="A14" t="s">
        <v>15</v>
      </c>
      <c r="B14">
        <v>100</v>
      </c>
      <c r="C14">
        <v>1</v>
      </c>
      <c r="D14">
        <v>1</v>
      </c>
      <c r="E14">
        <v>57459.199999999997</v>
      </c>
      <c r="F14">
        <v>57721.23</v>
      </c>
      <c r="G14" t="s">
        <v>17</v>
      </c>
      <c r="H14">
        <v>58290.5</v>
      </c>
      <c r="I14" s="33">
        <v>57334.22</v>
      </c>
      <c r="J14">
        <v>57403.93</v>
      </c>
      <c r="K14" s="4">
        <v>57687</v>
      </c>
      <c r="L14">
        <f>MIN(LVadseth[[#This Row],[CL-BC]],LVadseth[[#This Row],[AR-H1]],LVadseth[[#This Row],[AR-H2]],LVadseth[[#This Row],[C-H]],LVadseth[[#This Row],[G-BC]],LVadseth[[#This Row],[M-M]],LVadseth[[#This Row],[V-H]])</f>
        <v>57334.22</v>
      </c>
      <c r="M14">
        <f>MATCH(LVadseth[[#This Row],[Best]],LVadseth[[#This Row],[CL-BC]:[V-H]],0)</f>
        <v>5</v>
      </c>
      <c r="N14" t="str">
        <f>INDEX(LVadseth[[#Headers],[CL-BC]:[V-H]],LVadseth[[#This Row],[Match]])</f>
        <v>G-BC</v>
      </c>
      <c r="O14">
        <v>86400</v>
      </c>
      <c r="P14">
        <v>3610</v>
      </c>
      <c r="Q14" t="s">
        <v>17</v>
      </c>
      <c r="R14">
        <v>2438.92</v>
      </c>
      <c r="S14" s="30">
        <v>7200</v>
      </c>
      <c r="T14" s="81">
        <v>7200.08</v>
      </c>
      <c r="U14" s="4">
        <v>88.054299999999998</v>
      </c>
      <c r="V14">
        <f>MIN(LVadseth[[#This Row],[t CL-BC]],LVadseth[[#This Row],[t AR-H1]],LVadseth[[#This Row],[t AR-H2]],LVadseth[[#This Row],[t C-H]],LVadseth[[#This Row],[t G-BC]],LVadseth[[#This Row],[t M-M]],LVadseth[[#This Row],[t V-H]])</f>
        <v>88.054299999999998</v>
      </c>
      <c r="W14">
        <f>MATCH(LVadseth[[#This Row],[t Best]],LVadseth[[#This Row],[t CL-BC]:[t V-H]],0)</f>
        <v>7</v>
      </c>
      <c r="X14" s="79" t="str">
        <f>INDEX(LVadseth[[#Headers],[t CL-BC]:[t V-H]],LVadseth[[#This Row],[t Match]])</f>
        <v>t V-H</v>
      </c>
      <c r="Y14" s="6"/>
      <c r="Z14" s="22"/>
      <c r="AA14" s="6"/>
      <c r="AB14" s="23"/>
    </row>
    <row r="15" spans="1:28">
      <c r="A15" t="s">
        <v>15</v>
      </c>
      <c r="B15">
        <v>100</v>
      </c>
      <c r="C15">
        <v>2</v>
      </c>
      <c r="D15">
        <v>1</v>
      </c>
      <c r="E15">
        <v>53510.1</v>
      </c>
      <c r="F15">
        <v>53432.800000000003</v>
      </c>
      <c r="G15" t="s">
        <v>17</v>
      </c>
      <c r="H15">
        <v>54569.1</v>
      </c>
      <c r="I15" s="33">
        <v>53311.45</v>
      </c>
      <c r="J15">
        <v>53353.29</v>
      </c>
      <c r="K15" s="4">
        <v>53598.3</v>
      </c>
      <c r="L15">
        <f>MIN(LVadseth[[#This Row],[CL-BC]],LVadseth[[#This Row],[AR-H1]],LVadseth[[#This Row],[AR-H2]],LVadseth[[#This Row],[C-H]],LVadseth[[#This Row],[G-BC]],LVadseth[[#This Row],[M-M]],LVadseth[[#This Row],[V-H]])</f>
        <v>53311.45</v>
      </c>
      <c r="M15">
        <f>MATCH(LVadseth[[#This Row],[Best]],LVadseth[[#This Row],[CL-BC]:[V-H]],0)</f>
        <v>5</v>
      </c>
      <c r="N15" t="str">
        <f>INDEX(LVadseth[[#Headers],[CL-BC]:[V-H]],LVadseth[[#This Row],[Match]])</f>
        <v>G-BC</v>
      </c>
      <c r="O15">
        <v>86400</v>
      </c>
      <c r="P15">
        <v>3611</v>
      </c>
      <c r="Q15" t="s">
        <v>17</v>
      </c>
      <c r="R15">
        <v>2386.0700000000002</v>
      </c>
      <c r="S15" s="30">
        <v>7200</v>
      </c>
      <c r="T15" s="81">
        <v>7200.13</v>
      </c>
      <c r="U15" s="4">
        <v>65.824399999999997</v>
      </c>
      <c r="V15">
        <f>MIN(LVadseth[[#This Row],[t CL-BC]],LVadseth[[#This Row],[t AR-H1]],LVadseth[[#This Row],[t AR-H2]],LVadseth[[#This Row],[t C-H]],LVadseth[[#This Row],[t G-BC]],LVadseth[[#This Row],[t M-M]],LVadseth[[#This Row],[t V-H]])</f>
        <v>65.824399999999997</v>
      </c>
      <c r="W15">
        <f>MATCH(LVadseth[[#This Row],[t Best]],LVadseth[[#This Row],[t CL-BC]:[t V-H]],0)</f>
        <v>7</v>
      </c>
      <c r="X15" s="79" t="str">
        <f>INDEX(LVadseth[[#Headers],[t CL-BC]:[t V-H]],LVadseth[[#This Row],[t Match]])</f>
        <v>t V-H</v>
      </c>
      <c r="Y15" s="6"/>
      <c r="Z15" s="22"/>
      <c r="AA15" s="6"/>
      <c r="AB15" s="23"/>
    </row>
    <row r="16" spans="1:28">
      <c r="A16" t="s">
        <v>15</v>
      </c>
      <c r="B16">
        <v>100</v>
      </c>
      <c r="C16">
        <v>3</v>
      </c>
      <c r="D16">
        <v>1</v>
      </c>
      <c r="E16">
        <v>58505.1</v>
      </c>
      <c r="F16">
        <v>58598.93</v>
      </c>
      <c r="G16" t="s">
        <v>17</v>
      </c>
      <c r="H16">
        <v>59295.7</v>
      </c>
      <c r="I16" s="33">
        <v>58420.92</v>
      </c>
      <c r="J16">
        <v>58508.61</v>
      </c>
      <c r="K16" s="4">
        <v>58657.5</v>
      </c>
      <c r="L16">
        <f>MIN(LVadseth[[#This Row],[CL-BC]],LVadseth[[#This Row],[AR-H1]],LVadseth[[#This Row],[AR-H2]],LVadseth[[#This Row],[C-H]],LVadseth[[#This Row],[G-BC]],LVadseth[[#This Row],[M-M]],LVadseth[[#This Row],[V-H]])</f>
        <v>58420.92</v>
      </c>
      <c r="M16">
        <f>MATCH(LVadseth[[#This Row],[Best]],LVadseth[[#This Row],[CL-BC]:[V-H]],0)</f>
        <v>5</v>
      </c>
      <c r="N16" t="str">
        <f>INDEX(LVadseth[[#Headers],[CL-BC]:[V-H]],LVadseth[[#This Row],[Match]])</f>
        <v>G-BC</v>
      </c>
      <c r="O16">
        <v>86400</v>
      </c>
      <c r="P16">
        <v>3612</v>
      </c>
      <c r="Q16" t="s">
        <v>17</v>
      </c>
      <c r="R16">
        <v>2123.5</v>
      </c>
      <c r="S16" s="30">
        <v>7200</v>
      </c>
      <c r="T16" s="81">
        <v>7200.1</v>
      </c>
      <c r="U16" s="4">
        <v>40.801099999999998</v>
      </c>
      <c r="V16">
        <f>MIN(LVadseth[[#This Row],[t CL-BC]],LVadseth[[#This Row],[t AR-H1]],LVadseth[[#This Row],[t AR-H2]],LVadseth[[#This Row],[t C-H]],LVadseth[[#This Row],[t G-BC]],LVadseth[[#This Row],[t M-M]],LVadseth[[#This Row],[t V-H]])</f>
        <v>40.801099999999998</v>
      </c>
      <c r="W16">
        <f>MATCH(LVadseth[[#This Row],[t Best]],LVadseth[[#This Row],[t CL-BC]:[t V-H]],0)</f>
        <v>7</v>
      </c>
      <c r="X16" s="79" t="str">
        <f>INDEX(LVadseth[[#Headers],[t CL-BC]:[t V-H]],LVadseth[[#This Row],[t Match]])</f>
        <v>t V-H</v>
      </c>
      <c r="Y16" s="6"/>
      <c r="Z16" s="22"/>
      <c r="AA16" s="6"/>
      <c r="AB16" s="23"/>
    </row>
    <row r="17" spans="1:28">
      <c r="A17" t="s">
        <v>15</v>
      </c>
      <c r="B17">
        <v>100</v>
      </c>
      <c r="C17">
        <v>4</v>
      </c>
      <c r="D17">
        <v>1</v>
      </c>
      <c r="E17">
        <v>51554.2</v>
      </c>
      <c r="F17">
        <v>52030.59</v>
      </c>
      <c r="G17" t="s">
        <v>17</v>
      </c>
      <c r="H17">
        <v>52736.1</v>
      </c>
      <c r="I17" s="33">
        <v>51552.18</v>
      </c>
      <c r="J17">
        <v>51688.19</v>
      </c>
      <c r="K17" s="4">
        <v>51755.9</v>
      </c>
      <c r="L17">
        <f>MIN(LVadseth[[#This Row],[CL-BC]],LVadseth[[#This Row],[AR-H1]],LVadseth[[#This Row],[AR-H2]],LVadseth[[#This Row],[C-H]],LVadseth[[#This Row],[G-BC]],LVadseth[[#This Row],[M-M]],LVadseth[[#This Row],[V-H]])</f>
        <v>51552.18</v>
      </c>
      <c r="M17">
        <f>MATCH(LVadseth[[#This Row],[Best]],LVadseth[[#This Row],[CL-BC]:[V-H]],0)</f>
        <v>5</v>
      </c>
      <c r="N17" t="str">
        <f>INDEX(LVadseth[[#Headers],[CL-BC]:[V-H]],LVadseth[[#This Row],[Match]])</f>
        <v>G-BC</v>
      </c>
      <c r="O17">
        <v>86400</v>
      </c>
      <c r="P17">
        <v>3613</v>
      </c>
      <c r="Q17" t="s">
        <v>17</v>
      </c>
      <c r="R17">
        <v>2370.41</v>
      </c>
      <c r="S17" s="30">
        <v>7200</v>
      </c>
      <c r="T17" s="81">
        <v>7200.1</v>
      </c>
      <c r="U17" s="4">
        <v>44.7331</v>
      </c>
      <c r="V17">
        <f>MIN(LVadseth[[#This Row],[t CL-BC]],LVadseth[[#This Row],[t AR-H1]],LVadseth[[#This Row],[t AR-H2]],LVadseth[[#This Row],[t C-H]],LVadseth[[#This Row],[t G-BC]],LVadseth[[#This Row],[t M-M]],LVadseth[[#This Row],[t V-H]])</f>
        <v>44.7331</v>
      </c>
      <c r="W17">
        <f>MATCH(LVadseth[[#This Row],[t Best]],LVadseth[[#This Row],[t CL-BC]:[t V-H]],0)</f>
        <v>7</v>
      </c>
      <c r="X17" s="79" t="str">
        <f>INDEX(LVadseth[[#Headers],[t CL-BC]:[t V-H]],LVadseth[[#This Row],[t Match]])</f>
        <v>t V-H</v>
      </c>
      <c r="Y17" s="6"/>
      <c r="Z17" s="22"/>
      <c r="AA17" s="6"/>
      <c r="AB17" s="23"/>
    </row>
    <row r="18" spans="1:28">
      <c r="A18" t="s">
        <v>15</v>
      </c>
      <c r="B18">
        <v>100</v>
      </c>
      <c r="C18">
        <v>5</v>
      </c>
      <c r="D18">
        <v>1</v>
      </c>
      <c r="E18">
        <v>57976.5</v>
      </c>
      <c r="F18">
        <v>58258.92</v>
      </c>
      <c r="G18" t="s">
        <v>17</v>
      </c>
      <c r="H18">
        <v>59325.1</v>
      </c>
      <c r="I18" s="33">
        <v>57942.95</v>
      </c>
      <c r="J18">
        <v>58008.77</v>
      </c>
      <c r="K18" s="4">
        <v>58374.6</v>
      </c>
      <c r="L18">
        <f>MIN(LVadseth[[#This Row],[CL-BC]],LVadseth[[#This Row],[AR-H1]],LVadseth[[#This Row],[AR-H2]],LVadseth[[#This Row],[C-H]],LVadseth[[#This Row],[G-BC]],LVadseth[[#This Row],[M-M]],LVadseth[[#This Row],[V-H]])</f>
        <v>57942.95</v>
      </c>
      <c r="M18">
        <f>MATCH(LVadseth[[#This Row],[Best]],LVadseth[[#This Row],[CL-BC]:[V-H]],0)</f>
        <v>5</v>
      </c>
      <c r="N18" t="str">
        <f>INDEX(LVadseth[[#Headers],[CL-BC]:[V-H]],LVadseth[[#This Row],[Match]])</f>
        <v>G-BC</v>
      </c>
      <c r="O18">
        <v>86400</v>
      </c>
      <c r="P18">
        <v>3614</v>
      </c>
      <c r="Q18" t="s">
        <v>17</v>
      </c>
      <c r="R18">
        <v>2228.31</v>
      </c>
      <c r="S18" s="30">
        <v>4705.04</v>
      </c>
      <c r="T18" s="81">
        <v>7200.05</v>
      </c>
      <c r="U18" s="4">
        <v>114.902</v>
      </c>
      <c r="V18">
        <f>MIN(LVadseth[[#This Row],[t CL-BC]],LVadseth[[#This Row],[t AR-H1]],LVadseth[[#This Row],[t AR-H2]],LVadseth[[#This Row],[t C-H]],LVadseth[[#This Row],[t G-BC]],LVadseth[[#This Row],[t M-M]],LVadseth[[#This Row],[t V-H]])</f>
        <v>114.902</v>
      </c>
      <c r="W18">
        <f>MATCH(LVadseth[[#This Row],[t Best]],LVadseth[[#This Row],[t CL-BC]:[t V-H]],0)</f>
        <v>7</v>
      </c>
      <c r="X18" s="79" t="str">
        <f>INDEX(LVadseth[[#Headers],[t CL-BC]:[t V-H]],LVadseth[[#This Row],[t Match]])</f>
        <v>t V-H</v>
      </c>
      <c r="Y18" s="6"/>
      <c r="Z18" s="22"/>
      <c r="AA18" s="6"/>
      <c r="AB18" s="23"/>
    </row>
    <row r="19" spans="1:28">
      <c r="A19" t="s">
        <v>15</v>
      </c>
      <c r="B19">
        <v>100</v>
      </c>
      <c r="C19">
        <v>6</v>
      </c>
      <c r="D19">
        <v>1</v>
      </c>
      <c r="E19">
        <v>55087.8</v>
      </c>
      <c r="F19">
        <v>55280.01</v>
      </c>
      <c r="G19" t="s">
        <v>17</v>
      </c>
      <c r="H19">
        <v>55916.3</v>
      </c>
      <c r="I19" s="33">
        <v>55090.76</v>
      </c>
      <c r="J19">
        <v>55485.07</v>
      </c>
      <c r="K19" s="4">
        <v>55413.7</v>
      </c>
      <c r="L19">
        <f>MIN(LVadseth[[#This Row],[CL-BC]],LVadseth[[#This Row],[AR-H1]],LVadseth[[#This Row],[AR-H2]],LVadseth[[#This Row],[C-H]],LVadseth[[#This Row],[G-BC]],LVadseth[[#This Row],[M-M]],LVadseth[[#This Row],[V-H]])</f>
        <v>55087.8</v>
      </c>
      <c r="M19">
        <f>MATCH(LVadseth[[#This Row],[Best]],LVadseth[[#This Row],[CL-BC]:[V-H]],0)</f>
        <v>1</v>
      </c>
      <c r="N19" t="str">
        <f>INDEX(LVadseth[[#Headers],[CL-BC]:[V-H]],LVadseth[[#This Row],[Match]])</f>
        <v>CL-BC</v>
      </c>
      <c r="O19">
        <v>86400</v>
      </c>
      <c r="P19">
        <v>3615</v>
      </c>
      <c r="Q19" t="s">
        <v>17</v>
      </c>
      <c r="R19">
        <v>2192.4899999999998</v>
      </c>
      <c r="S19" s="30">
        <v>7200</v>
      </c>
      <c r="T19" s="81">
        <v>7200.13</v>
      </c>
      <c r="U19" s="4">
        <v>58.5077</v>
      </c>
      <c r="V19">
        <f>MIN(LVadseth[[#This Row],[t CL-BC]],LVadseth[[#This Row],[t AR-H1]],LVadseth[[#This Row],[t AR-H2]],LVadseth[[#This Row],[t C-H]],LVadseth[[#This Row],[t G-BC]],LVadseth[[#This Row],[t M-M]],LVadseth[[#This Row],[t V-H]])</f>
        <v>58.5077</v>
      </c>
      <c r="W19">
        <f>MATCH(LVadseth[[#This Row],[t Best]],LVadseth[[#This Row],[t CL-BC]:[t V-H]],0)</f>
        <v>7</v>
      </c>
      <c r="X19" s="79" t="str">
        <f>INDEX(LVadseth[[#Headers],[t CL-BC]:[t V-H]],LVadseth[[#This Row],[t Match]])</f>
        <v>t V-H</v>
      </c>
      <c r="Y19" s="6"/>
      <c r="Z19" s="22"/>
      <c r="AA19" s="6"/>
      <c r="AB19" s="23"/>
    </row>
    <row r="20" spans="1:28">
      <c r="A20" t="s">
        <v>15</v>
      </c>
      <c r="B20">
        <v>100</v>
      </c>
      <c r="C20">
        <v>7</v>
      </c>
      <c r="D20">
        <v>1</v>
      </c>
      <c r="E20">
        <v>56076.9</v>
      </c>
      <c r="F20">
        <v>56398.19</v>
      </c>
      <c r="G20" t="s">
        <v>17</v>
      </c>
      <c r="H20">
        <v>57448.4</v>
      </c>
      <c r="I20" s="33">
        <v>56054.42</v>
      </c>
      <c r="J20">
        <v>56144.61</v>
      </c>
      <c r="K20" s="4">
        <v>56420.5</v>
      </c>
      <c r="L20">
        <f>MIN(LVadseth[[#This Row],[CL-BC]],LVadseth[[#This Row],[AR-H1]],LVadseth[[#This Row],[AR-H2]],LVadseth[[#This Row],[C-H]],LVadseth[[#This Row],[G-BC]],LVadseth[[#This Row],[M-M]],LVadseth[[#This Row],[V-H]])</f>
        <v>56054.42</v>
      </c>
      <c r="M20">
        <f>MATCH(LVadseth[[#This Row],[Best]],LVadseth[[#This Row],[CL-BC]:[V-H]],0)</f>
        <v>5</v>
      </c>
      <c r="N20" t="str">
        <f>INDEX(LVadseth[[#Headers],[CL-BC]:[V-H]],LVadseth[[#This Row],[Match]])</f>
        <v>G-BC</v>
      </c>
      <c r="O20">
        <v>86400</v>
      </c>
      <c r="P20">
        <v>3616</v>
      </c>
      <c r="Q20" t="s">
        <v>17</v>
      </c>
      <c r="R20">
        <v>2561.7600000000002</v>
      </c>
      <c r="S20" s="30">
        <v>7200</v>
      </c>
      <c r="T20" s="81">
        <v>7200.12</v>
      </c>
      <c r="U20" s="4">
        <v>98.807199999999995</v>
      </c>
      <c r="V20">
        <f>MIN(LVadseth[[#This Row],[t CL-BC]],LVadseth[[#This Row],[t AR-H1]],LVadseth[[#This Row],[t AR-H2]],LVadseth[[#This Row],[t C-H]],LVadseth[[#This Row],[t G-BC]],LVadseth[[#This Row],[t M-M]],LVadseth[[#This Row],[t V-H]])</f>
        <v>98.807199999999995</v>
      </c>
      <c r="W20">
        <f>MATCH(LVadseth[[#This Row],[t Best]],LVadseth[[#This Row],[t CL-BC]:[t V-H]],0)</f>
        <v>7</v>
      </c>
      <c r="X20" s="79" t="str">
        <f>INDEX(LVadseth[[#Headers],[t CL-BC]:[t V-H]],LVadseth[[#This Row],[t Match]])</f>
        <v>t V-H</v>
      </c>
      <c r="Y20" s="6"/>
      <c r="Z20" s="22"/>
      <c r="AA20" s="6"/>
      <c r="AB20" s="23"/>
    </row>
    <row r="21" spans="1:28">
      <c r="A21" t="s">
        <v>15</v>
      </c>
      <c r="B21">
        <v>100</v>
      </c>
      <c r="C21">
        <v>8</v>
      </c>
      <c r="D21">
        <v>1</v>
      </c>
      <c r="E21">
        <v>56057.1</v>
      </c>
      <c r="F21">
        <v>55384.47</v>
      </c>
      <c r="G21" t="s">
        <v>17</v>
      </c>
      <c r="H21">
        <v>56291.6</v>
      </c>
      <c r="I21" s="33">
        <v>55051.95</v>
      </c>
      <c r="J21">
        <v>55072.03</v>
      </c>
      <c r="K21" s="4">
        <v>55409.4</v>
      </c>
      <c r="L21">
        <f>MIN(LVadseth[[#This Row],[CL-BC]],LVadseth[[#This Row],[AR-H1]],LVadseth[[#This Row],[AR-H2]],LVadseth[[#This Row],[C-H]],LVadseth[[#This Row],[G-BC]],LVadseth[[#This Row],[M-M]],LVadseth[[#This Row],[V-H]])</f>
        <v>55051.95</v>
      </c>
      <c r="M21">
        <f>MATCH(LVadseth[[#This Row],[Best]],LVadseth[[#This Row],[CL-BC]:[V-H]],0)</f>
        <v>5</v>
      </c>
      <c r="N21" t="str">
        <f>INDEX(LVadseth[[#Headers],[CL-BC]:[V-H]],LVadseth[[#This Row],[Match]])</f>
        <v>G-BC</v>
      </c>
      <c r="O21">
        <v>86400</v>
      </c>
      <c r="P21">
        <v>3617</v>
      </c>
      <c r="Q21" t="s">
        <v>17</v>
      </c>
      <c r="R21">
        <v>2700.53</v>
      </c>
      <c r="S21" s="30">
        <v>7200</v>
      </c>
      <c r="T21" s="81">
        <v>7200.1</v>
      </c>
      <c r="U21" s="4">
        <v>63.533200000000001</v>
      </c>
      <c r="V21">
        <f>MIN(LVadseth[[#This Row],[t CL-BC]],LVadseth[[#This Row],[t AR-H1]],LVadseth[[#This Row],[t AR-H2]],LVadseth[[#This Row],[t C-H]],LVadseth[[#This Row],[t G-BC]],LVadseth[[#This Row],[t M-M]],LVadseth[[#This Row],[t V-H]])</f>
        <v>63.533200000000001</v>
      </c>
      <c r="W21">
        <f>MATCH(LVadseth[[#This Row],[t Best]],LVadseth[[#This Row],[t CL-BC]:[t V-H]],0)</f>
        <v>7</v>
      </c>
      <c r="X21" s="79" t="str">
        <f>INDEX(LVadseth[[#Headers],[t CL-BC]:[t V-H]],LVadseth[[#This Row],[t Match]])</f>
        <v>t V-H</v>
      </c>
      <c r="Y21" s="6"/>
      <c r="Z21" s="22"/>
      <c r="AA21" s="6"/>
      <c r="AB21" s="23"/>
    </row>
    <row r="22" spans="1:28">
      <c r="A22" t="s">
        <v>15</v>
      </c>
      <c r="B22">
        <v>100</v>
      </c>
      <c r="C22">
        <v>9</v>
      </c>
      <c r="D22">
        <v>1</v>
      </c>
      <c r="E22">
        <v>59425.9</v>
      </c>
      <c r="F22">
        <v>58729.94</v>
      </c>
      <c r="G22" t="s">
        <v>17</v>
      </c>
      <c r="H22">
        <v>59754.5</v>
      </c>
      <c r="I22" s="33">
        <v>58483.28</v>
      </c>
      <c r="J22">
        <v>58520.79</v>
      </c>
      <c r="K22" s="4">
        <v>58885.599999999999</v>
      </c>
      <c r="L22">
        <f>MIN(LVadseth[[#This Row],[CL-BC]],LVadseth[[#This Row],[AR-H1]],LVadseth[[#This Row],[AR-H2]],LVadseth[[#This Row],[C-H]],LVadseth[[#This Row],[G-BC]],LVadseth[[#This Row],[M-M]],LVadseth[[#This Row],[V-H]])</f>
        <v>58483.28</v>
      </c>
      <c r="M22">
        <f>MATCH(LVadseth[[#This Row],[Best]],LVadseth[[#This Row],[CL-BC]:[V-H]],0)</f>
        <v>5</v>
      </c>
      <c r="N22" t="str">
        <f>INDEX(LVadseth[[#Headers],[CL-BC]:[V-H]],LVadseth[[#This Row],[Match]])</f>
        <v>G-BC</v>
      </c>
      <c r="O22">
        <v>86400</v>
      </c>
      <c r="P22">
        <v>3618</v>
      </c>
      <c r="Q22" t="s">
        <v>17</v>
      </c>
      <c r="R22">
        <v>2795.26</v>
      </c>
      <c r="S22" s="30">
        <v>7200</v>
      </c>
      <c r="T22" s="81">
        <v>7200.1</v>
      </c>
      <c r="U22" s="4">
        <v>58.125599999999999</v>
      </c>
      <c r="V22">
        <f>MIN(LVadseth[[#This Row],[t CL-BC]],LVadseth[[#This Row],[t AR-H1]],LVadseth[[#This Row],[t AR-H2]],LVadseth[[#This Row],[t C-H]],LVadseth[[#This Row],[t G-BC]],LVadseth[[#This Row],[t M-M]],LVadseth[[#This Row],[t V-H]])</f>
        <v>58.125599999999999</v>
      </c>
      <c r="W22">
        <f>MATCH(LVadseth[[#This Row],[t Best]],LVadseth[[#This Row],[t CL-BC]:[t V-H]],0)</f>
        <v>7</v>
      </c>
      <c r="X22" s="79" t="str">
        <f>INDEX(LVadseth[[#Headers],[t CL-BC]:[t V-H]],LVadseth[[#This Row],[t Match]])</f>
        <v>t V-H</v>
      </c>
      <c r="Y22" s="6"/>
      <c r="Z22" s="22"/>
      <c r="AA22" s="6"/>
      <c r="AB22" s="23"/>
    </row>
    <row r="23" spans="1:28">
      <c r="A23" t="s">
        <v>15</v>
      </c>
      <c r="B23">
        <v>100</v>
      </c>
      <c r="C23">
        <v>10</v>
      </c>
      <c r="D23">
        <v>1</v>
      </c>
      <c r="E23">
        <v>56588.3</v>
      </c>
      <c r="F23">
        <v>56644.22</v>
      </c>
      <c r="G23" t="s">
        <v>17</v>
      </c>
      <c r="H23">
        <v>57656.800000000003</v>
      </c>
      <c r="I23" s="33">
        <v>56353.79</v>
      </c>
      <c r="J23">
        <v>56590.97</v>
      </c>
      <c r="K23" s="4">
        <v>56673.3</v>
      </c>
      <c r="L23">
        <f>MIN(LVadseth[[#This Row],[CL-BC]],LVadseth[[#This Row],[AR-H1]],LVadseth[[#This Row],[AR-H2]],LVadseth[[#This Row],[C-H]],LVadseth[[#This Row],[G-BC]],LVadseth[[#This Row],[M-M]],LVadseth[[#This Row],[V-H]])</f>
        <v>56353.79</v>
      </c>
      <c r="M23">
        <f>MATCH(LVadseth[[#This Row],[Best]],LVadseth[[#This Row],[CL-BC]:[V-H]],0)</f>
        <v>5</v>
      </c>
      <c r="N23" t="str">
        <f>INDEX(LVadseth[[#Headers],[CL-BC]:[V-H]],LVadseth[[#This Row],[Match]])</f>
        <v>G-BC</v>
      </c>
      <c r="O23">
        <v>86400</v>
      </c>
      <c r="P23">
        <v>3619</v>
      </c>
      <c r="Q23" t="s">
        <v>17</v>
      </c>
      <c r="R23">
        <v>2244.27</v>
      </c>
      <c r="S23" s="30">
        <v>7200</v>
      </c>
      <c r="T23" s="81">
        <v>7200.11</v>
      </c>
      <c r="U23" s="4">
        <v>68.531300000000002</v>
      </c>
      <c r="V23">
        <f>MIN(LVadseth[[#This Row],[t CL-BC]],LVadseth[[#This Row],[t AR-H1]],LVadseth[[#This Row],[t AR-H2]],LVadseth[[#This Row],[t C-H]],LVadseth[[#This Row],[t G-BC]],LVadseth[[#This Row],[t M-M]],LVadseth[[#This Row],[t V-H]])</f>
        <v>68.531300000000002</v>
      </c>
      <c r="W23">
        <f>MATCH(LVadseth[[#This Row],[t Best]],LVadseth[[#This Row],[t CL-BC]:[t V-H]],0)</f>
        <v>7</v>
      </c>
      <c r="X23" s="79" t="str">
        <f>INDEX(LVadseth[[#Headers],[t CL-BC]:[t V-H]],LVadseth[[#This Row],[t Match]])</f>
        <v>t V-H</v>
      </c>
      <c r="Y23" s="6"/>
      <c r="Z23" s="22"/>
      <c r="AA23" s="6"/>
      <c r="AB23" s="23"/>
    </row>
    <row r="24" spans="1:28">
      <c r="A24" t="s">
        <v>15</v>
      </c>
      <c r="B24">
        <v>200</v>
      </c>
      <c r="C24">
        <v>1</v>
      </c>
      <c r="D24">
        <v>1</v>
      </c>
      <c r="E24">
        <v>136337</v>
      </c>
      <c r="F24">
        <v>110790.39</v>
      </c>
      <c r="G24" t="s">
        <v>17</v>
      </c>
      <c r="H24">
        <v>112525</v>
      </c>
      <c r="I24" s="33">
        <v>111199.82</v>
      </c>
      <c r="J24" t="s">
        <v>17</v>
      </c>
      <c r="K24" s="4">
        <v>110753</v>
      </c>
      <c r="L24">
        <f>MIN(LVadseth[[#This Row],[CL-BC]],LVadseth[[#This Row],[AR-H1]],LVadseth[[#This Row],[AR-H2]],LVadseth[[#This Row],[C-H]],LVadseth[[#This Row],[G-BC]],LVadseth[[#This Row],[M-M]],LVadseth[[#This Row],[V-H]])</f>
        <v>110753</v>
      </c>
      <c r="M24">
        <f>MATCH(LVadseth[[#This Row],[Best]],LVadseth[[#This Row],[CL-BC]:[V-H]],0)</f>
        <v>7</v>
      </c>
      <c r="N24" t="str">
        <f>INDEX(LVadseth[[#Headers],[CL-BC]:[V-H]],LVadseth[[#This Row],[Match]])</f>
        <v>V-H</v>
      </c>
      <c r="O24">
        <v>86400</v>
      </c>
      <c r="P24">
        <v>3620</v>
      </c>
      <c r="Q24" t="s">
        <v>17</v>
      </c>
      <c r="R24">
        <v>19384</v>
      </c>
      <c r="S24" s="30">
        <v>7200</v>
      </c>
      <c r="T24" s="62" t="s">
        <v>17</v>
      </c>
      <c r="U24" s="4">
        <v>222.297</v>
      </c>
      <c r="V24">
        <f>MIN(LVadseth[[#This Row],[t CL-BC]],LVadseth[[#This Row],[t AR-H1]],LVadseth[[#This Row],[t AR-H2]],LVadseth[[#This Row],[t C-H]],LVadseth[[#This Row],[t G-BC]],LVadseth[[#This Row],[t M-M]],LVadseth[[#This Row],[t V-H]])</f>
        <v>222.297</v>
      </c>
      <c r="W24">
        <f>MATCH(LVadseth[[#This Row],[t Best]],LVadseth[[#This Row],[t CL-BC]:[t V-H]],0)</f>
        <v>7</v>
      </c>
      <c r="X24" s="79" t="str">
        <f>INDEX(LVadseth[[#Headers],[t CL-BC]:[t V-H]],LVadseth[[#This Row],[t Match]])</f>
        <v>t V-H</v>
      </c>
      <c r="Y24" s="6"/>
      <c r="Z24" s="22"/>
      <c r="AA24" s="6"/>
      <c r="AB24" s="23"/>
    </row>
    <row r="25" spans="1:28">
      <c r="A25" t="s">
        <v>15</v>
      </c>
      <c r="B25">
        <v>200</v>
      </c>
      <c r="C25">
        <v>2</v>
      </c>
      <c r="D25">
        <v>1</v>
      </c>
      <c r="E25">
        <v>141543</v>
      </c>
      <c r="F25">
        <v>112401.98</v>
      </c>
      <c r="G25" t="s">
        <v>17</v>
      </c>
      <c r="H25">
        <v>114009</v>
      </c>
      <c r="I25" s="33">
        <v>112350.38</v>
      </c>
      <c r="J25" t="s">
        <v>17</v>
      </c>
      <c r="K25" s="4">
        <v>112422</v>
      </c>
      <c r="L25">
        <f>MIN(LVadseth[[#This Row],[CL-BC]],LVadseth[[#This Row],[AR-H1]],LVadseth[[#This Row],[AR-H2]],LVadseth[[#This Row],[C-H]],LVadseth[[#This Row],[G-BC]],LVadseth[[#This Row],[M-M]],LVadseth[[#This Row],[V-H]])</f>
        <v>112350.38</v>
      </c>
      <c r="M25">
        <f>MATCH(LVadseth[[#This Row],[Best]],LVadseth[[#This Row],[CL-BC]:[V-H]],0)</f>
        <v>5</v>
      </c>
      <c r="N25" t="str">
        <f>INDEX(LVadseth[[#Headers],[CL-BC]:[V-H]],LVadseth[[#This Row],[Match]])</f>
        <v>G-BC</v>
      </c>
      <c r="O25">
        <v>86400</v>
      </c>
      <c r="P25">
        <v>3621</v>
      </c>
      <c r="Q25" t="s">
        <v>17</v>
      </c>
      <c r="R25">
        <v>19788.2</v>
      </c>
      <c r="S25" s="30">
        <v>7200</v>
      </c>
      <c r="T25" s="62" t="s">
        <v>17</v>
      </c>
      <c r="U25" s="4">
        <v>247.09100000000001</v>
      </c>
      <c r="V25">
        <f>MIN(LVadseth[[#This Row],[t CL-BC]],LVadseth[[#This Row],[t AR-H1]],LVadseth[[#This Row],[t AR-H2]],LVadseth[[#This Row],[t C-H]],LVadseth[[#This Row],[t G-BC]],LVadseth[[#This Row],[t M-M]],LVadseth[[#This Row],[t V-H]])</f>
        <v>247.09100000000001</v>
      </c>
      <c r="W25">
        <f>MATCH(LVadseth[[#This Row],[t Best]],LVadseth[[#This Row],[t CL-BC]:[t V-H]],0)</f>
        <v>7</v>
      </c>
      <c r="X25" s="79" t="str">
        <f>INDEX(LVadseth[[#Headers],[t CL-BC]:[t V-H]],LVadseth[[#This Row],[t Match]])</f>
        <v>t V-H</v>
      </c>
      <c r="Y25" s="6"/>
      <c r="Z25" s="22"/>
      <c r="AA25" s="6"/>
      <c r="AB25" s="23"/>
    </row>
    <row r="26" spans="1:28">
      <c r="A26" t="s">
        <v>15</v>
      </c>
      <c r="B26">
        <v>200</v>
      </c>
      <c r="C26">
        <v>3</v>
      </c>
      <c r="D26">
        <v>1</v>
      </c>
      <c r="E26">
        <v>123147</v>
      </c>
      <c r="F26">
        <v>108119.61</v>
      </c>
      <c r="G26" t="s">
        <v>17</v>
      </c>
      <c r="H26">
        <v>109510</v>
      </c>
      <c r="I26" s="33">
        <v>108334.75</v>
      </c>
      <c r="J26" t="s">
        <v>17</v>
      </c>
      <c r="K26" s="4">
        <v>107915</v>
      </c>
      <c r="L26">
        <f>MIN(LVadseth[[#This Row],[CL-BC]],LVadseth[[#This Row],[AR-H1]],LVadseth[[#This Row],[AR-H2]],LVadseth[[#This Row],[C-H]],LVadseth[[#This Row],[G-BC]],LVadseth[[#This Row],[M-M]],LVadseth[[#This Row],[V-H]])</f>
        <v>107915</v>
      </c>
      <c r="M26">
        <f>MATCH(LVadseth[[#This Row],[Best]],LVadseth[[#This Row],[CL-BC]:[V-H]],0)</f>
        <v>7</v>
      </c>
      <c r="N26" t="str">
        <f>INDEX(LVadseth[[#Headers],[CL-BC]:[V-H]],LVadseth[[#This Row],[Match]])</f>
        <v>V-H</v>
      </c>
      <c r="O26">
        <v>86400</v>
      </c>
      <c r="P26">
        <v>3622</v>
      </c>
      <c r="Q26" t="s">
        <v>17</v>
      </c>
      <c r="R26">
        <v>19774.099999999999</v>
      </c>
      <c r="S26" s="30">
        <v>7200</v>
      </c>
      <c r="T26" s="62" t="s">
        <v>17</v>
      </c>
      <c r="U26" s="4">
        <v>313.91899999999998</v>
      </c>
      <c r="V26">
        <f>MIN(LVadseth[[#This Row],[t CL-BC]],LVadseth[[#This Row],[t AR-H1]],LVadseth[[#This Row],[t AR-H2]],LVadseth[[#This Row],[t C-H]],LVadseth[[#This Row],[t G-BC]],LVadseth[[#This Row],[t M-M]],LVadseth[[#This Row],[t V-H]])</f>
        <v>313.91899999999998</v>
      </c>
      <c r="W26">
        <f>MATCH(LVadseth[[#This Row],[t Best]],LVadseth[[#This Row],[t CL-BC]:[t V-H]],0)</f>
        <v>7</v>
      </c>
      <c r="X26" s="79" t="str">
        <f>INDEX(LVadseth[[#Headers],[t CL-BC]:[t V-H]],LVadseth[[#This Row],[t Match]])</f>
        <v>t V-H</v>
      </c>
      <c r="Y26" s="6"/>
      <c r="Z26" s="22"/>
      <c r="AA26" s="6"/>
      <c r="AB26" s="23"/>
    </row>
    <row r="27" spans="1:28">
      <c r="A27" t="s">
        <v>15</v>
      </c>
      <c r="B27">
        <v>200</v>
      </c>
      <c r="C27">
        <v>4</v>
      </c>
      <c r="D27">
        <v>1</v>
      </c>
      <c r="E27">
        <v>129615</v>
      </c>
      <c r="F27">
        <v>109309.48</v>
      </c>
      <c r="G27" t="s">
        <v>17</v>
      </c>
      <c r="H27">
        <v>110327</v>
      </c>
      <c r="I27" s="33">
        <v>109412.58</v>
      </c>
      <c r="J27" t="s">
        <v>17</v>
      </c>
      <c r="K27" s="4">
        <v>109279</v>
      </c>
      <c r="L27">
        <f>MIN(LVadseth[[#This Row],[CL-BC]],LVadseth[[#This Row],[AR-H1]],LVadseth[[#This Row],[AR-H2]],LVadseth[[#This Row],[C-H]],LVadseth[[#This Row],[G-BC]],LVadseth[[#This Row],[M-M]],LVadseth[[#This Row],[V-H]])</f>
        <v>109279</v>
      </c>
      <c r="M27">
        <f>MATCH(LVadseth[[#This Row],[Best]],LVadseth[[#This Row],[CL-BC]:[V-H]],0)</f>
        <v>7</v>
      </c>
      <c r="N27" t="str">
        <f>INDEX(LVadseth[[#Headers],[CL-BC]:[V-H]],LVadseth[[#This Row],[Match]])</f>
        <v>V-H</v>
      </c>
      <c r="O27">
        <v>86400</v>
      </c>
      <c r="P27">
        <v>3623</v>
      </c>
      <c r="Q27" t="s">
        <v>17</v>
      </c>
      <c r="R27">
        <v>18138.7</v>
      </c>
      <c r="S27" s="30">
        <v>7200</v>
      </c>
      <c r="T27" s="62" t="s">
        <v>17</v>
      </c>
      <c r="U27" s="4">
        <v>295.26299999999998</v>
      </c>
      <c r="V27">
        <f>MIN(LVadseth[[#This Row],[t CL-BC]],LVadseth[[#This Row],[t AR-H1]],LVadseth[[#This Row],[t AR-H2]],LVadseth[[#This Row],[t C-H]],LVadseth[[#This Row],[t G-BC]],LVadseth[[#This Row],[t M-M]],LVadseth[[#This Row],[t V-H]])</f>
        <v>295.26299999999998</v>
      </c>
      <c r="W27">
        <f>MATCH(LVadseth[[#This Row],[t Best]],LVadseth[[#This Row],[t CL-BC]:[t V-H]],0)</f>
        <v>7</v>
      </c>
      <c r="X27" s="79" t="str">
        <f>INDEX(LVadseth[[#Headers],[t CL-BC]:[t V-H]],LVadseth[[#This Row],[t Match]])</f>
        <v>t V-H</v>
      </c>
      <c r="Y27" s="6"/>
      <c r="Z27" s="22"/>
      <c r="AA27" s="6"/>
      <c r="AB27" s="23"/>
    </row>
    <row r="28" spans="1:28">
      <c r="A28" t="s">
        <v>15</v>
      </c>
      <c r="B28">
        <v>200</v>
      </c>
      <c r="C28">
        <v>5</v>
      </c>
      <c r="D28">
        <v>1</v>
      </c>
      <c r="E28">
        <v>126552</v>
      </c>
      <c r="F28">
        <v>109083.07</v>
      </c>
      <c r="G28" t="s">
        <v>17</v>
      </c>
      <c r="H28">
        <v>110561</v>
      </c>
      <c r="I28" s="33">
        <v>109375.9</v>
      </c>
      <c r="J28" t="s">
        <v>17</v>
      </c>
      <c r="K28" s="4">
        <v>109028</v>
      </c>
      <c r="L28">
        <f>MIN(LVadseth[[#This Row],[CL-BC]],LVadseth[[#This Row],[AR-H1]],LVadseth[[#This Row],[AR-H2]],LVadseth[[#This Row],[C-H]],LVadseth[[#This Row],[G-BC]],LVadseth[[#This Row],[M-M]],LVadseth[[#This Row],[V-H]])</f>
        <v>109028</v>
      </c>
      <c r="M28">
        <f>MATCH(LVadseth[[#This Row],[Best]],LVadseth[[#This Row],[CL-BC]:[V-H]],0)</f>
        <v>7</v>
      </c>
      <c r="N28" t="str">
        <f>INDEX(LVadseth[[#Headers],[CL-BC]:[V-H]],LVadseth[[#This Row],[Match]])</f>
        <v>V-H</v>
      </c>
      <c r="O28">
        <v>86400</v>
      </c>
      <c r="P28">
        <v>3624</v>
      </c>
      <c r="Q28" t="s">
        <v>17</v>
      </c>
      <c r="R28">
        <v>18619.7</v>
      </c>
      <c r="S28" s="30">
        <v>7200</v>
      </c>
      <c r="T28" s="62" t="s">
        <v>17</v>
      </c>
      <c r="U28" s="4">
        <v>237.56</v>
      </c>
      <c r="V28">
        <f>MIN(LVadseth[[#This Row],[t CL-BC]],LVadseth[[#This Row],[t AR-H1]],LVadseth[[#This Row],[t AR-H2]],LVadseth[[#This Row],[t C-H]],LVadseth[[#This Row],[t G-BC]],LVadseth[[#This Row],[t M-M]],LVadseth[[#This Row],[t V-H]])</f>
        <v>237.56</v>
      </c>
      <c r="W28">
        <f>MATCH(LVadseth[[#This Row],[t Best]],LVadseth[[#This Row],[t CL-BC]:[t V-H]],0)</f>
        <v>7</v>
      </c>
      <c r="X28" s="79" t="str">
        <f>INDEX(LVadseth[[#Headers],[t CL-BC]:[t V-H]],LVadseth[[#This Row],[t Match]])</f>
        <v>t V-H</v>
      </c>
      <c r="Y28" s="6"/>
      <c r="Z28" s="22"/>
      <c r="AA28" s="6"/>
      <c r="AB28" s="23"/>
    </row>
    <row r="29" spans="1:28">
      <c r="A29" t="s">
        <v>15</v>
      </c>
      <c r="B29">
        <v>200</v>
      </c>
      <c r="C29">
        <v>6</v>
      </c>
      <c r="D29">
        <v>1</v>
      </c>
      <c r="E29">
        <v>136513</v>
      </c>
      <c r="F29">
        <v>109071.2</v>
      </c>
      <c r="G29" t="s">
        <v>17</v>
      </c>
      <c r="H29">
        <v>110612</v>
      </c>
      <c r="I29" s="33">
        <v>109402.89</v>
      </c>
      <c r="J29" t="s">
        <v>17</v>
      </c>
      <c r="K29" s="4">
        <v>108655</v>
      </c>
      <c r="L29">
        <f>MIN(LVadseth[[#This Row],[CL-BC]],LVadseth[[#This Row],[AR-H1]],LVadseth[[#This Row],[AR-H2]],LVadseth[[#This Row],[C-H]],LVadseth[[#This Row],[G-BC]],LVadseth[[#This Row],[M-M]],LVadseth[[#This Row],[V-H]])</f>
        <v>108655</v>
      </c>
      <c r="M29">
        <f>MATCH(LVadseth[[#This Row],[Best]],LVadseth[[#This Row],[CL-BC]:[V-H]],0)</f>
        <v>7</v>
      </c>
      <c r="N29" t="str">
        <f>INDEX(LVadseth[[#Headers],[CL-BC]:[V-H]],LVadseth[[#This Row],[Match]])</f>
        <v>V-H</v>
      </c>
      <c r="O29">
        <v>86400</v>
      </c>
      <c r="P29">
        <v>3625</v>
      </c>
      <c r="Q29" t="s">
        <v>17</v>
      </c>
      <c r="R29">
        <v>19234</v>
      </c>
      <c r="S29" s="30">
        <v>7200</v>
      </c>
      <c r="T29" s="62" t="s">
        <v>17</v>
      </c>
      <c r="U29" s="4">
        <v>143.13999999999999</v>
      </c>
      <c r="V29">
        <f>MIN(LVadseth[[#This Row],[t CL-BC]],LVadseth[[#This Row],[t AR-H1]],LVadseth[[#This Row],[t AR-H2]],LVadseth[[#This Row],[t C-H]],LVadseth[[#This Row],[t G-BC]],LVadseth[[#This Row],[t M-M]],LVadseth[[#This Row],[t V-H]])</f>
        <v>143.13999999999999</v>
      </c>
      <c r="W29">
        <f>MATCH(LVadseth[[#This Row],[t Best]],LVadseth[[#This Row],[t CL-BC]:[t V-H]],0)</f>
        <v>7</v>
      </c>
      <c r="X29" s="79" t="str">
        <f>INDEX(LVadseth[[#Headers],[t CL-BC]:[t V-H]],LVadseth[[#This Row],[t Match]])</f>
        <v>t V-H</v>
      </c>
      <c r="Y29" s="6"/>
      <c r="Z29" s="22"/>
      <c r="AA29" s="6"/>
      <c r="AB29" s="23"/>
    </row>
    <row r="30" spans="1:28">
      <c r="A30" t="s">
        <v>15</v>
      </c>
      <c r="B30">
        <v>200</v>
      </c>
      <c r="C30">
        <v>7</v>
      </c>
      <c r="D30">
        <v>1</v>
      </c>
      <c r="E30">
        <v>111186</v>
      </c>
      <c r="F30">
        <v>97749.52</v>
      </c>
      <c r="G30" t="s">
        <v>17</v>
      </c>
      <c r="H30">
        <v>99175.1</v>
      </c>
      <c r="I30" s="33">
        <v>97939.23</v>
      </c>
      <c r="J30" t="s">
        <v>17</v>
      </c>
      <c r="K30" s="4">
        <v>97591.4</v>
      </c>
      <c r="L30">
        <f>MIN(LVadseth[[#This Row],[CL-BC]],LVadseth[[#This Row],[AR-H1]],LVadseth[[#This Row],[AR-H2]],LVadseth[[#This Row],[C-H]],LVadseth[[#This Row],[G-BC]],LVadseth[[#This Row],[M-M]],LVadseth[[#This Row],[V-H]])</f>
        <v>97591.4</v>
      </c>
      <c r="M30">
        <f>MATCH(LVadseth[[#This Row],[Best]],LVadseth[[#This Row],[CL-BC]:[V-H]],0)</f>
        <v>7</v>
      </c>
      <c r="N30" t="str">
        <f>INDEX(LVadseth[[#Headers],[CL-BC]:[V-H]],LVadseth[[#This Row],[Match]])</f>
        <v>V-H</v>
      </c>
      <c r="O30">
        <v>86400</v>
      </c>
      <c r="P30">
        <v>3626</v>
      </c>
      <c r="Q30" t="s">
        <v>17</v>
      </c>
      <c r="R30">
        <v>19721.7</v>
      </c>
      <c r="S30" s="30">
        <v>7200</v>
      </c>
      <c r="T30" s="62" t="s">
        <v>17</v>
      </c>
      <c r="U30" s="4">
        <v>260.17500000000001</v>
      </c>
      <c r="V30">
        <f>MIN(LVadseth[[#This Row],[t CL-BC]],LVadseth[[#This Row],[t AR-H1]],LVadseth[[#This Row],[t AR-H2]],LVadseth[[#This Row],[t C-H]],LVadseth[[#This Row],[t G-BC]],LVadseth[[#This Row],[t M-M]],LVadseth[[#This Row],[t V-H]])</f>
        <v>260.17500000000001</v>
      </c>
      <c r="W30">
        <f>MATCH(LVadseth[[#This Row],[t Best]],LVadseth[[#This Row],[t CL-BC]:[t V-H]],0)</f>
        <v>7</v>
      </c>
      <c r="X30" s="79" t="str">
        <f>INDEX(LVadseth[[#Headers],[t CL-BC]:[t V-H]],LVadseth[[#This Row],[t Match]])</f>
        <v>t V-H</v>
      </c>
      <c r="Y30" s="6"/>
      <c r="Z30" s="22"/>
      <c r="AA30" s="6"/>
      <c r="AB30" s="23"/>
    </row>
    <row r="31" spans="1:28">
      <c r="A31" t="s">
        <v>15</v>
      </c>
      <c r="B31">
        <v>200</v>
      </c>
      <c r="C31">
        <v>8</v>
      </c>
      <c r="D31">
        <v>1</v>
      </c>
      <c r="E31">
        <v>115946</v>
      </c>
      <c r="F31">
        <v>102194.63</v>
      </c>
      <c r="G31" t="s">
        <v>17</v>
      </c>
      <c r="H31">
        <v>103669</v>
      </c>
      <c r="I31" s="33">
        <v>101753.86</v>
      </c>
      <c r="J31" t="s">
        <v>17</v>
      </c>
      <c r="K31" s="4">
        <v>102332</v>
      </c>
      <c r="L31">
        <f>MIN(LVadseth[[#This Row],[CL-BC]],LVadseth[[#This Row],[AR-H1]],LVadseth[[#This Row],[AR-H2]],LVadseth[[#This Row],[C-H]],LVadseth[[#This Row],[G-BC]],LVadseth[[#This Row],[M-M]],LVadseth[[#This Row],[V-H]])</f>
        <v>101753.86</v>
      </c>
      <c r="M31">
        <f>MATCH(LVadseth[[#This Row],[Best]],LVadseth[[#This Row],[CL-BC]:[V-H]],0)</f>
        <v>5</v>
      </c>
      <c r="N31" t="str">
        <f>INDEX(LVadseth[[#Headers],[CL-BC]:[V-H]],LVadseth[[#This Row],[Match]])</f>
        <v>G-BC</v>
      </c>
      <c r="O31">
        <v>86400</v>
      </c>
      <c r="P31">
        <v>3627</v>
      </c>
      <c r="Q31" t="s">
        <v>17</v>
      </c>
      <c r="R31">
        <v>18227.400000000001</v>
      </c>
      <c r="S31" s="30">
        <v>7200</v>
      </c>
      <c r="T31" s="62" t="s">
        <v>17</v>
      </c>
      <c r="U31" s="4">
        <v>292.39</v>
      </c>
      <c r="V31">
        <f>MIN(LVadseth[[#This Row],[t CL-BC]],LVadseth[[#This Row],[t AR-H1]],LVadseth[[#This Row],[t AR-H2]],LVadseth[[#This Row],[t C-H]],LVadseth[[#This Row],[t G-BC]],LVadseth[[#This Row],[t M-M]],LVadseth[[#This Row],[t V-H]])</f>
        <v>292.39</v>
      </c>
      <c r="W31">
        <f>MATCH(LVadseth[[#This Row],[t Best]],LVadseth[[#This Row],[t CL-BC]:[t V-H]],0)</f>
        <v>7</v>
      </c>
      <c r="X31" s="79" t="str">
        <f>INDEX(LVadseth[[#Headers],[t CL-BC]:[t V-H]],LVadseth[[#This Row],[t Match]])</f>
        <v>t V-H</v>
      </c>
      <c r="Y31" s="6"/>
      <c r="Z31" s="22"/>
      <c r="AA31" s="6"/>
      <c r="AB31" s="23"/>
    </row>
    <row r="32" spans="1:28">
      <c r="A32" t="s">
        <v>15</v>
      </c>
      <c r="B32">
        <v>200</v>
      </c>
      <c r="C32">
        <v>9</v>
      </c>
      <c r="D32">
        <v>1</v>
      </c>
      <c r="E32">
        <v>136819</v>
      </c>
      <c r="F32">
        <v>104877.49</v>
      </c>
      <c r="G32" t="s">
        <v>17</v>
      </c>
      <c r="H32">
        <v>106620</v>
      </c>
      <c r="I32" s="33">
        <v>104846.87</v>
      </c>
      <c r="J32" t="s">
        <v>17</v>
      </c>
      <c r="K32" s="4">
        <v>104851</v>
      </c>
      <c r="L32">
        <f>MIN(LVadseth[[#This Row],[CL-BC]],LVadseth[[#This Row],[AR-H1]],LVadseth[[#This Row],[AR-H2]],LVadseth[[#This Row],[C-H]],LVadseth[[#This Row],[G-BC]],LVadseth[[#This Row],[M-M]],LVadseth[[#This Row],[V-H]])</f>
        <v>104846.87</v>
      </c>
      <c r="M32">
        <f>MATCH(LVadseth[[#This Row],[Best]],LVadseth[[#This Row],[CL-BC]:[V-H]],0)</f>
        <v>5</v>
      </c>
      <c r="N32" t="str">
        <f>INDEX(LVadseth[[#Headers],[CL-BC]:[V-H]],LVadseth[[#This Row],[Match]])</f>
        <v>G-BC</v>
      </c>
      <c r="O32">
        <v>54474</v>
      </c>
      <c r="P32">
        <v>3628</v>
      </c>
      <c r="Q32" t="s">
        <v>17</v>
      </c>
      <c r="R32">
        <v>17952.5</v>
      </c>
      <c r="S32" s="30">
        <v>7200</v>
      </c>
      <c r="T32" s="62" t="s">
        <v>17</v>
      </c>
      <c r="U32" s="4">
        <v>239.18</v>
      </c>
      <c r="V32">
        <f>MIN(LVadseth[[#This Row],[t CL-BC]],LVadseth[[#This Row],[t AR-H1]],LVadseth[[#This Row],[t AR-H2]],LVadseth[[#This Row],[t C-H]],LVadseth[[#This Row],[t G-BC]],LVadseth[[#This Row],[t M-M]],LVadseth[[#This Row],[t V-H]])</f>
        <v>239.18</v>
      </c>
      <c r="W32">
        <f>MATCH(LVadseth[[#This Row],[t Best]],LVadseth[[#This Row],[t CL-BC]:[t V-H]],0)</f>
        <v>7</v>
      </c>
      <c r="X32" s="79" t="str">
        <f>INDEX(LVadseth[[#Headers],[t CL-BC]:[t V-H]],LVadseth[[#This Row],[t Match]])</f>
        <v>t V-H</v>
      </c>
      <c r="Y32" s="6"/>
      <c r="Z32" s="22"/>
      <c r="AA32" s="6"/>
      <c r="AB32" s="23"/>
    </row>
    <row r="33" spans="1:28">
      <c r="A33" t="s">
        <v>15</v>
      </c>
      <c r="B33">
        <v>200</v>
      </c>
      <c r="C33">
        <v>10</v>
      </c>
      <c r="D33">
        <v>1</v>
      </c>
      <c r="E33">
        <v>142796</v>
      </c>
      <c r="F33">
        <v>109045.17</v>
      </c>
      <c r="G33" t="s">
        <v>17</v>
      </c>
      <c r="H33">
        <v>110847</v>
      </c>
      <c r="I33" s="33">
        <v>109056.22</v>
      </c>
      <c r="J33" t="s">
        <v>17</v>
      </c>
      <c r="K33" s="4">
        <v>108874</v>
      </c>
      <c r="L33">
        <f>MIN(LVadseth[[#This Row],[CL-BC]],LVadseth[[#This Row],[AR-H1]],LVadseth[[#This Row],[AR-H2]],LVadseth[[#This Row],[C-H]],LVadseth[[#This Row],[G-BC]],LVadseth[[#This Row],[M-M]],LVadseth[[#This Row],[V-H]])</f>
        <v>108874</v>
      </c>
      <c r="M33">
        <f>MATCH(LVadseth[[#This Row],[Best]],LVadseth[[#This Row],[CL-BC]:[V-H]],0)</f>
        <v>7</v>
      </c>
      <c r="N33" t="str">
        <f>INDEX(LVadseth[[#Headers],[CL-BC]:[V-H]],LVadseth[[#This Row],[Match]])</f>
        <v>V-H</v>
      </c>
      <c r="O33">
        <v>86400</v>
      </c>
      <c r="P33">
        <v>3629</v>
      </c>
      <c r="Q33" t="s">
        <v>17</v>
      </c>
      <c r="R33">
        <v>19101.8</v>
      </c>
      <c r="S33" s="30">
        <v>7200</v>
      </c>
      <c r="T33" s="62" t="s">
        <v>17</v>
      </c>
      <c r="U33" s="4">
        <v>176.22499999999999</v>
      </c>
      <c r="V33">
        <f>MIN(LVadseth[[#This Row],[t CL-BC]],LVadseth[[#This Row],[t AR-H1]],LVadseth[[#This Row],[t AR-H2]],LVadseth[[#This Row],[t C-H]],LVadseth[[#This Row],[t G-BC]],LVadseth[[#This Row],[t M-M]],LVadseth[[#This Row],[t V-H]])</f>
        <v>176.22499999999999</v>
      </c>
      <c r="W33">
        <f>MATCH(LVadseth[[#This Row],[t Best]],LVadseth[[#This Row],[t CL-BC]:[t V-H]],0)</f>
        <v>7</v>
      </c>
      <c r="X33" s="79" t="str">
        <f>INDEX(LVadseth[[#Headers],[t CL-BC]:[t V-H]],LVadseth[[#This Row],[t Match]])</f>
        <v>t V-H</v>
      </c>
      <c r="Y33" s="6"/>
      <c r="Z33" s="22"/>
      <c r="AA33" s="6"/>
      <c r="AB33" s="23"/>
    </row>
    <row r="34" spans="1:28">
      <c r="A34" t="s">
        <v>16</v>
      </c>
      <c r="B34">
        <v>50</v>
      </c>
      <c r="C34">
        <v>1</v>
      </c>
      <c r="D34">
        <v>1</v>
      </c>
      <c r="E34">
        <v>9975.82</v>
      </c>
      <c r="F34">
        <v>9974.3799999999992</v>
      </c>
      <c r="G34" t="s">
        <v>17</v>
      </c>
      <c r="H34">
        <v>10339.4</v>
      </c>
      <c r="I34" s="33">
        <v>9966.14</v>
      </c>
      <c r="J34">
        <v>9966.14</v>
      </c>
      <c r="K34" s="4">
        <v>10093.9</v>
      </c>
      <c r="L34">
        <f>MIN(LVadseth[[#This Row],[CL-BC]],LVadseth[[#This Row],[AR-H1]],LVadseth[[#This Row],[AR-H2]],LVadseth[[#This Row],[C-H]],LVadseth[[#This Row],[G-BC]],LVadseth[[#This Row],[M-M]],LVadseth[[#This Row],[V-H]])</f>
        <v>9966.14</v>
      </c>
      <c r="M34">
        <f>MATCH(LVadseth[[#This Row],[Best]],LVadseth[[#This Row],[CL-BC]:[V-H]],0)</f>
        <v>5</v>
      </c>
      <c r="N34" t="str">
        <f>INDEX(LVadseth[[#Headers],[CL-BC]:[V-H]],LVadseth[[#This Row],[Match]])</f>
        <v>G-BC</v>
      </c>
      <c r="O34">
        <v>86400</v>
      </c>
      <c r="P34">
        <v>3630</v>
      </c>
      <c r="Q34" t="s">
        <v>17</v>
      </c>
      <c r="R34">
        <v>345.6</v>
      </c>
      <c r="S34" s="30">
        <v>1484.83</v>
      </c>
      <c r="T34" s="81">
        <v>1593.26</v>
      </c>
      <c r="U34" s="4">
        <v>11.1296</v>
      </c>
      <c r="V34">
        <f>MIN(LVadseth[[#This Row],[t CL-BC]],LVadseth[[#This Row],[t AR-H1]],LVadseth[[#This Row],[t AR-H2]],LVadseth[[#This Row],[t C-H]],LVadseth[[#This Row],[t G-BC]],LVadseth[[#This Row],[t M-M]],LVadseth[[#This Row],[t V-H]])</f>
        <v>11.1296</v>
      </c>
      <c r="W34">
        <f>MATCH(LVadseth[[#This Row],[t Best]],LVadseth[[#This Row],[t CL-BC]:[t V-H]],0)</f>
        <v>7</v>
      </c>
      <c r="X34" s="79" t="str">
        <f>INDEX(LVadseth[[#Headers],[t CL-BC]:[t V-H]],LVadseth[[#This Row],[t Match]])</f>
        <v>t V-H</v>
      </c>
      <c r="Y34" s="6"/>
      <c r="Z34" s="22"/>
      <c r="AA34" s="6"/>
      <c r="AB34" s="23"/>
    </row>
    <row r="35" spans="1:28">
      <c r="A35" t="s">
        <v>16</v>
      </c>
      <c r="B35">
        <v>50</v>
      </c>
      <c r="C35">
        <v>2</v>
      </c>
      <c r="D35">
        <v>1</v>
      </c>
      <c r="E35">
        <v>10632</v>
      </c>
      <c r="F35">
        <v>10632.24</v>
      </c>
      <c r="G35" t="s">
        <v>17</v>
      </c>
      <c r="H35">
        <v>10857.5</v>
      </c>
      <c r="I35" s="33">
        <v>10632.04</v>
      </c>
      <c r="J35">
        <v>10632.04</v>
      </c>
      <c r="K35" s="4">
        <v>10947.4</v>
      </c>
      <c r="L35">
        <f>MIN(LVadseth[[#This Row],[CL-BC]],LVadseth[[#This Row],[AR-H1]],LVadseth[[#This Row],[AR-H2]],LVadseth[[#This Row],[C-H]],LVadseth[[#This Row],[G-BC]],LVadseth[[#This Row],[M-M]],LVadseth[[#This Row],[V-H]])</f>
        <v>10632</v>
      </c>
      <c r="M35">
        <f>MATCH(LVadseth[[#This Row],[Best]],LVadseth[[#This Row],[CL-BC]:[V-H]],0)</f>
        <v>1</v>
      </c>
      <c r="N35" t="str">
        <f>INDEX(LVadseth[[#Headers],[CL-BC]:[V-H]],LVadseth[[#This Row],[Match]])</f>
        <v>CL-BC</v>
      </c>
      <c r="O35">
        <v>2536</v>
      </c>
      <c r="P35">
        <v>3631</v>
      </c>
      <c r="Q35" t="s">
        <v>17</v>
      </c>
      <c r="R35">
        <v>298.39999999999998</v>
      </c>
      <c r="S35" s="30">
        <v>758.36</v>
      </c>
      <c r="T35" s="81">
        <v>1369.53</v>
      </c>
      <c r="U35" s="4">
        <v>18.5779</v>
      </c>
      <c r="V35">
        <f>MIN(LVadseth[[#This Row],[t CL-BC]],LVadseth[[#This Row],[t AR-H1]],LVadseth[[#This Row],[t AR-H2]],LVadseth[[#This Row],[t C-H]],LVadseth[[#This Row],[t G-BC]],LVadseth[[#This Row],[t M-M]],LVadseth[[#This Row],[t V-H]])</f>
        <v>18.5779</v>
      </c>
      <c r="W35">
        <f>MATCH(LVadseth[[#This Row],[t Best]],LVadseth[[#This Row],[t CL-BC]:[t V-H]],0)</f>
        <v>7</v>
      </c>
      <c r="X35" s="79" t="str">
        <f>INDEX(LVadseth[[#Headers],[t CL-BC]:[t V-H]],LVadseth[[#This Row],[t Match]])</f>
        <v>t V-H</v>
      </c>
      <c r="Y35" s="6"/>
      <c r="Z35" s="22"/>
      <c r="AA35" s="6"/>
      <c r="AB35" s="23"/>
    </row>
    <row r="36" spans="1:28">
      <c r="A36" t="s">
        <v>16</v>
      </c>
      <c r="B36">
        <v>50</v>
      </c>
      <c r="C36">
        <v>3</v>
      </c>
      <c r="D36">
        <v>1</v>
      </c>
      <c r="E36">
        <v>10510.7</v>
      </c>
      <c r="F36">
        <v>10548.98</v>
      </c>
      <c r="G36" t="s">
        <v>17</v>
      </c>
      <c r="H36">
        <v>10883.9</v>
      </c>
      <c r="I36" s="33">
        <v>10510.72</v>
      </c>
      <c r="J36">
        <v>10510.72</v>
      </c>
      <c r="K36" s="4">
        <v>10739.2</v>
      </c>
      <c r="L36">
        <f>MIN(LVadseth[[#This Row],[CL-BC]],LVadseth[[#This Row],[AR-H1]],LVadseth[[#This Row],[AR-H2]],LVadseth[[#This Row],[C-H]],LVadseth[[#This Row],[G-BC]],LVadseth[[#This Row],[M-M]],LVadseth[[#This Row],[V-H]])</f>
        <v>10510.7</v>
      </c>
      <c r="M36">
        <f>MATCH(LVadseth[[#This Row],[Best]],LVadseth[[#This Row],[CL-BC]:[V-H]],0)</f>
        <v>1</v>
      </c>
      <c r="N36" t="str">
        <f>INDEX(LVadseth[[#Headers],[CL-BC]:[V-H]],LVadseth[[#This Row],[Match]])</f>
        <v>CL-BC</v>
      </c>
      <c r="O36">
        <v>1355</v>
      </c>
      <c r="P36">
        <v>3632</v>
      </c>
      <c r="Q36" t="s">
        <v>17</v>
      </c>
      <c r="R36">
        <v>362.49</v>
      </c>
      <c r="S36" s="30">
        <v>4575.16</v>
      </c>
      <c r="T36" s="81">
        <v>5074.03</v>
      </c>
      <c r="U36" s="4">
        <v>23.783000000000001</v>
      </c>
      <c r="V36">
        <f>MIN(LVadseth[[#This Row],[t CL-BC]],LVadseth[[#This Row],[t AR-H1]],LVadseth[[#This Row],[t AR-H2]],LVadseth[[#This Row],[t C-H]],LVadseth[[#This Row],[t G-BC]],LVadseth[[#This Row],[t M-M]],LVadseth[[#This Row],[t V-H]])</f>
        <v>23.783000000000001</v>
      </c>
      <c r="W36">
        <f>MATCH(LVadseth[[#This Row],[t Best]],LVadseth[[#This Row],[t CL-BC]:[t V-H]],0)</f>
        <v>7</v>
      </c>
      <c r="X36" s="79" t="str">
        <f>INDEX(LVadseth[[#Headers],[t CL-BC]:[t V-H]],LVadseth[[#This Row],[t Match]])</f>
        <v>t V-H</v>
      </c>
      <c r="Y36" s="6"/>
      <c r="Z36" s="22"/>
      <c r="AA36" s="6"/>
      <c r="AB36" s="23"/>
    </row>
    <row r="37" spans="1:28">
      <c r="A37" t="s">
        <v>16</v>
      </c>
      <c r="B37">
        <v>50</v>
      </c>
      <c r="C37">
        <v>4</v>
      </c>
      <c r="D37">
        <v>1</v>
      </c>
      <c r="E37">
        <v>10513.4</v>
      </c>
      <c r="F37">
        <v>10555.38</v>
      </c>
      <c r="G37" t="s">
        <v>17</v>
      </c>
      <c r="H37">
        <v>11180.8</v>
      </c>
      <c r="I37" s="33">
        <v>10513.43</v>
      </c>
      <c r="J37">
        <v>10513.43</v>
      </c>
      <c r="K37" s="4">
        <v>10805</v>
      </c>
      <c r="L37">
        <f>MIN(LVadseth[[#This Row],[CL-BC]],LVadseth[[#This Row],[AR-H1]],LVadseth[[#This Row],[AR-H2]],LVadseth[[#This Row],[C-H]],LVadseth[[#This Row],[G-BC]],LVadseth[[#This Row],[M-M]],LVadseth[[#This Row],[V-H]])</f>
        <v>10513.4</v>
      </c>
      <c r="M37">
        <f>MATCH(LVadseth[[#This Row],[Best]],LVadseth[[#This Row],[CL-BC]:[V-H]],0)</f>
        <v>1</v>
      </c>
      <c r="N37" t="str">
        <f>INDEX(LVadseth[[#Headers],[CL-BC]:[V-H]],LVadseth[[#This Row],[Match]])</f>
        <v>CL-BC</v>
      </c>
      <c r="O37">
        <v>60289</v>
      </c>
      <c r="P37">
        <v>3633</v>
      </c>
      <c r="Q37" t="s">
        <v>17</v>
      </c>
      <c r="R37">
        <v>1116.06</v>
      </c>
      <c r="S37" s="30">
        <v>2181.23</v>
      </c>
      <c r="T37" s="81">
        <v>6894.11</v>
      </c>
      <c r="U37" s="4">
        <v>15.473100000000001</v>
      </c>
      <c r="V37">
        <f>MIN(LVadseth[[#This Row],[t CL-BC]],LVadseth[[#This Row],[t AR-H1]],LVadseth[[#This Row],[t AR-H2]],LVadseth[[#This Row],[t C-H]],LVadseth[[#This Row],[t G-BC]],LVadseth[[#This Row],[t M-M]],LVadseth[[#This Row],[t V-H]])</f>
        <v>15.473100000000001</v>
      </c>
      <c r="W37">
        <f>MATCH(LVadseth[[#This Row],[t Best]],LVadseth[[#This Row],[t CL-BC]:[t V-H]],0)</f>
        <v>7</v>
      </c>
      <c r="X37" s="79" t="str">
        <f>INDEX(LVadseth[[#Headers],[t CL-BC]:[t V-H]],LVadseth[[#This Row],[t Match]])</f>
        <v>t V-H</v>
      </c>
      <c r="Y37" s="6"/>
      <c r="Z37" s="22"/>
      <c r="AA37" s="6"/>
      <c r="AB37" s="23"/>
    </row>
    <row r="38" spans="1:28">
      <c r="A38" t="s">
        <v>16</v>
      </c>
      <c r="B38">
        <v>50</v>
      </c>
      <c r="C38">
        <v>5</v>
      </c>
      <c r="D38">
        <v>1</v>
      </c>
      <c r="E38">
        <v>10113</v>
      </c>
      <c r="F38">
        <v>10137.4</v>
      </c>
      <c r="G38" t="s">
        <v>17</v>
      </c>
      <c r="H38">
        <v>10633.1</v>
      </c>
      <c r="I38" s="33">
        <v>10112.99</v>
      </c>
      <c r="J38">
        <v>10114.76</v>
      </c>
      <c r="K38" s="4">
        <v>10329.5</v>
      </c>
      <c r="L38">
        <f>MIN(LVadseth[[#This Row],[CL-BC]],LVadseth[[#This Row],[AR-H1]],LVadseth[[#This Row],[AR-H2]],LVadseth[[#This Row],[C-H]],LVadseth[[#This Row],[G-BC]],LVadseth[[#This Row],[M-M]],LVadseth[[#This Row],[V-H]])</f>
        <v>10112.99</v>
      </c>
      <c r="M38">
        <f>MATCH(LVadseth[[#This Row],[Best]],LVadseth[[#This Row],[CL-BC]:[V-H]],0)</f>
        <v>5</v>
      </c>
      <c r="N38" t="str">
        <f>INDEX(LVadseth[[#Headers],[CL-BC]:[V-H]],LVadseth[[#This Row],[Match]])</f>
        <v>G-BC</v>
      </c>
      <c r="O38">
        <v>2416</v>
      </c>
      <c r="P38">
        <v>3634</v>
      </c>
      <c r="Q38" t="s">
        <v>17</v>
      </c>
      <c r="R38">
        <v>352.46</v>
      </c>
      <c r="S38" s="30">
        <v>5349.3</v>
      </c>
      <c r="T38" s="81">
        <v>7200.16</v>
      </c>
      <c r="U38" s="4">
        <v>16.904</v>
      </c>
      <c r="V38">
        <f>MIN(LVadseth[[#This Row],[t CL-BC]],LVadseth[[#This Row],[t AR-H1]],LVadseth[[#This Row],[t AR-H2]],LVadseth[[#This Row],[t C-H]],LVadseth[[#This Row],[t G-BC]],LVadseth[[#This Row],[t M-M]],LVadseth[[#This Row],[t V-H]])</f>
        <v>16.904</v>
      </c>
      <c r="W38">
        <f>MATCH(LVadseth[[#This Row],[t Best]],LVadseth[[#This Row],[t CL-BC]:[t V-H]],0)</f>
        <v>7</v>
      </c>
      <c r="X38" s="79" t="str">
        <f>INDEX(LVadseth[[#Headers],[t CL-BC]:[t V-H]],LVadseth[[#This Row],[t Match]])</f>
        <v>t V-H</v>
      </c>
      <c r="Y38" s="6"/>
      <c r="Z38" s="22"/>
      <c r="AA38" s="6"/>
      <c r="AB38" s="23"/>
    </row>
    <row r="39" spans="1:28">
      <c r="A39" t="s">
        <v>16</v>
      </c>
      <c r="B39">
        <v>50</v>
      </c>
      <c r="C39">
        <v>6</v>
      </c>
      <c r="D39">
        <v>1</v>
      </c>
      <c r="E39">
        <v>10148</v>
      </c>
      <c r="F39">
        <v>10166.1</v>
      </c>
      <c r="G39" t="s">
        <v>17</v>
      </c>
      <c r="H39">
        <v>10535.5</v>
      </c>
      <c r="I39" s="33">
        <v>10148.02</v>
      </c>
      <c r="J39">
        <v>10151.24</v>
      </c>
      <c r="K39" s="4">
        <v>10449.200000000001</v>
      </c>
      <c r="L39">
        <f>MIN(LVadseth[[#This Row],[CL-BC]],LVadseth[[#This Row],[AR-H1]],LVadseth[[#This Row],[AR-H2]],LVadseth[[#This Row],[C-H]],LVadseth[[#This Row],[G-BC]],LVadseth[[#This Row],[M-M]],LVadseth[[#This Row],[V-H]])</f>
        <v>10148</v>
      </c>
      <c r="M39">
        <f>MATCH(LVadseth[[#This Row],[Best]],LVadseth[[#This Row],[CL-BC]:[V-H]],0)</f>
        <v>1</v>
      </c>
      <c r="N39" t="str">
        <f>INDEX(LVadseth[[#Headers],[CL-BC]:[V-H]],LVadseth[[#This Row],[Match]])</f>
        <v>CL-BC</v>
      </c>
      <c r="O39">
        <v>86400</v>
      </c>
      <c r="P39">
        <v>3635</v>
      </c>
      <c r="Q39" t="s">
        <v>17</v>
      </c>
      <c r="R39">
        <v>293.63</v>
      </c>
      <c r="S39" s="30">
        <v>3831.28</v>
      </c>
      <c r="T39" s="81">
        <v>7200.16</v>
      </c>
      <c r="U39" s="4">
        <v>16.473299999999998</v>
      </c>
      <c r="V39">
        <f>MIN(LVadseth[[#This Row],[t CL-BC]],LVadseth[[#This Row],[t AR-H1]],LVadseth[[#This Row],[t AR-H2]],LVadseth[[#This Row],[t C-H]],LVadseth[[#This Row],[t G-BC]],LVadseth[[#This Row],[t M-M]],LVadseth[[#This Row],[t V-H]])</f>
        <v>16.473299999999998</v>
      </c>
      <c r="W39">
        <f>MATCH(LVadseth[[#This Row],[t Best]],LVadseth[[#This Row],[t CL-BC]:[t V-H]],0)</f>
        <v>7</v>
      </c>
      <c r="X39" s="79" t="str">
        <f>INDEX(LVadseth[[#Headers],[t CL-BC]:[t V-H]],LVadseth[[#This Row],[t Match]])</f>
        <v>t V-H</v>
      </c>
      <c r="Y39" s="6"/>
      <c r="Z39" s="22"/>
      <c r="AA39" s="6"/>
      <c r="AB39" s="23"/>
    </row>
    <row r="40" spans="1:28">
      <c r="A40" t="s">
        <v>16</v>
      </c>
      <c r="B40">
        <v>50</v>
      </c>
      <c r="C40">
        <v>7</v>
      </c>
      <c r="D40">
        <v>1</v>
      </c>
      <c r="E40">
        <v>9982.2000000000007</v>
      </c>
      <c r="F40">
        <v>10012.68</v>
      </c>
      <c r="G40" t="s">
        <v>17</v>
      </c>
      <c r="H40">
        <v>10427.4</v>
      </c>
      <c r="I40" s="33">
        <v>9982.2000000000007</v>
      </c>
      <c r="J40">
        <v>9982.2000000000007</v>
      </c>
      <c r="K40" s="4">
        <v>10096.4</v>
      </c>
      <c r="L40">
        <f>MIN(LVadseth[[#This Row],[CL-BC]],LVadseth[[#This Row],[AR-H1]],LVadseth[[#This Row],[AR-H2]],LVadseth[[#This Row],[C-H]],LVadseth[[#This Row],[G-BC]],LVadseth[[#This Row],[M-M]],LVadseth[[#This Row],[V-H]])</f>
        <v>9982.2000000000007</v>
      </c>
      <c r="M40">
        <f>MATCH(LVadseth[[#This Row],[Best]],LVadseth[[#This Row],[CL-BC]:[V-H]],0)</f>
        <v>1</v>
      </c>
      <c r="N40" t="str">
        <f>INDEX(LVadseth[[#Headers],[CL-BC]:[V-H]],LVadseth[[#This Row],[Match]])</f>
        <v>CL-BC</v>
      </c>
      <c r="O40">
        <v>14698</v>
      </c>
      <c r="P40">
        <v>3636</v>
      </c>
      <c r="Q40" t="s">
        <v>17</v>
      </c>
      <c r="R40">
        <v>330.74</v>
      </c>
      <c r="S40" s="30">
        <v>1331.49</v>
      </c>
      <c r="T40" s="81">
        <v>3458.35</v>
      </c>
      <c r="U40" s="4">
        <v>13.8302</v>
      </c>
      <c r="V40">
        <f>MIN(LVadseth[[#This Row],[t CL-BC]],LVadseth[[#This Row],[t AR-H1]],LVadseth[[#This Row],[t AR-H2]],LVadseth[[#This Row],[t C-H]],LVadseth[[#This Row],[t G-BC]],LVadseth[[#This Row],[t M-M]],LVadseth[[#This Row],[t V-H]])</f>
        <v>13.8302</v>
      </c>
      <c r="W40">
        <f>MATCH(LVadseth[[#This Row],[t Best]],LVadseth[[#This Row],[t CL-BC]:[t V-H]],0)</f>
        <v>7</v>
      </c>
      <c r="X40" s="79" t="str">
        <f>INDEX(LVadseth[[#Headers],[t CL-BC]:[t V-H]],LVadseth[[#This Row],[t Match]])</f>
        <v>t V-H</v>
      </c>
      <c r="Y40" s="6"/>
      <c r="Z40" s="22"/>
      <c r="AA40" s="6"/>
      <c r="AB40" s="23"/>
    </row>
    <row r="41" spans="1:28">
      <c r="A41" t="s">
        <v>16</v>
      </c>
      <c r="B41">
        <v>50</v>
      </c>
      <c r="C41">
        <v>8</v>
      </c>
      <c r="D41">
        <v>1</v>
      </c>
      <c r="E41">
        <v>10299.1</v>
      </c>
      <c r="F41">
        <v>10547.97</v>
      </c>
      <c r="G41" t="s">
        <v>17</v>
      </c>
      <c r="H41">
        <v>10534.2</v>
      </c>
      <c r="I41" s="33">
        <v>10299.129999999999</v>
      </c>
      <c r="J41">
        <v>10299.129999999999</v>
      </c>
      <c r="K41" s="4">
        <v>10744.9</v>
      </c>
      <c r="L41">
        <f>MIN(LVadseth[[#This Row],[CL-BC]],LVadseth[[#This Row],[AR-H1]],LVadseth[[#This Row],[AR-H2]],LVadseth[[#This Row],[C-H]],LVadseth[[#This Row],[G-BC]],LVadseth[[#This Row],[M-M]],LVadseth[[#This Row],[V-H]])</f>
        <v>10299.1</v>
      </c>
      <c r="M41">
        <f>MATCH(LVadseth[[#This Row],[Best]],LVadseth[[#This Row],[CL-BC]:[V-H]],0)</f>
        <v>1</v>
      </c>
      <c r="N41" t="str">
        <f>INDEX(LVadseth[[#Headers],[CL-BC]:[V-H]],LVadseth[[#This Row],[Match]])</f>
        <v>CL-BC</v>
      </c>
      <c r="O41">
        <v>86400</v>
      </c>
      <c r="P41">
        <v>3637</v>
      </c>
      <c r="Q41" t="s">
        <v>17</v>
      </c>
      <c r="R41">
        <v>292.01</v>
      </c>
      <c r="S41" s="30">
        <v>4794.87</v>
      </c>
      <c r="T41" s="81">
        <v>7200.1</v>
      </c>
      <c r="U41" s="4">
        <v>23.984400000000001</v>
      </c>
      <c r="V41">
        <f>MIN(LVadseth[[#This Row],[t CL-BC]],LVadseth[[#This Row],[t AR-H1]],LVadseth[[#This Row],[t AR-H2]],LVadseth[[#This Row],[t C-H]],LVadseth[[#This Row],[t G-BC]],LVadseth[[#This Row],[t M-M]],LVadseth[[#This Row],[t V-H]])</f>
        <v>23.984400000000001</v>
      </c>
      <c r="W41">
        <f>MATCH(LVadseth[[#This Row],[t Best]],LVadseth[[#This Row],[t CL-BC]:[t V-H]],0)</f>
        <v>7</v>
      </c>
      <c r="X41" s="79" t="str">
        <f>INDEX(LVadseth[[#Headers],[t CL-BC]:[t V-H]],LVadseth[[#This Row],[t Match]])</f>
        <v>t V-H</v>
      </c>
      <c r="Y41" s="6"/>
      <c r="Z41" s="22"/>
      <c r="AA41" s="6"/>
      <c r="AB41" s="23"/>
    </row>
    <row r="42" spans="1:28">
      <c r="A42" t="s">
        <v>16</v>
      </c>
      <c r="B42">
        <v>50</v>
      </c>
      <c r="C42">
        <v>9</v>
      </c>
      <c r="D42">
        <v>1</v>
      </c>
      <c r="E42">
        <v>10009.9</v>
      </c>
      <c r="F42">
        <v>10052.780000000001</v>
      </c>
      <c r="G42" t="s">
        <v>17</v>
      </c>
      <c r="H42">
        <v>10230</v>
      </c>
      <c r="I42" s="33">
        <v>10009.9</v>
      </c>
      <c r="J42">
        <v>10009.9</v>
      </c>
      <c r="K42" s="4">
        <v>10267.200000000001</v>
      </c>
      <c r="L42">
        <f>MIN(LVadseth[[#This Row],[CL-BC]],LVadseth[[#This Row],[AR-H1]],LVadseth[[#This Row],[AR-H2]],LVadseth[[#This Row],[C-H]],LVadseth[[#This Row],[G-BC]],LVadseth[[#This Row],[M-M]],LVadseth[[#This Row],[V-H]])</f>
        <v>10009.9</v>
      </c>
      <c r="M42">
        <f>MATCH(LVadseth[[#This Row],[Best]],LVadseth[[#This Row],[CL-BC]:[V-H]],0)</f>
        <v>1</v>
      </c>
      <c r="N42" t="str">
        <f>INDEX(LVadseth[[#Headers],[CL-BC]:[V-H]],LVadseth[[#This Row],[Match]])</f>
        <v>CL-BC</v>
      </c>
      <c r="O42">
        <v>6326</v>
      </c>
      <c r="P42">
        <v>3638</v>
      </c>
      <c r="Q42" t="s">
        <v>17</v>
      </c>
      <c r="R42">
        <v>264.18</v>
      </c>
      <c r="S42" s="30">
        <v>1731.44</v>
      </c>
      <c r="T42" s="81">
        <v>1093.42</v>
      </c>
      <c r="U42" s="4">
        <v>21.017800000000001</v>
      </c>
      <c r="V42">
        <f>MIN(LVadseth[[#This Row],[t CL-BC]],LVadseth[[#This Row],[t AR-H1]],LVadseth[[#This Row],[t AR-H2]],LVadseth[[#This Row],[t C-H]],LVadseth[[#This Row],[t G-BC]],LVadseth[[#This Row],[t M-M]],LVadseth[[#This Row],[t V-H]])</f>
        <v>21.017800000000001</v>
      </c>
      <c r="W42">
        <f>MATCH(LVadseth[[#This Row],[t Best]],LVadseth[[#This Row],[t CL-BC]:[t V-H]],0)</f>
        <v>7</v>
      </c>
      <c r="X42" s="79" t="str">
        <f>INDEX(LVadseth[[#Headers],[t CL-BC]:[t V-H]],LVadseth[[#This Row],[t Match]])</f>
        <v>t V-H</v>
      </c>
      <c r="Y42" s="6"/>
      <c r="Z42" s="22"/>
      <c r="AA42" s="6"/>
      <c r="AB42" s="23"/>
    </row>
    <row r="43" spans="1:28">
      <c r="A43" t="s">
        <v>16</v>
      </c>
      <c r="B43">
        <v>50</v>
      </c>
      <c r="C43">
        <v>10</v>
      </c>
      <c r="D43">
        <v>1</v>
      </c>
      <c r="E43">
        <v>9659.2000000000007</v>
      </c>
      <c r="F43">
        <v>9727.74</v>
      </c>
      <c r="G43" t="s">
        <v>17</v>
      </c>
      <c r="H43">
        <v>10011</v>
      </c>
      <c r="I43" s="33">
        <v>9659.2000000000007</v>
      </c>
      <c r="J43">
        <v>9659.2000000000007</v>
      </c>
      <c r="K43" s="4">
        <v>9955.33</v>
      </c>
      <c r="L43">
        <f>MIN(LVadseth[[#This Row],[CL-BC]],LVadseth[[#This Row],[AR-H1]],LVadseth[[#This Row],[AR-H2]],LVadseth[[#This Row],[C-H]],LVadseth[[#This Row],[G-BC]],LVadseth[[#This Row],[M-M]],LVadseth[[#This Row],[V-H]])</f>
        <v>9659.2000000000007</v>
      </c>
      <c r="M43">
        <f>MATCH(LVadseth[[#This Row],[Best]],LVadseth[[#This Row],[CL-BC]:[V-H]],0)</f>
        <v>1</v>
      </c>
      <c r="N43" t="str">
        <f>INDEX(LVadseth[[#Headers],[CL-BC]:[V-H]],LVadseth[[#This Row],[Match]])</f>
        <v>CL-BC</v>
      </c>
      <c r="O43">
        <v>3523</v>
      </c>
      <c r="P43">
        <v>3639</v>
      </c>
      <c r="Q43" t="s">
        <v>17</v>
      </c>
      <c r="R43">
        <v>430.9</v>
      </c>
      <c r="S43" s="30">
        <v>3912.25</v>
      </c>
      <c r="T43" s="81">
        <v>850.37</v>
      </c>
      <c r="U43" s="4">
        <v>12.043100000000001</v>
      </c>
      <c r="V43">
        <f>MIN(LVadseth[[#This Row],[t CL-BC]],LVadseth[[#This Row],[t AR-H1]],LVadseth[[#This Row],[t AR-H2]],LVadseth[[#This Row],[t C-H]],LVadseth[[#This Row],[t G-BC]],LVadseth[[#This Row],[t M-M]],LVadseth[[#This Row],[t V-H]])</f>
        <v>12.043100000000001</v>
      </c>
      <c r="W43">
        <f>MATCH(LVadseth[[#This Row],[t Best]],LVadseth[[#This Row],[t CL-BC]:[t V-H]],0)</f>
        <v>7</v>
      </c>
      <c r="X43" s="79" t="str">
        <f>INDEX(LVadseth[[#Headers],[t CL-BC]:[t V-H]],LVadseth[[#This Row],[t Match]])</f>
        <v>t V-H</v>
      </c>
      <c r="Y43" s="6"/>
      <c r="Z43" s="22"/>
      <c r="AA43" s="6"/>
      <c r="AB43" s="23"/>
    </row>
    <row r="44" spans="1:28">
      <c r="A44" t="s">
        <v>16</v>
      </c>
      <c r="B44">
        <v>100</v>
      </c>
      <c r="C44">
        <v>1</v>
      </c>
      <c r="D44">
        <v>1</v>
      </c>
      <c r="E44">
        <v>15649.3</v>
      </c>
      <c r="F44">
        <v>15784.02</v>
      </c>
      <c r="G44" t="s">
        <v>17</v>
      </c>
      <c r="H44">
        <v>16168.6</v>
      </c>
      <c r="I44" s="33">
        <v>15638.93</v>
      </c>
      <c r="J44">
        <v>15794.12</v>
      </c>
      <c r="K44" s="4">
        <v>16164.8</v>
      </c>
      <c r="L44">
        <f>MIN(LVadseth[[#This Row],[CL-BC]],LVadseth[[#This Row],[AR-H1]],LVadseth[[#This Row],[AR-H2]],LVadseth[[#This Row],[C-H]],LVadseth[[#This Row],[G-BC]],LVadseth[[#This Row],[M-M]],LVadseth[[#This Row],[V-H]])</f>
        <v>15638.93</v>
      </c>
      <c r="M44">
        <f>MATCH(LVadseth[[#This Row],[Best]],LVadseth[[#This Row],[CL-BC]:[V-H]],0)</f>
        <v>5</v>
      </c>
      <c r="N44" t="str">
        <f>INDEX(LVadseth[[#Headers],[CL-BC]:[V-H]],LVadseth[[#This Row],[Match]])</f>
        <v>G-BC</v>
      </c>
      <c r="O44">
        <v>86400</v>
      </c>
      <c r="P44">
        <v>3640</v>
      </c>
      <c r="Q44" t="s">
        <v>17</v>
      </c>
      <c r="R44">
        <v>1623.9</v>
      </c>
      <c r="S44" s="30">
        <v>7200</v>
      </c>
      <c r="T44" s="81">
        <v>7200.05</v>
      </c>
      <c r="U44" s="4">
        <v>49.319899999999997</v>
      </c>
      <c r="V44">
        <f>MIN(LVadseth[[#This Row],[t CL-BC]],LVadseth[[#This Row],[t AR-H1]],LVadseth[[#This Row],[t AR-H2]],LVadseth[[#This Row],[t C-H]],LVadseth[[#This Row],[t G-BC]],LVadseth[[#This Row],[t M-M]],LVadseth[[#This Row],[t V-H]])</f>
        <v>49.319899999999997</v>
      </c>
      <c r="W44">
        <f>MATCH(LVadseth[[#This Row],[t Best]],LVadseth[[#This Row],[t CL-BC]:[t V-H]],0)</f>
        <v>7</v>
      </c>
      <c r="X44" s="79" t="str">
        <f>INDEX(LVadseth[[#Headers],[t CL-BC]:[t V-H]],LVadseth[[#This Row],[t Match]])</f>
        <v>t V-H</v>
      </c>
      <c r="Y44" s="6"/>
      <c r="Z44" s="22"/>
      <c r="AA44" s="6"/>
      <c r="AB44" s="23"/>
    </row>
    <row r="45" spans="1:28">
      <c r="A45" t="s">
        <v>16</v>
      </c>
      <c r="B45">
        <v>100</v>
      </c>
      <c r="C45">
        <v>2</v>
      </c>
      <c r="D45">
        <v>1</v>
      </c>
      <c r="E45">
        <v>14697.3</v>
      </c>
      <c r="F45">
        <v>14754.1</v>
      </c>
      <c r="G45" t="s">
        <v>17</v>
      </c>
      <c r="H45">
        <v>15550.2</v>
      </c>
      <c r="I45" s="33">
        <v>14551.08</v>
      </c>
      <c r="J45">
        <v>14650.82</v>
      </c>
      <c r="K45" s="4">
        <v>15217.8</v>
      </c>
      <c r="L45">
        <f>MIN(LVadseth[[#This Row],[CL-BC]],LVadseth[[#This Row],[AR-H1]],LVadseth[[#This Row],[AR-H2]],LVadseth[[#This Row],[C-H]],LVadseth[[#This Row],[G-BC]],LVadseth[[#This Row],[M-M]],LVadseth[[#This Row],[V-H]])</f>
        <v>14551.08</v>
      </c>
      <c r="M45">
        <f>MATCH(LVadseth[[#This Row],[Best]],LVadseth[[#This Row],[CL-BC]:[V-H]],0)</f>
        <v>5</v>
      </c>
      <c r="N45" t="str">
        <f>INDEX(LVadseth[[#Headers],[CL-BC]:[V-H]],LVadseth[[#This Row],[Match]])</f>
        <v>G-BC</v>
      </c>
      <c r="O45">
        <v>86400</v>
      </c>
      <c r="P45">
        <v>3641</v>
      </c>
      <c r="Q45" t="s">
        <v>17</v>
      </c>
      <c r="R45">
        <v>2113.04</v>
      </c>
      <c r="S45" s="30">
        <v>7200</v>
      </c>
      <c r="T45" s="81">
        <v>7200.1</v>
      </c>
      <c r="U45" s="4">
        <v>43.451700000000002</v>
      </c>
      <c r="V45">
        <f>MIN(LVadseth[[#This Row],[t CL-BC]],LVadseth[[#This Row],[t AR-H1]],LVadseth[[#This Row],[t AR-H2]],LVadseth[[#This Row],[t C-H]],LVadseth[[#This Row],[t G-BC]],LVadseth[[#This Row],[t M-M]],LVadseth[[#This Row],[t V-H]])</f>
        <v>43.451700000000002</v>
      </c>
      <c r="W45">
        <f>MATCH(LVadseth[[#This Row],[t Best]],LVadseth[[#This Row],[t CL-BC]:[t V-H]],0)</f>
        <v>7</v>
      </c>
      <c r="X45" s="79" t="str">
        <f>INDEX(LVadseth[[#Headers],[t CL-BC]:[t V-H]],LVadseth[[#This Row],[t Match]])</f>
        <v>t V-H</v>
      </c>
      <c r="Y45" s="6"/>
      <c r="Z45" s="22"/>
      <c r="AA45" s="6"/>
      <c r="AB45" s="23"/>
    </row>
    <row r="46" spans="1:28">
      <c r="A46" t="s">
        <v>16</v>
      </c>
      <c r="B46">
        <v>100</v>
      </c>
      <c r="C46">
        <v>3</v>
      </c>
      <c r="D46">
        <v>1</v>
      </c>
      <c r="E46">
        <v>16154.6</v>
      </c>
      <c r="F46">
        <v>15649.44</v>
      </c>
      <c r="G46" t="s">
        <v>17</v>
      </c>
      <c r="H46">
        <v>16342.9</v>
      </c>
      <c r="I46" s="33">
        <v>15538.73</v>
      </c>
      <c r="J46">
        <v>15723.15</v>
      </c>
      <c r="K46" s="4">
        <v>16071.8</v>
      </c>
      <c r="L46">
        <f>MIN(LVadseth[[#This Row],[CL-BC]],LVadseth[[#This Row],[AR-H1]],LVadseth[[#This Row],[AR-H2]],LVadseth[[#This Row],[C-H]],LVadseth[[#This Row],[G-BC]],LVadseth[[#This Row],[M-M]],LVadseth[[#This Row],[V-H]])</f>
        <v>15538.73</v>
      </c>
      <c r="M46">
        <f>MATCH(LVadseth[[#This Row],[Best]],LVadseth[[#This Row],[CL-BC]:[V-H]],0)</f>
        <v>5</v>
      </c>
      <c r="N46" t="str">
        <f>INDEX(LVadseth[[#Headers],[CL-BC]:[V-H]],LVadseth[[#This Row],[Match]])</f>
        <v>G-BC</v>
      </c>
      <c r="O46">
        <v>86400</v>
      </c>
      <c r="P46">
        <v>3642</v>
      </c>
      <c r="Q46" t="s">
        <v>17</v>
      </c>
      <c r="R46">
        <v>2144.6</v>
      </c>
      <c r="S46" s="30">
        <v>7200</v>
      </c>
      <c r="T46" s="81">
        <v>7200.11</v>
      </c>
      <c r="U46" s="4">
        <v>46.3446</v>
      </c>
      <c r="V46">
        <f>MIN(LVadseth[[#This Row],[t CL-BC]],LVadseth[[#This Row],[t AR-H1]],LVadseth[[#This Row],[t AR-H2]],LVadseth[[#This Row],[t C-H]],LVadseth[[#This Row],[t G-BC]],LVadseth[[#This Row],[t M-M]],LVadseth[[#This Row],[t V-H]])</f>
        <v>46.3446</v>
      </c>
      <c r="W46">
        <f>MATCH(LVadseth[[#This Row],[t Best]],LVadseth[[#This Row],[t CL-BC]:[t V-H]],0)</f>
        <v>7</v>
      </c>
      <c r="X46" s="79" t="str">
        <f>INDEX(LVadseth[[#Headers],[t CL-BC]:[t V-H]],LVadseth[[#This Row],[t Match]])</f>
        <v>t V-H</v>
      </c>
      <c r="Y46" s="6"/>
      <c r="Z46" s="22"/>
      <c r="AA46" s="6"/>
      <c r="AB46" s="23"/>
    </row>
    <row r="47" spans="1:28">
      <c r="A47" t="s">
        <v>16</v>
      </c>
      <c r="B47">
        <v>100</v>
      </c>
      <c r="C47">
        <v>4</v>
      </c>
      <c r="D47">
        <v>1</v>
      </c>
      <c r="E47">
        <v>14644.3</v>
      </c>
      <c r="F47">
        <v>14755.76</v>
      </c>
      <c r="G47" t="s">
        <v>17</v>
      </c>
      <c r="H47">
        <v>15565.4</v>
      </c>
      <c r="I47" s="33">
        <v>14642.73</v>
      </c>
      <c r="J47">
        <v>14708.97</v>
      </c>
      <c r="K47" s="4">
        <v>14744.4</v>
      </c>
      <c r="L47">
        <f>MIN(LVadseth[[#This Row],[CL-BC]],LVadseth[[#This Row],[AR-H1]],LVadseth[[#This Row],[AR-H2]],LVadseth[[#This Row],[C-H]],LVadseth[[#This Row],[G-BC]],LVadseth[[#This Row],[M-M]],LVadseth[[#This Row],[V-H]])</f>
        <v>14642.73</v>
      </c>
      <c r="M47">
        <f>MATCH(LVadseth[[#This Row],[Best]],LVadseth[[#This Row],[CL-BC]:[V-H]],0)</f>
        <v>5</v>
      </c>
      <c r="N47" t="str">
        <f>INDEX(LVadseth[[#Headers],[CL-BC]:[V-H]],LVadseth[[#This Row],[Match]])</f>
        <v>G-BC</v>
      </c>
      <c r="O47">
        <v>86400</v>
      </c>
      <c r="P47">
        <v>3643</v>
      </c>
      <c r="Q47" t="s">
        <v>17</v>
      </c>
      <c r="R47">
        <v>2591.7399999999998</v>
      </c>
      <c r="S47" s="30">
        <v>7200</v>
      </c>
      <c r="T47" s="81">
        <v>7200.05</v>
      </c>
      <c r="U47" s="4">
        <v>43.366599999999998</v>
      </c>
      <c r="V47">
        <f>MIN(LVadseth[[#This Row],[t CL-BC]],LVadseth[[#This Row],[t AR-H1]],LVadseth[[#This Row],[t AR-H2]],LVadseth[[#This Row],[t C-H]],LVadseth[[#This Row],[t G-BC]],LVadseth[[#This Row],[t M-M]],LVadseth[[#This Row],[t V-H]])</f>
        <v>43.366599999999998</v>
      </c>
      <c r="W47">
        <f>MATCH(LVadseth[[#This Row],[t Best]],LVadseth[[#This Row],[t CL-BC]:[t V-H]],0)</f>
        <v>7</v>
      </c>
      <c r="X47" s="79" t="str">
        <f>INDEX(LVadseth[[#Headers],[t CL-BC]:[t V-H]],LVadseth[[#This Row],[t Match]])</f>
        <v>t V-H</v>
      </c>
      <c r="Y47" s="6"/>
      <c r="Z47" s="22"/>
      <c r="AA47" s="6"/>
      <c r="AB47" s="23"/>
    </row>
    <row r="48" spans="1:28">
      <c r="A48" t="s">
        <v>16</v>
      </c>
      <c r="B48">
        <v>100</v>
      </c>
      <c r="C48">
        <v>5</v>
      </c>
      <c r="D48">
        <v>1</v>
      </c>
      <c r="E48">
        <v>15234.8</v>
      </c>
      <c r="F48">
        <v>15412.83</v>
      </c>
      <c r="G48" t="s">
        <v>17</v>
      </c>
      <c r="H48">
        <v>16298.7</v>
      </c>
      <c r="I48" s="33">
        <v>15222.25</v>
      </c>
      <c r="J48">
        <v>15350.43</v>
      </c>
      <c r="K48" s="4">
        <v>15845.9</v>
      </c>
      <c r="L48">
        <f>MIN(LVadseth[[#This Row],[CL-BC]],LVadseth[[#This Row],[AR-H1]],LVadseth[[#This Row],[AR-H2]],LVadseth[[#This Row],[C-H]],LVadseth[[#This Row],[G-BC]],LVadseth[[#This Row],[M-M]],LVadseth[[#This Row],[V-H]])</f>
        <v>15222.25</v>
      </c>
      <c r="M48">
        <f>MATCH(LVadseth[[#This Row],[Best]],LVadseth[[#This Row],[CL-BC]:[V-H]],0)</f>
        <v>5</v>
      </c>
      <c r="N48" t="str">
        <f>INDEX(LVadseth[[#Headers],[CL-BC]:[V-H]],LVadseth[[#This Row],[Match]])</f>
        <v>G-BC</v>
      </c>
      <c r="O48">
        <v>86400</v>
      </c>
      <c r="P48">
        <v>3644</v>
      </c>
      <c r="Q48" t="s">
        <v>17</v>
      </c>
      <c r="R48">
        <v>1771.98</v>
      </c>
      <c r="S48" s="30">
        <v>7200</v>
      </c>
      <c r="T48" s="81">
        <v>7200.08</v>
      </c>
      <c r="U48" s="4">
        <v>60.728900000000003</v>
      </c>
      <c r="V48">
        <f>MIN(LVadseth[[#This Row],[t CL-BC]],LVadseth[[#This Row],[t AR-H1]],LVadseth[[#This Row],[t AR-H2]],LVadseth[[#This Row],[t C-H]],LVadseth[[#This Row],[t G-BC]],LVadseth[[#This Row],[t M-M]],LVadseth[[#This Row],[t V-H]])</f>
        <v>60.728900000000003</v>
      </c>
      <c r="W48">
        <f>MATCH(LVadseth[[#This Row],[t Best]],LVadseth[[#This Row],[t CL-BC]:[t V-H]],0)</f>
        <v>7</v>
      </c>
      <c r="X48" s="79" t="str">
        <f>INDEX(LVadseth[[#Headers],[t CL-BC]:[t V-H]],LVadseth[[#This Row],[t Match]])</f>
        <v>t V-H</v>
      </c>
      <c r="Y48" s="6"/>
      <c r="Z48" s="22"/>
      <c r="AA48" s="6"/>
      <c r="AB48" s="23"/>
    </row>
    <row r="49" spans="1:28">
      <c r="A49" t="s">
        <v>16</v>
      </c>
      <c r="B49">
        <v>100</v>
      </c>
      <c r="C49">
        <v>6</v>
      </c>
      <c r="D49">
        <v>1</v>
      </c>
      <c r="E49">
        <v>15769.4</v>
      </c>
      <c r="F49">
        <v>15327.08</v>
      </c>
      <c r="G49" t="s">
        <v>17</v>
      </c>
      <c r="H49">
        <v>16039.8</v>
      </c>
      <c r="I49" s="33">
        <v>15226.33</v>
      </c>
      <c r="J49">
        <v>15274.93</v>
      </c>
      <c r="K49" s="4">
        <v>15753</v>
      </c>
      <c r="L49">
        <f>MIN(LVadseth[[#This Row],[CL-BC]],LVadseth[[#This Row],[AR-H1]],LVadseth[[#This Row],[AR-H2]],LVadseth[[#This Row],[C-H]],LVadseth[[#This Row],[G-BC]],LVadseth[[#This Row],[M-M]],LVadseth[[#This Row],[V-H]])</f>
        <v>15226.33</v>
      </c>
      <c r="M49">
        <f>MATCH(LVadseth[[#This Row],[Best]],LVadseth[[#This Row],[CL-BC]:[V-H]],0)</f>
        <v>5</v>
      </c>
      <c r="N49" t="str">
        <f>INDEX(LVadseth[[#Headers],[CL-BC]:[V-H]],LVadseth[[#This Row],[Match]])</f>
        <v>G-BC</v>
      </c>
      <c r="O49">
        <v>86400</v>
      </c>
      <c r="P49">
        <v>3645</v>
      </c>
      <c r="Q49" t="s">
        <v>17</v>
      </c>
      <c r="R49">
        <v>1601.4</v>
      </c>
      <c r="S49" s="30">
        <v>7200</v>
      </c>
      <c r="T49" s="81">
        <v>7200.13</v>
      </c>
      <c r="U49" s="4">
        <v>67.030500000000004</v>
      </c>
      <c r="V49">
        <f>MIN(LVadseth[[#This Row],[t CL-BC]],LVadseth[[#This Row],[t AR-H1]],LVadseth[[#This Row],[t AR-H2]],LVadseth[[#This Row],[t C-H]],LVadseth[[#This Row],[t G-BC]],LVadseth[[#This Row],[t M-M]],LVadseth[[#This Row],[t V-H]])</f>
        <v>67.030500000000004</v>
      </c>
      <c r="W49">
        <f>MATCH(LVadseth[[#This Row],[t Best]],LVadseth[[#This Row],[t CL-BC]:[t V-H]],0)</f>
        <v>7</v>
      </c>
      <c r="X49" s="79" t="str">
        <f>INDEX(LVadseth[[#Headers],[t CL-BC]:[t V-H]],LVadseth[[#This Row],[t Match]])</f>
        <v>t V-H</v>
      </c>
      <c r="Y49" s="6"/>
      <c r="Z49" s="22"/>
      <c r="AA49" s="6"/>
      <c r="AB49" s="23"/>
    </row>
    <row r="50" spans="1:28">
      <c r="A50" t="s">
        <v>16</v>
      </c>
      <c r="B50">
        <v>100</v>
      </c>
      <c r="C50">
        <v>7</v>
      </c>
      <c r="D50">
        <v>1</v>
      </c>
      <c r="E50">
        <v>15537.7</v>
      </c>
      <c r="F50">
        <v>15468.98</v>
      </c>
      <c r="G50" t="s">
        <v>17</v>
      </c>
      <c r="H50">
        <v>16255.1</v>
      </c>
      <c r="I50" s="33">
        <v>15320.9</v>
      </c>
      <c r="J50">
        <v>15472.09</v>
      </c>
      <c r="K50" s="4">
        <v>15855.7</v>
      </c>
      <c r="L50">
        <f>MIN(LVadseth[[#This Row],[CL-BC]],LVadseth[[#This Row],[AR-H1]],LVadseth[[#This Row],[AR-H2]],LVadseth[[#This Row],[C-H]],LVadseth[[#This Row],[G-BC]],LVadseth[[#This Row],[M-M]],LVadseth[[#This Row],[V-H]])</f>
        <v>15320.9</v>
      </c>
      <c r="M50">
        <f>MATCH(LVadseth[[#This Row],[Best]],LVadseth[[#This Row],[CL-BC]:[V-H]],0)</f>
        <v>5</v>
      </c>
      <c r="N50" t="str">
        <f>INDEX(LVadseth[[#Headers],[CL-BC]:[V-H]],LVadseth[[#This Row],[Match]])</f>
        <v>G-BC</v>
      </c>
      <c r="O50">
        <v>86400</v>
      </c>
      <c r="P50">
        <v>3646</v>
      </c>
      <c r="Q50" t="s">
        <v>17</v>
      </c>
      <c r="R50">
        <v>1500.84</v>
      </c>
      <c r="S50" s="30">
        <v>7200</v>
      </c>
      <c r="T50" s="81">
        <v>7200.09</v>
      </c>
      <c r="U50" s="4">
        <v>47.058999999999997</v>
      </c>
      <c r="V50">
        <f>MIN(LVadseth[[#This Row],[t CL-BC]],LVadseth[[#This Row],[t AR-H1]],LVadseth[[#This Row],[t AR-H2]],LVadseth[[#This Row],[t C-H]],LVadseth[[#This Row],[t G-BC]],LVadseth[[#This Row],[t M-M]],LVadseth[[#This Row],[t V-H]])</f>
        <v>47.058999999999997</v>
      </c>
      <c r="W50">
        <f>MATCH(LVadseth[[#This Row],[t Best]],LVadseth[[#This Row],[t CL-BC]:[t V-H]],0)</f>
        <v>7</v>
      </c>
      <c r="X50" s="79" t="str">
        <f>INDEX(LVadseth[[#Headers],[t CL-BC]:[t V-H]],LVadseth[[#This Row],[t Match]])</f>
        <v>t V-H</v>
      </c>
      <c r="Y50" s="6"/>
      <c r="Z50" s="22"/>
      <c r="AA50" s="6"/>
      <c r="AB50" s="23"/>
    </row>
    <row r="51" spans="1:28">
      <c r="A51" t="s">
        <v>16</v>
      </c>
      <c r="B51">
        <v>100</v>
      </c>
      <c r="C51">
        <v>8</v>
      </c>
      <c r="D51">
        <v>1</v>
      </c>
      <c r="E51">
        <v>15279.2</v>
      </c>
      <c r="F51">
        <v>15078.16</v>
      </c>
      <c r="G51" t="s">
        <v>17</v>
      </c>
      <c r="H51">
        <v>15893.7</v>
      </c>
      <c r="I51" s="33">
        <v>15041.14</v>
      </c>
      <c r="J51">
        <v>15106.34</v>
      </c>
      <c r="K51" s="4">
        <v>15492.7</v>
      </c>
      <c r="L51">
        <f>MIN(LVadseth[[#This Row],[CL-BC]],LVadseth[[#This Row],[AR-H1]],LVadseth[[#This Row],[AR-H2]],LVadseth[[#This Row],[C-H]],LVadseth[[#This Row],[G-BC]],LVadseth[[#This Row],[M-M]],LVadseth[[#This Row],[V-H]])</f>
        <v>15041.14</v>
      </c>
      <c r="M51">
        <f>MATCH(LVadseth[[#This Row],[Best]],LVadseth[[#This Row],[CL-BC]:[V-H]],0)</f>
        <v>5</v>
      </c>
      <c r="N51" t="str">
        <f>INDEX(LVadseth[[#Headers],[CL-BC]:[V-H]],LVadseth[[#This Row],[Match]])</f>
        <v>G-BC</v>
      </c>
      <c r="O51">
        <v>86400</v>
      </c>
      <c r="P51">
        <v>3647</v>
      </c>
      <c r="Q51" t="s">
        <v>17</v>
      </c>
      <c r="R51">
        <v>2353.66</v>
      </c>
      <c r="S51" s="30">
        <v>7200</v>
      </c>
      <c r="T51" s="81">
        <v>7200.09</v>
      </c>
      <c r="U51" s="4">
        <v>81.750500000000002</v>
      </c>
      <c r="V51">
        <f>MIN(LVadseth[[#This Row],[t CL-BC]],LVadseth[[#This Row],[t AR-H1]],LVadseth[[#This Row],[t AR-H2]],LVadseth[[#This Row],[t C-H]],LVadseth[[#This Row],[t G-BC]],LVadseth[[#This Row],[t M-M]],LVadseth[[#This Row],[t V-H]])</f>
        <v>81.750500000000002</v>
      </c>
      <c r="W51">
        <f>MATCH(LVadseth[[#This Row],[t Best]],LVadseth[[#This Row],[t CL-BC]:[t V-H]],0)</f>
        <v>7</v>
      </c>
      <c r="X51" s="79" t="str">
        <f>INDEX(LVadseth[[#Headers],[t CL-BC]:[t V-H]],LVadseth[[#This Row],[t Match]])</f>
        <v>t V-H</v>
      </c>
      <c r="Y51" s="6"/>
      <c r="Z51" s="22"/>
      <c r="AA51" s="6"/>
      <c r="AB51" s="23"/>
    </row>
    <row r="52" spans="1:28">
      <c r="A52" t="s">
        <v>16</v>
      </c>
      <c r="B52">
        <v>100</v>
      </c>
      <c r="C52">
        <v>9</v>
      </c>
      <c r="D52">
        <v>1</v>
      </c>
      <c r="E52">
        <v>17189.599999999999</v>
      </c>
      <c r="F52">
        <v>15628.66</v>
      </c>
      <c r="G52" t="s">
        <v>17</v>
      </c>
      <c r="H52">
        <v>16385.2</v>
      </c>
      <c r="I52" s="33">
        <v>15563.1</v>
      </c>
      <c r="J52">
        <v>15765.38</v>
      </c>
      <c r="K52" s="4">
        <v>16118.2</v>
      </c>
      <c r="L52">
        <f>MIN(LVadseth[[#This Row],[CL-BC]],LVadseth[[#This Row],[AR-H1]],LVadseth[[#This Row],[AR-H2]],LVadseth[[#This Row],[C-H]],LVadseth[[#This Row],[G-BC]],LVadseth[[#This Row],[M-M]],LVadseth[[#This Row],[V-H]])</f>
        <v>15563.1</v>
      </c>
      <c r="M52">
        <f>MATCH(LVadseth[[#This Row],[Best]],LVadseth[[#This Row],[CL-BC]:[V-H]],0)</f>
        <v>5</v>
      </c>
      <c r="N52" t="str">
        <f>INDEX(LVadseth[[#Headers],[CL-BC]:[V-H]],LVadseth[[#This Row],[Match]])</f>
        <v>G-BC</v>
      </c>
      <c r="O52">
        <v>86400</v>
      </c>
      <c r="P52">
        <v>3648</v>
      </c>
      <c r="Q52" t="s">
        <v>17</v>
      </c>
      <c r="R52">
        <v>1995.5</v>
      </c>
      <c r="S52" s="30">
        <v>7200</v>
      </c>
      <c r="T52" s="81">
        <v>7200.1</v>
      </c>
      <c r="U52" s="4">
        <v>44.8367</v>
      </c>
      <c r="V52">
        <f>MIN(LVadseth[[#This Row],[t CL-BC]],LVadseth[[#This Row],[t AR-H1]],LVadseth[[#This Row],[t AR-H2]],LVadseth[[#This Row],[t C-H]],LVadseth[[#This Row],[t G-BC]],LVadseth[[#This Row],[t M-M]],LVadseth[[#This Row],[t V-H]])</f>
        <v>44.8367</v>
      </c>
      <c r="W52">
        <f>MATCH(LVadseth[[#This Row],[t Best]],LVadseth[[#This Row],[t CL-BC]:[t V-H]],0)</f>
        <v>7</v>
      </c>
      <c r="X52" s="79" t="str">
        <f>INDEX(LVadseth[[#Headers],[t CL-BC]:[t V-H]],LVadseth[[#This Row],[t Match]])</f>
        <v>t V-H</v>
      </c>
      <c r="Y52" s="6"/>
      <c r="Z52" s="22"/>
      <c r="AA52" s="6"/>
      <c r="AB52" s="23"/>
    </row>
    <row r="53" spans="1:28">
      <c r="A53" t="s">
        <v>16</v>
      </c>
      <c r="B53">
        <v>100</v>
      </c>
      <c r="C53">
        <v>10</v>
      </c>
      <c r="D53">
        <v>1</v>
      </c>
      <c r="E53">
        <v>16145</v>
      </c>
      <c r="F53">
        <v>15495.87</v>
      </c>
      <c r="G53" t="s">
        <v>17</v>
      </c>
      <c r="H53">
        <v>16632.599999999999</v>
      </c>
      <c r="I53" s="33">
        <v>15463.84</v>
      </c>
      <c r="J53">
        <v>15529.31</v>
      </c>
      <c r="K53" s="4">
        <v>16012.8</v>
      </c>
      <c r="L53">
        <f>MIN(LVadseth[[#This Row],[CL-BC]],LVadseth[[#This Row],[AR-H1]],LVadseth[[#This Row],[AR-H2]],LVadseth[[#This Row],[C-H]],LVadseth[[#This Row],[G-BC]],LVadseth[[#This Row],[M-M]],LVadseth[[#This Row],[V-H]])</f>
        <v>15463.84</v>
      </c>
      <c r="M53">
        <f>MATCH(LVadseth[[#This Row],[Best]],LVadseth[[#This Row],[CL-BC]:[V-H]],0)</f>
        <v>5</v>
      </c>
      <c r="N53" t="str">
        <f>INDEX(LVadseth[[#Headers],[CL-BC]:[V-H]],LVadseth[[#This Row],[Match]])</f>
        <v>G-BC</v>
      </c>
      <c r="O53">
        <v>86400</v>
      </c>
      <c r="P53">
        <v>3649</v>
      </c>
      <c r="Q53" t="s">
        <v>17</v>
      </c>
      <c r="R53">
        <v>2384.64</v>
      </c>
      <c r="S53" s="30">
        <v>7200</v>
      </c>
      <c r="T53" s="81">
        <v>7200.11</v>
      </c>
      <c r="U53" s="4">
        <v>61.263500000000001</v>
      </c>
      <c r="V53">
        <f>MIN(LVadseth[[#This Row],[t CL-BC]],LVadseth[[#This Row],[t AR-H1]],LVadseth[[#This Row],[t AR-H2]],LVadseth[[#This Row],[t C-H]],LVadseth[[#This Row],[t G-BC]],LVadseth[[#This Row],[t M-M]],LVadseth[[#This Row],[t V-H]])</f>
        <v>61.263500000000001</v>
      </c>
      <c r="W53">
        <f>MATCH(LVadseth[[#This Row],[t Best]],LVadseth[[#This Row],[t CL-BC]:[t V-H]],0)</f>
        <v>7</v>
      </c>
      <c r="X53" s="79" t="str">
        <f>INDEX(LVadseth[[#Headers],[t CL-BC]:[t V-H]],LVadseth[[#This Row],[t Match]])</f>
        <v>t V-H</v>
      </c>
      <c r="Y53" s="6"/>
      <c r="Z53" s="22"/>
      <c r="AA53" s="6"/>
      <c r="AB53" s="23"/>
    </row>
    <row r="54" spans="1:28">
      <c r="A54" t="s">
        <v>16</v>
      </c>
      <c r="B54">
        <v>200</v>
      </c>
      <c r="C54">
        <v>1</v>
      </c>
      <c r="D54">
        <v>1</v>
      </c>
      <c r="E54">
        <v>32683.3</v>
      </c>
      <c r="F54">
        <v>24353.4</v>
      </c>
      <c r="G54" t="s">
        <v>17</v>
      </c>
      <c r="H54">
        <v>26135.200000000001</v>
      </c>
      <c r="I54" s="33">
        <v>24373.18</v>
      </c>
      <c r="J54" t="s">
        <v>17</v>
      </c>
      <c r="K54" s="4">
        <v>24804.9</v>
      </c>
      <c r="L54">
        <f>MIN(LVadseth[[#This Row],[CL-BC]],LVadseth[[#This Row],[AR-H1]],LVadseth[[#This Row],[AR-H2]],LVadseth[[#This Row],[C-H]],LVadseth[[#This Row],[G-BC]],LVadseth[[#This Row],[M-M]],LVadseth[[#This Row],[V-H]])</f>
        <v>24353.4</v>
      </c>
      <c r="M54">
        <f>MATCH(LVadseth[[#This Row],[Best]],LVadseth[[#This Row],[CL-BC]:[V-H]],0)</f>
        <v>2</v>
      </c>
      <c r="N54" t="str">
        <f>INDEX(LVadseth[[#Headers],[CL-BC]:[V-H]],LVadseth[[#This Row],[Match]])</f>
        <v>AR-H1</v>
      </c>
      <c r="O54">
        <v>86400</v>
      </c>
      <c r="P54">
        <v>3650</v>
      </c>
      <c r="Q54" t="s">
        <v>17</v>
      </c>
      <c r="R54">
        <v>15852</v>
      </c>
      <c r="S54" s="30">
        <v>7200</v>
      </c>
      <c r="T54" s="62" t="s">
        <v>17</v>
      </c>
      <c r="U54" s="4">
        <v>195.22399999999999</v>
      </c>
      <c r="V54">
        <f>MIN(LVadseth[[#This Row],[t CL-BC]],LVadseth[[#This Row],[t AR-H1]],LVadseth[[#This Row],[t AR-H2]],LVadseth[[#This Row],[t C-H]],LVadseth[[#This Row],[t G-BC]],LVadseth[[#This Row],[t M-M]],LVadseth[[#This Row],[t V-H]])</f>
        <v>195.22399999999999</v>
      </c>
      <c r="W54">
        <f>MATCH(LVadseth[[#This Row],[t Best]],LVadseth[[#This Row],[t CL-BC]:[t V-H]],0)</f>
        <v>7</v>
      </c>
      <c r="X54" s="79" t="str">
        <f>INDEX(LVadseth[[#Headers],[t CL-BC]:[t V-H]],LVadseth[[#This Row],[t Match]])</f>
        <v>t V-H</v>
      </c>
      <c r="Y54" s="6"/>
      <c r="Z54" s="22"/>
      <c r="AA54" s="6"/>
      <c r="AB54" s="23"/>
    </row>
    <row r="55" spans="1:28">
      <c r="A55" t="s">
        <v>16</v>
      </c>
      <c r="B55">
        <v>200</v>
      </c>
      <c r="C55">
        <v>2</v>
      </c>
      <c r="D55">
        <v>1</v>
      </c>
      <c r="E55">
        <v>34033.4</v>
      </c>
      <c r="F55">
        <v>24576.55</v>
      </c>
      <c r="G55" t="s">
        <v>17</v>
      </c>
      <c r="H55">
        <v>26278.5</v>
      </c>
      <c r="I55" s="33">
        <v>24707.71</v>
      </c>
      <c r="J55" t="s">
        <v>17</v>
      </c>
      <c r="K55" s="4">
        <v>25111.200000000001</v>
      </c>
      <c r="L55">
        <f>MIN(LVadseth[[#This Row],[CL-BC]],LVadseth[[#This Row],[AR-H1]],LVadseth[[#This Row],[AR-H2]],LVadseth[[#This Row],[C-H]],LVadseth[[#This Row],[G-BC]],LVadseth[[#This Row],[M-M]],LVadseth[[#This Row],[V-H]])</f>
        <v>24576.55</v>
      </c>
      <c r="M55">
        <f>MATCH(LVadseth[[#This Row],[Best]],LVadseth[[#This Row],[CL-BC]:[V-H]],0)</f>
        <v>2</v>
      </c>
      <c r="N55" t="str">
        <f>INDEX(LVadseth[[#Headers],[CL-BC]:[V-H]],LVadseth[[#This Row],[Match]])</f>
        <v>AR-H1</v>
      </c>
      <c r="O55">
        <v>86400</v>
      </c>
      <c r="P55">
        <v>3651</v>
      </c>
      <c r="Q55" t="s">
        <v>17</v>
      </c>
      <c r="R55">
        <v>19009.8</v>
      </c>
      <c r="S55" s="30">
        <v>7200</v>
      </c>
      <c r="T55" s="62" t="s">
        <v>17</v>
      </c>
      <c r="U55" s="4">
        <v>303.03100000000001</v>
      </c>
      <c r="V55">
        <f>MIN(LVadseth[[#This Row],[t CL-BC]],LVadseth[[#This Row],[t AR-H1]],LVadseth[[#This Row],[t AR-H2]],LVadseth[[#This Row],[t C-H]],LVadseth[[#This Row],[t G-BC]],LVadseth[[#This Row],[t M-M]],LVadseth[[#This Row],[t V-H]])</f>
        <v>303.03100000000001</v>
      </c>
      <c r="W55">
        <f>MATCH(LVadseth[[#This Row],[t Best]],LVadseth[[#This Row],[t CL-BC]:[t V-H]],0)</f>
        <v>7</v>
      </c>
      <c r="X55" s="79" t="str">
        <f>INDEX(LVadseth[[#Headers],[t CL-BC]:[t V-H]],LVadseth[[#This Row],[t Match]])</f>
        <v>t V-H</v>
      </c>
      <c r="Y55" s="6"/>
      <c r="Z55" s="22"/>
      <c r="AA55" s="6"/>
      <c r="AB55" s="23"/>
    </row>
    <row r="56" spans="1:28">
      <c r="A56" t="s">
        <v>16</v>
      </c>
      <c r="B56">
        <v>200</v>
      </c>
      <c r="C56">
        <v>3</v>
      </c>
      <c r="D56">
        <v>1</v>
      </c>
      <c r="E56">
        <v>33317.199999999997</v>
      </c>
      <c r="F56">
        <v>23861.65</v>
      </c>
      <c r="G56" t="s">
        <v>17</v>
      </c>
      <c r="H56">
        <v>25501.8</v>
      </c>
      <c r="I56" s="33">
        <v>23914.22</v>
      </c>
      <c r="J56" t="s">
        <v>17</v>
      </c>
      <c r="K56" s="4">
        <v>24503.8</v>
      </c>
      <c r="L56">
        <f>MIN(LVadseth[[#This Row],[CL-BC]],LVadseth[[#This Row],[AR-H1]],LVadseth[[#This Row],[AR-H2]],LVadseth[[#This Row],[C-H]],LVadseth[[#This Row],[G-BC]],LVadseth[[#This Row],[M-M]],LVadseth[[#This Row],[V-H]])</f>
        <v>23861.65</v>
      </c>
      <c r="M56">
        <f>MATCH(LVadseth[[#This Row],[Best]],LVadseth[[#This Row],[CL-BC]:[V-H]],0)</f>
        <v>2</v>
      </c>
      <c r="N56" t="str">
        <f>INDEX(LVadseth[[#Headers],[CL-BC]:[V-H]],LVadseth[[#This Row],[Match]])</f>
        <v>AR-H1</v>
      </c>
      <c r="O56">
        <v>86400</v>
      </c>
      <c r="P56">
        <v>3652</v>
      </c>
      <c r="Q56" t="s">
        <v>17</v>
      </c>
      <c r="R56">
        <v>15017.9</v>
      </c>
      <c r="S56" s="30">
        <v>7200</v>
      </c>
      <c r="T56" s="62" t="s">
        <v>17</v>
      </c>
      <c r="U56" s="4">
        <v>242.84899999999999</v>
      </c>
      <c r="V56">
        <f>MIN(LVadseth[[#This Row],[t CL-BC]],LVadseth[[#This Row],[t AR-H1]],LVadseth[[#This Row],[t AR-H2]],LVadseth[[#This Row],[t C-H]],LVadseth[[#This Row],[t G-BC]],LVadseth[[#This Row],[t M-M]],LVadseth[[#This Row],[t V-H]])</f>
        <v>242.84899999999999</v>
      </c>
      <c r="W56">
        <f>MATCH(LVadseth[[#This Row],[t Best]],LVadseth[[#This Row],[t CL-BC]:[t V-H]],0)</f>
        <v>7</v>
      </c>
      <c r="X56" s="79" t="str">
        <f>INDEX(LVadseth[[#Headers],[t CL-BC]:[t V-H]],LVadseth[[#This Row],[t Match]])</f>
        <v>t V-H</v>
      </c>
      <c r="Y56" s="6"/>
      <c r="Z56" s="22"/>
      <c r="AA56" s="6"/>
      <c r="AB56" s="23"/>
    </row>
    <row r="57" spans="1:28">
      <c r="A57" t="s">
        <v>16</v>
      </c>
      <c r="B57">
        <v>200</v>
      </c>
      <c r="C57">
        <v>4</v>
      </c>
      <c r="D57">
        <v>1</v>
      </c>
      <c r="E57">
        <v>34004.1</v>
      </c>
      <c r="F57">
        <v>24232.73</v>
      </c>
      <c r="G57" t="s">
        <v>17</v>
      </c>
      <c r="H57">
        <v>25535.5</v>
      </c>
      <c r="I57" s="33">
        <v>24395.98</v>
      </c>
      <c r="J57" t="s">
        <v>17</v>
      </c>
      <c r="K57" s="4">
        <v>25141.599999999999</v>
      </c>
      <c r="L57">
        <f>MIN(LVadseth[[#This Row],[CL-BC]],LVadseth[[#This Row],[AR-H1]],LVadseth[[#This Row],[AR-H2]],LVadseth[[#This Row],[C-H]],LVadseth[[#This Row],[G-BC]],LVadseth[[#This Row],[M-M]],LVadseth[[#This Row],[V-H]])</f>
        <v>24232.73</v>
      </c>
      <c r="M57">
        <f>MATCH(LVadseth[[#This Row],[Best]],LVadseth[[#This Row],[CL-BC]:[V-H]],0)</f>
        <v>2</v>
      </c>
      <c r="N57" t="str">
        <f>INDEX(LVadseth[[#Headers],[CL-BC]:[V-H]],LVadseth[[#This Row],[Match]])</f>
        <v>AR-H1</v>
      </c>
      <c r="O57">
        <v>86400</v>
      </c>
      <c r="P57">
        <v>3653</v>
      </c>
      <c r="Q57" t="s">
        <v>17</v>
      </c>
      <c r="R57">
        <v>13622.1</v>
      </c>
      <c r="S57" s="30">
        <v>7200</v>
      </c>
      <c r="T57" s="62" t="s">
        <v>17</v>
      </c>
      <c r="U57" s="4">
        <v>302.339</v>
      </c>
      <c r="V57">
        <f>MIN(LVadseth[[#This Row],[t CL-BC]],LVadseth[[#This Row],[t AR-H1]],LVadseth[[#This Row],[t AR-H2]],LVadseth[[#This Row],[t C-H]],LVadseth[[#This Row],[t G-BC]],LVadseth[[#This Row],[t M-M]],LVadseth[[#This Row],[t V-H]])</f>
        <v>302.339</v>
      </c>
      <c r="W57">
        <f>MATCH(LVadseth[[#This Row],[t Best]],LVadseth[[#This Row],[t CL-BC]:[t V-H]],0)</f>
        <v>7</v>
      </c>
      <c r="X57" s="79" t="str">
        <f>INDEX(LVadseth[[#Headers],[t CL-BC]:[t V-H]],LVadseth[[#This Row],[t Match]])</f>
        <v>t V-H</v>
      </c>
      <c r="Y57" s="6"/>
      <c r="Z57" s="22"/>
      <c r="AA57" s="6"/>
      <c r="AB57" s="23"/>
    </row>
    <row r="58" spans="1:28">
      <c r="A58" t="s">
        <v>16</v>
      </c>
      <c r="B58">
        <v>200</v>
      </c>
      <c r="C58">
        <v>5</v>
      </c>
      <c r="D58">
        <v>1</v>
      </c>
      <c r="E58">
        <v>35486.9</v>
      </c>
      <c r="F58">
        <v>24193.98</v>
      </c>
      <c r="G58" t="s">
        <v>17</v>
      </c>
      <c r="H58">
        <v>25785.5</v>
      </c>
      <c r="I58" s="33">
        <v>25215.61</v>
      </c>
      <c r="J58" t="s">
        <v>17</v>
      </c>
      <c r="K58" s="4">
        <v>24753.7</v>
      </c>
      <c r="L58">
        <f>MIN(LVadseth[[#This Row],[CL-BC]],LVadseth[[#This Row],[AR-H1]],LVadseth[[#This Row],[AR-H2]],LVadseth[[#This Row],[C-H]],LVadseth[[#This Row],[G-BC]],LVadseth[[#This Row],[M-M]],LVadseth[[#This Row],[V-H]])</f>
        <v>24193.98</v>
      </c>
      <c r="M58">
        <f>MATCH(LVadseth[[#This Row],[Best]],LVadseth[[#This Row],[CL-BC]:[V-H]],0)</f>
        <v>2</v>
      </c>
      <c r="N58" t="str">
        <f>INDEX(LVadseth[[#Headers],[CL-BC]:[V-H]],LVadseth[[#This Row],[Match]])</f>
        <v>AR-H1</v>
      </c>
      <c r="O58">
        <v>86400</v>
      </c>
      <c r="P58">
        <v>3654</v>
      </c>
      <c r="Q58" t="s">
        <v>17</v>
      </c>
      <c r="R58">
        <v>15160.3</v>
      </c>
      <c r="S58" s="30">
        <v>7200</v>
      </c>
      <c r="T58" s="62" t="s">
        <v>17</v>
      </c>
      <c r="U58" s="4">
        <v>258.995</v>
      </c>
      <c r="V58">
        <f>MIN(LVadseth[[#This Row],[t CL-BC]],LVadseth[[#This Row],[t AR-H1]],LVadseth[[#This Row],[t AR-H2]],LVadseth[[#This Row],[t C-H]],LVadseth[[#This Row],[t G-BC]],LVadseth[[#This Row],[t M-M]],LVadseth[[#This Row],[t V-H]])</f>
        <v>258.995</v>
      </c>
      <c r="W58">
        <f>MATCH(LVadseth[[#This Row],[t Best]],LVadseth[[#This Row],[t CL-BC]:[t V-H]],0)</f>
        <v>7</v>
      </c>
      <c r="X58" s="79" t="str">
        <f>INDEX(LVadseth[[#Headers],[t CL-BC]:[t V-H]],LVadseth[[#This Row],[t Match]])</f>
        <v>t V-H</v>
      </c>
      <c r="Y58" s="6"/>
      <c r="Z58" s="22"/>
      <c r="AA58" s="6"/>
      <c r="AB58" s="23"/>
    </row>
    <row r="59" spans="1:28">
      <c r="A59" t="s">
        <v>16</v>
      </c>
      <c r="B59">
        <v>200</v>
      </c>
      <c r="C59">
        <v>6</v>
      </c>
      <c r="D59">
        <v>1</v>
      </c>
      <c r="E59">
        <v>33359.5</v>
      </c>
      <c r="F59">
        <v>23651.81</v>
      </c>
      <c r="G59" t="s">
        <v>17</v>
      </c>
      <c r="H59">
        <v>25531.9</v>
      </c>
      <c r="I59" s="33">
        <v>23917.46</v>
      </c>
      <c r="J59" t="s">
        <v>17</v>
      </c>
      <c r="K59" s="4">
        <v>24160.6</v>
      </c>
      <c r="L59">
        <f>MIN(LVadseth[[#This Row],[CL-BC]],LVadseth[[#This Row],[AR-H1]],LVadseth[[#This Row],[AR-H2]],LVadseth[[#This Row],[C-H]],LVadseth[[#This Row],[G-BC]],LVadseth[[#This Row],[M-M]],LVadseth[[#This Row],[V-H]])</f>
        <v>23651.81</v>
      </c>
      <c r="M59">
        <f>MATCH(LVadseth[[#This Row],[Best]],LVadseth[[#This Row],[CL-BC]:[V-H]],0)</f>
        <v>2</v>
      </c>
      <c r="N59" t="str">
        <f>INDEX(LVadseth[[#Headers],[CL-BC]:[V-H]],LVadseth[[#This Row],[Match]])</f>
        <v>AR-H1</v>
      </c>
      <c r="O59">
        <v>86400</v>
      </c>
      <c r="P59">
        <v>3655</v>
      </c>
      <c r="Q59" t="s">
        <v>17</v>
      </c>
      <c r="R59">
        <v>16626.3</v>
      </c>
      <c r="S59" s="30">
        <v>7200</v>
      </c>
      <c r="T59" s="62" t="s">
        <v>17</v>
      </c>
      <c r="U59" s="4">
        <v>125.27500000000001</v>
      </c>
      <c r="V59">
        <f>MIN(LVadseth[[#This Row],[t CL-BC]],LVadseth[[#This Row],[t AR-H1]],LVadseth[[#This Row],[t AR-H2]],LVadseth[[#This Row],[t C-H]],LVadseth[[#This Row],[t G-BC]],LVadseth[[#This Row],[t M-M]],LVadseth[[#This Row],[t V-H]])</f>
        <v>125.27500000000001</v>
      </c>
      <c r="W59">
        <f>MATCH(LVadseth[[#This Row],[t Best]],LVadseth[[#This Row],[t CL-BC]:[t V-H]],0)</f>
        <v>7</v>
      </c>
      <c r="X59" s="79" t="str">
        <f>INDEX(LVadseth[[#Headers],[t CL-BC]:[t V-H]],LVadseth[[#This Row],[t Match]])</f>
        <v>t V-H</v>
      </c>
      <c r="Y59" s="6"/>
      <c r="Z59" s="22"/>
      <c r="AA59" s="6"/>
      <c r="AB59" s="23"/>
    </row>
    <row r="60" spans="1:28">
      <c r="A60" t="s">
        <v>16</v>
      </c>
      <c r="B60">
        <v>200</v>
      </c>
      <c r="C60">
        <v>7</v>
      </c>
      <c r="D60">
        <v>1</v>
      </c>
      <c r="E60">
        <v>32773.9</v>
      </c>
      <c r="F60">
        <v>23527.119999999999</v>
      </c>
      <c r="G60" t="s">
        <v>17</v>
      </c>
      <c r="H60">
        <v>25137</v>
      </c>
      <c r="I60" s="33">
        <v>23977.19</v>
      </c>
      <c r="J60" t="s">
        <v>17</v>
      </c>
      <c r="K60" s="4">
        <v>24457.4</v>
      </c>
      <c r="L60">
        <f>MIN(LVadseth[[#This Row],[CL-BC]],LVadseth[[#This Row],[AR-H1]],LVadseth[[#This Row],[AR-H2]],LVadseth[[#This Row],[C-H]],LVadseth[[#This Row],[G-BC]],LVadseth[[#This Row],[M-M]],LVadseth[[#This Row],[V-H]])</f>
        <v>23527.119999999999</v>
      </c>
      <c r="M60">
        <f>MATCH(LVadseth[[#This Row],[Best]],LVadseth[[#This Row],[CL-BC]:[V-H]],0)</f>
        <v>2</v>
      </c>
      <c r="N60" t="str">
        <f>INDEX(LVadseth[[#Headers],[CL-BC]:[V-H]],LVadseth[[#This Row],[Match]])</f>
        <v>AR-H1</v>
      </c>
      <c r="O60">
        <v>86400</v>
      </c>
      <c r="P60">
        <v>3656</v>
      </c>
      <c r="Q60" t="s">
        <v>17</v>
      </c>
      <c r="R60">
        <v>17017.7</v>
      </c>
      <c r="S60" s="30">
        <v>7200</v>
      </c>
      <c r="T60" s="62" t="s">
        <v>17</v>
      </c>
      <c r="U60" s="4">
        <v>272.03500000000003</v>
      </c>
      <c r="V60">
        <f>MIN(LVadseth[[#This Row],[t CL-BC]],LVadseth[[#This Row],[t AR-H1]],LVadseth[[#This Row],[t AR-H2]],LVadseth[[#This Row],[t C-H]],LVadseth[[#This Row],[t G-BC]],LVadseth[[#This Row],[t M-M]],LVadseth[[#This Row],[t V-H]])</f>
        <v>272.03500000000003</v>
      </c>
      <c r="W60">
        <f>MATCH(LVadseth[[#This Row],[t Best]],LVadseth[[#This Row],[t CL-BC]:[t V-H]],0)</f>
        <v>7</v>
      </c>
      <c r="X60" s="79" t="str">
        <f>INDEX(LVadseth[[#Headers],[t CL-BC]:[t V-H]],LVadseth[[#This Row],[t Match]])</f>
        <v>t V-H</v>
      </c>
      <c r="Y60" s="6"/>
      <c r="Z60" s="22"/>
      <c r="AA60" s="6"/>
      <c r="AB60" s="23"/>
    </row>
    <row r="61" spans="1:28">
      <c r="A61" t="s">
        <v>16</v>
      </c>
      <c r="B61">
        <v>200</v>
      </c>
      <c r="C61">
        <v>8</v>
      </c>
      <c r="D61">
        <v>1</v>
      </c>
      <c r="E61">
        <v>33488.699999999997</v>
      </c>
      <c r="F61">
        <v>23230.42</v>
      </c>
      <c r="G61" t="s">
        <v>17</v>
      </c>
      <c r="H61">
        <v>24911.3</v>
      </c>
      <c r="I61" s="33">
        <v>23164.639999999999</v>
      </c>
      <c r="J61" t="s">
        <v>17</v>
      </c>
      <c r="K61" s="4">
        <v>23928.9</v>
      </c>
      <c r="L61">
        <f>MIN(LVadseth[[#This Row],[CL-BC]],LVadseth[[#This Row],[AR-H1]],LVadseth[[#This Row],[AR-H2]],LVadseth[[#This Row],[C-H]],LVadseth[[#This Row],[G-BC]],LVadseth[[#This Row],[M-M]],LVadseth[[#This Row],[V-H]])</f>
        <v>23164.639999999999</v>
      </c>
      <c r="M61">
        <f>MATCH(LVadseth[[#This Row],[Best]],LVadseth[[#This Row],[CL-BC]:[V-H]],0)</f>
        <v>5</v>
      </c>
      <c r="N61" t="str">
        <f>INDEX(LVadseth[[#Headers],[CL-BC]:[V-H]],LVadseth[[#This Row],[Match]])</f>
        <v>G-BC</v>
      </c>
      <c r="O61">
        <v>79789</v>
      </c>
      <c r="P61">
        <v>3657</v>
      </c>
      <c r="Q61" t="s">
        <v>17</v>
      </c>
      <c r="R61">
        <v>15101.6</v>
      </c>
      <c r="S61" s="30">
        <v>7200</v>
      </c>
      <c r="T61" s="62" t="s">
        <v>17</v>
      </c>
      <c r="U61" s="4">
        <v>236.24100000000001</v>
      </c>
      <c r="V61">
        <f>MIN(LVadseth[[#This Row],[t CL-BC]],LVadseth[[#This Row],[t AR-H1]],LVadseth[[#This Row],[t AR-H2]],LVadseth[[#This Row],[t C-H]],LVadseth[[#This Row],[t G-BC]],LVadseth[[#This Row],[t M-M]],LVadseth[[#This Row],[t V-H]])</f>
        <v>236.24100000000001</v>
      </c>
      <c r="W61">
        <f>MATCH(LVadseth[[#This Row],[t Best]],LVadseth[[#This Row],[t CL-BC]:[t V-H]],0)</f>
        <v>7</v>
      </c>
      <c r="X61" s="79" t="str">
        <f>INDEX(LVadseth[[#Headers],[t CL-BC]:[t V-H]],LVadseth[[#This Row],[t Match]])</f>
        <v>t V-H</v>
      </c>
      <c r="Y61" s="6"/>
      <c r="Z61" s="22"/>
      <c r="AA61" s="6"/>
      <c r="AB61" s="23"/>
    </row>
    <row r="62" spans="1:28">
      <c r="A62" t="s">
        <v>16</v>
      </c>
      <c r="B62">
        <v>200</v>
      </c>
      <c r="C62">
        <v>9</v>
      </c>
      <c r="D62">
        <v>1</v>
      </c>
      <c r="E62">
        <v>35172.6</v>
      </c>
      <c r="F62">
        <v>23846.19</v>
      </c>
      <c r="G62" t="s">
        <v>17</v>
      </c>
      <c r="H62">
        <v>25564.5</v>
      </c>
      <c r="I62" s="33">
        <v>24729.200000000001</v>
      </c>
      <c r="J62" t="s">
        <v>17</v>
      </c>
      <c r="K62" s="4">
        <v>24509.1</v>
      </c>
      <c r="L62">
        <f>MIN(LVadseth[[#This Row],[CL-BC]],LVadseth[[#This Row],[AR-H1]],LVadseth[[#This Row],[AR-H2]],LVadseth[[#This Row],[C-H]],LVadseth[[#This Row],[G-BC]],LVadseth[[#This Row],[M-M]],LVadseth[[#This Row],[V-H]])</f>
        <v>23846.19</v>
      </c>
      <c r="M62">
        <f>MATCH(LVadseth[[#This Row],[Best]],LVadseth[[#This Row],[CL-BC]:[V-H]],0)</f>
        <v>2</v>
      </c>
      <c r="N62" t="str">
        <f>INDEX(LVadseth[[#Headers],[CL-BC]:[V-H]],LVadseth[[#This Row],[Match]])</f>
        <v>AR-H1</v>
      </c>
      <c r="O62">
        <v>86400</v>
      </c>
      <c r="P62">
        <v>3658</v>
      </c>
      <c r="Q62" t="s">
        <v>17</v>
      </c>
      <c r="R62">
        <v>15440.5</v>
      </c>
      <c r="S62" s="30">
        <v>7200</v>
      </c>
      <c r="T62" s="62" t="s">
        <v>17</v>
      </c>
      <c r="U62" s="4">
        <v>339.98099999999999</v>
      </c>
      <c r="V62">
        <f>MIN(LVadseth[[#This Row],[t CL-BC]],LVadseth[[#This Row],[t AR-H1]],LVadseth[[#This Row],[t AR-H2]],LVadseth[[#This Row],[t C-H]],LVadseth[[#This Row],[t G-BC]],LVadseth[[#This Row],[t M-M]],LVadseth[[#This Row],[t V-H]])</f>
        <v>339.98099999999999</v>
      </c>
      <c r="W62">
        <f>MATCH(LVadseth[[#This Row],[t Best]],LVadseth[[#This Row],[t CL-BC]:[t V-H]],0)</f>
        <v>7</v>
      </c>
      <c r="X62" s="79" t="str">
        <f>INDEX(LVadseth[[#Headers],[t CL-BC]:[t V-H]],LVadseth[[#This Row],[t Match]])</f>
        <v>t V-H</v>
      </c>
      <c r="Y62" s="6"/>
      <c r="Z62" s="22"/>
      <c r="AA62" s="6"/>
      <c r="AB62" s="23"/>
    </row>
    <row r="63" spans="1:28">
      <c r="A63" t="s">
        <v>16</v>
      </c>
      <c r="B63">
        <v>200</v>
      </c>
      <c r="C63">
        <v>10</v>
      </c>
      <c r="D63">
        <v>1</v>
      </c>
      <c r="E63">
        <v>34871.5</v>
      </c>
      <c r="F63">
        <v>23609.34</v>
      </c>
      <c r="G63" t="s">
        <v>17</v>
      </c>
      <c r="H63">
        <v>25332.7</v>
      </c>
      <c r="I63" s="32">
        <v>23597.08</v>
      </c>
      <c r="J63" t="s">
        <v>17</v>
      </c>
      <c r="K63" s="4">
        <v>24134.799999999999</v>
      </c>
      <c r="L63">
        <f>MIN(LVadseth[[#This Row],[CL-BC]],LVadseth[[#This Row],[AR-H1]],LVadseth[[#This Row],[AR-H2]],LVadseth[[#This Row],[C-H]],LVadseth[[#This Row],[G-BC]],LVadseth[[#This Row],[M-M]],LVadseth[[#This Row],[V-H]])</f>
        <v>23597.08</v>
      </c>
      <c r="M63">
        <f>MATCH(LVadseth[[#This Row],[Best]],LVadseth[[#This Row],[CL-BC]:[V-H]],0)</f>
        <v>5</v>
      </c>
      <c r="N63" t="str">
        <f>INDEX(LVadseth[[#Headers],[CL-BC]:[V-H]],LVadseth[[#This Row],[Match]])</f>
        <v>G-BC</v>
      </c>
      <c r="O63">
        <v>86400</v>
      </c>
      <c r="P63">
        <v>3659</v>
      </c>
      <c r="Q63" t="s">
        <v>17</v>
      </c>
      <c r="R63">
        <v>15228.4</v>
      </c>
      <c r="S63" s="31">
        <v>7200</v>
      </c>
      <c r="T63" s="62" t="s">
        <v>17</v>
      </c>
      <c r="U63" s="4">
        <v>158.96299999999999</v>
      </c>
      <c r="V63">
        <f>MIN(LVadseth[[#This Row],[t CL-BC]],LVadseth[[#This Row],[t AR-H1]],LVadseth[[#This Row],[t AR-H2]],LVadseth[[#This Row],[t C-H]],LVadseth[[#This Row],[t G-BC]],LVadseth[[#This Row],[t M-M]],LVadseth[[#This Row],[t V-H]])</f>
        <v>158.96299999999999</v>
      </c>
      <c r="W63">
        <f>MATCH(LVadseth[[#This Row],[t Best]],LVadseth[[#This Row],[t CL-BC]:[t V-H]],0)</f>
        <v>7</v>
      </c>
      <c r="X63" s="79" t="str">
        <f>INDEX(LVadseth[[#Headers],[t CL-BC]:[t V-H]],LVadseth[[#This Row],[t Match]])</f>
        <v>t V-H</v>
      </c>
      <c r="Y63" s="6"/>
      <c r="Z63" s="22"/>
      <c r="AA63" s="6"/>
      <c r="AB63" s="23"/>
    </row>
    <row r="64" spans="1:28">
      <c r="A64" t="s">
        <v>15</v>
      </c>
      <c r="B64">
        <v>50</v>
      </c>
      <c r="C64">
        <v>1</v>
      </c>
      <c r="D64">
        <v>2</v>
      </c>
      <c r="E64">
        <v>31782.6</v>
      </c>
      <c r="F64" t="s">
        <v>17</v>
      </c>
      <c r="G64">
        <v>31588.069920000002</v>
      </c>
      <c r="H64">
        <v>32090.1</v>
      </c>
      <c r="I64" s="47">
        <v>31556.7</v>
      </c>
      <c r="J64">
        <v>31496.85</v>
      </c>
      <c r="K64" s="4">
        <v>31549.3</v>
      </c>
      <c r="L64">
        <f>MIN(LVadseth[[#This Row],[CL-BC]],LVadseth[[#This Row],[AR-H1]],LVadseth[[#This Row],[AR-H2]],LVadseth[[#This Row],[C-H]],LVadseth[[#This Row],[G-BC]],LVadseth[[#This Row],[M-M]],LVadseth[[#This Row],[V-H]])</f>
        <v>31496.85</v>
      </c>
      <c r="M64">
        <f>MATCH(LVadseth[[#This Row],[Best]],LVadseth[[#This Row],[CL-BC]:[V-H]],0)</f>
        <v>6</v>
      </c>
      <c r="N64" t="str">
        <f>INDEX(LVadseth[[#Headers],[CL-BC]:[V-H]],LVadseth[[#This Row],[Match]])</f>
        <v>M-M</v>
      </c>
      <c r="O64">
        <v>86400</v>
      </c>
      <c r="P64" t="s">
        <v>17</v>
      </c>
      <c r="Q64">
        <v>5475</v>
      </c>
      <c r="R64">
        <v>557.66999999999996</v>
      </c>
      <c r="S64" s="50">
        <v>7200</v>
      </c>
      <c r="T64" s="81">
        <v>7200.13</v>
      </c>
      <c r="U64" s="4">
        <v>96.614000000000004</v>
      </c>
      <c r="V64">
        <f>MIN(LVadseth[[#This Row],[t CL-BC]],LVadseth[[#This Row],[t AR-H1]],LVadseth[[#This Row],[t AR-H2]],LVadseth[[#This Row],[t C-H]],LVadseth[[#This Row],[t G-BC]],LVadseth[[#This Row],[t M-M]],LVadseth[[#This Row],[t V-H]])</f>
        <v>96.614000000000004</v>
      </c>
      <c r="W64">
        <f>MATCH(LVadseth[[#This Row],[t Best]],LVadseth[[#This Row],[t CL-BC]:[t V-H]],0)</f>
        <v>7</v>
      </c>
      <c r="X64" s="79" t="str">
        <f>INDEX(LVadseth[[#Headers],[t CL-BC]:[t V-H]],LVadseth[[#This Row],[t Match]])</f>
        <v>t V-H</v>
      </c>
      <c r="Y64" s="6"/>
      <c r="Z64" s="22"/>
      <c r="AA64" s="6"/>
      <c r="AB64" s="23"/>
    </row>
    <row r="65" spans="1:28">
      <c r="A65" t="s">
        <v>15</v>
      </c>
      <c r="B65">
        <v>50</v>
      </c>
      <c r="C65">
        <v>2</v>
      </c>
      <c r="D65">
        <v>2</v>
      </c>
      <c r="E65">
        <v>31120.9</v>
      </c>
      <c r="F65" t="s">
        <v>17</v>
      </c>
      <c r="G65">
        <v>31278.83094</v>
      </c>
      <c r="H65">
        <v>31639.4</v>
      </c>
      <c r="I65" s="47">
        <v>30956.52</v>
      </c>
      <c r="J65">
        <v>30996.09</v>
      </c>
      <c r="K65" s="4">
        <v>30978</v>
      </c>
      <c r="L65">
        <f>MIN(LVadseth[[#This Row],[CL-BC]],LVadseth[[#This Row],[AR-H1]],LVadseth[[#This Row],[AR-H2]],LVadseth[[#This Row],[C-H]],LVadseth[[#This Row],[G-BC]],LVadseth[[#This Row],[M-M]],LVadseth[[#This Row],[V-H]])</f>
        <v>30956.52</v>
      </c>
      <c r="M65">
        <f>MATCH(LVadseth[[#This Row],[Best]],LVadseth[[#This Row],[CL-BC]:[V-H]],0)</f>
        <v>5</v>
      </c>
      <c r="N65" t="str">
        <f>INDEX(LVadseth[[#Headers],[CL-BC]:[V-H]],LVadseth[[#This Row],[Match]])</f>
        <v>G-BC</v>
      </c>
      <c r="O65">
        <v>86400</v>
      </c>
      <c r="P65" t="s">
        <v>17</v>
      </c>
      <c r="Q65">
        <v>6001</v>
      </c>
      <c r="R65">
        <v>548.44000000000005</v>
      </c>
      <c r="S65" s="50">
        <v>7200</v>
      </c>
      <c r="T65" s="81">
        <v>7200.11</v>
      </c>
      <c r="U65" s="4">
        <v>181.99100000000001</v>
      </c>
      <c r="V65">
        <f>MIN(LVadseth[[#This Row],[t CL-BC]],LVadseth[[#This Row],[t AR-H1]],LVadseth[[#This Row],[t AR-H2]],LVadseth[[#This Row],[t C-H]],LVadseth[[#This Row],[t G-BC]],LVadseth[[#This Row],[t M-M]],LVadseth[[#This Row],[t V-H]])</f>
        <v>181.99100000000001</v>
      </c>
      <c r="W65">
        <f>MATCH(LVadseth[[#This Row],[t Best]],LVadseth[[#This Row],[t CL-BC]:[t V-H]],0)</f>
        <v>7</v>
      </c>
      <c r="X65" s="79" t="str">
        <f>INDEX(LVadseth[[#Headers],[t CL-BC]:[t V-H]],LVadseth[[#This Row],[t Match]])</f>
        <v>t V-H</v>
      </c>
      <c r="Y65" s="6"/>
      <c r="Z65" s="22"/>
      <c r="AA65" s="6"/>
      <c r="AB65" s="23"/>
    </row>
    <row r="66" spans="1:28">
      <c r="A66" t="s">
        <v>15</v>
      </c>
      <c r="B66">
        <v>50</v>
      </c>
      <c r="C66">
        <v>3</v>
      </c>
      <c r="D66">
        <v>2</v>
      </c>
      <c r="E66">
        <v>30439</v>
      </c>
      <c r="F66" t="s">
        <v>17</v>
      </c>
      <c r="G66">
        <v>30737.171020000002</v>
      </c>
      <c r="H66">
        <v>30796.400000000001</v>
      </c>
      <c r="I66" s="47">
        <v>30376.71</v>
      </c>
      <c r="J66">
        <v>30421.05</v>
      </c>
      <c r="K66" s="4">
        <v>30624.1</v>
      </c>
      <c r="L66">
        <f>MIN(LVadseth[[#This Row],[CL-BC]],LVadseth[[#This Row],[AR-H1]],LVadseth[[#This Row],[AR-H2]],LVadseth[[#This Row],[C-H]],LVadseth[[#This Row],[G-BC]],LVadseth[[#This Row],[M-M]],LVadseth[[#This Row],[V-H]])</f>
        <v>30376.71</v>
      </c>
      <c r="M66">
        <f>MATCH(LVadseth[[#This Row],[Best]],LVadseth[[#This Row],[CL-BC]:[V-H]],0)</f>
        <v>5</v>
      </c>
      <c r="N66" t="str">
        <f>INDEX(LVadseth[[#Headers],[CL-BC]:[V-H]],LVadseth[[#This Row],[Match]])</f>
        <v>G-BC</v>
      </c>
      <c r="O66">
        <v>86400</v>
      </c>
      <c r="P66" t="s">
        <v>17</v>
      </c>
      <c r="Q66">
        <v>5470</v>
      </c>
      <c r="R66">
        <v>484.24</v>
      </c>
      <c r="S66" s="50">
        <v>7200</v>
      </c>
      <c r="T66" s="81">
        <v>7200.38</v>
      </c>
      <c r="U66" s="4">
        <v>139.548</v>
      </c>
      <c r="V66">
        <f>MIN(LVadseth[[#This Row],[t CL-BC]],LVadseth[[#This Row],[t AR-H1]],LVadseth[[#This Row],[t AR-H2]],LVadseth[[#This Row],[t C-H]],LVadseth[[#This Row],[t G-BC]],LVadseth[[#This Row],[t M-M]],LVadseth[[#This Row],[t V-H]])</f>
        <v>139.548</v>
      </c>
      <c r="W66">
        <f>MATCH(LVadseth[[#This Row],[t Best]],LVadseth[[#This Row],[t CL-BC]:[t V-H]],0)</f>
        <v>7</v>
      </c>
      <c r="X66" s="79" t="str">
        <f>INDEX(LVadseth[[#Headers],[t CL-BC]:[t V-H]],LVadseth[[#This Row],[t Match]])</f>
        <v>t V-H</v>
      </c>
      <c r="Y66" s="6"/>
      <c r="Z66" s="22"/>
      <c r="AA66" s="6"/>
      <c r="AB66" s="23"/>
    </row>
    <row r="67" spans="1:28">
      <c r="A67" t="s">
        <v>15</v>
      </c>
      <c r="B67">
        <v>50</v>
      </c>
      <c r="C67">
        <v>4</v>
      </c>
      <c r="D67">
        <v>2</v>
      </c>
      <c r="E67">
        <v>32721.8</v>
      </c>
      <c r="F67" t="s">
        <v>17</v>
      </c>
      <c r="G67">
        <v>32610.731169999999</v>
      </c>
      <c r="H67">
        <v>32945.4</v>
      </c>
      <c r="I67" s="47">
        <v>32287.9</v>
      </c>
      <c r="J67">
        <v>32344.959999999999</v>
      </c>
      <c r="K67" s="4">
        <v>32421</v>
      </c>
      <c r="L67">
        <f>MIN(LVadseth[[#This Row],[CL-BC]],LVadseth[[#This Row],[AR-H1]],LVadseth[[#This Row],[AR-H2]],LVadseth[[#This Row],[C-H]],LVadseth[[#This Row],[G-BC]],LVadseth[[#This Row],[M-M]],LVadseth[[#This Row],[V-H]])</f>
        <v>32287.9</v>
      </c>
      <c r="M67">
        <f>MATCH(LVadseth[[#This Row],[Best]],LVadseth[[#This Row],[CL-BC]:[V-H]],0)</f>
        <v>5</v>
      </c>
      <c r="N67" t="str">
        <f>INDEX(LVadseth[[#Headers],[CL-BC]:[V-H]],LVadseth[[#This Row],[Match]])</f>
        <v>G-BC</v>
      </c>
      <c r="O67">
        <v>86400</v>
      </c>
      <c r="P67" t="s">
        <v>17</v>
      </c>
      <c r="Q67">
        <v>6001</v>
      </c>
      <c r="R67">
        <v>389.35</v>
      </c>
      <c r="S67" s="50">
        <v>7200</v>
      </c>
      <c r="T67" s="81">
        <v>7200.13</v>
      </c>
      <c r="U67" s="4">
        <v>188.96799999999999</v>
      </c>
      <c r="V67">
        <f>MIN(LVadseth[[#This Row],[t CL-BC]],LVadseth[[#This Row],[t AR-H1]],LVadseth[[#This Row],[t AR-H2]],LVadseth[[#This Row],[t C-H]],LVadseth[[#This Row],[t G-BC]],LVadseth[[#This Row],[t M-M]],LVadseth[[#This Row],[t V-H]])</f>
        <v>188.96799999999999</v>
      </c>
      <c r="W67">
        <f>MATCH(LVadseth[[#This Row],[t Best]],LVadseth[[#This Row],[t CL-BC]:[t V-H]],0)</f>
        <v>7</v>
      </c>
      <c r="X67" s="79" t="str">
        <f>INDEX(LVadseth[[#Headers],[t CL-BC]:[t V-H]],LVadseth[[#This Row],[t Match]])</f>
        <v>t V-H</v>
      </c>
      <c r="Y67" s="6"/>
      <c r="Z67" s="22"/>
      <c r="AA67" s="6"/>
      <c r="AB67" s="23"/>
    </row>
    <row r="68" spans="1:28">
      <c r="A68" t="s">
        <v>15</v>
      </c>
      <c r="B68">
        <v>50</v>
      </c>
      <c r="C68">
        <v>5</v>
      </c>
      <c r="D68">
        <v>2</v>
      </c>
      <c r="E68">
        <v>30114.6</v>
      </c>
      <c r="F68" t="s">
        <v>17</v>
      </c>
      <c r="G68">
        <v>30270.930700000001</v>
      </c>
      <c r="H68">
        <v>30598.5</v>
      </c>
      <c r="I68" s="47">
        <v>30100.14</v>
      </c>
      <c r="J68">
        <v>30034.87</v>
      </c>
      <c r="K68" s="4">
        <v>30223.8</v>
      </c>
      <c r="L68">
        <f>MIN(LVadseth[[#This Row],[CL-BC]],LVadseth[[#This Row],[AR-H1]],LVadseth[[#This Row],[AR-H2]],LVadseth[[#This Row],[C-H]],LVadseth[[#This Row],[G-BC]],LVadseth[[#This Row],[M-M]],LVadseth[[#This Row],[V-H]])</f>
        <v>30034.87</v>
      </c>
      <c r="M68">
        <f>MATCH(LVadseth[[#This Row],[Best]],LVadseth[[#This Row],[CL-BC]:[V-H]],0)</f>
        <v>6</v>
      </c>
      <c r="N68" t="str">
        <f>INDEX(LVadseth[[#Headers],[CL-BC]:[V-H]],LVadseth[[#This Row],[Match]])</f>
        <v>M-M</v>
      </c>
      <c r="O68">
        <v>86400</v>
      </c>
      <c r="P68" t="s">
        <v>17</v>
      </c>
      <c r="Q68">
        <v>5498</v>
      </c>
      <c r="R68">
        <v>451.33</v>
      </c>
      <c r="S68" s="50">
        <v>7200</v>
      </c>
      <c r="T68" s="81">
        <v>7200.07</v>
      </c>
      <c r="U68" s="4">
        <v>118.23</v>
      </c>
      <c r="V68">
        <f>MIN(LVadseth[[#This Row],[t CL-BC]],LVadseth[[#This Row],[t AR-H1]],LVadseth[[#This Row],[t AR-H2]],LVadseth[[#This Row],[t C-H]],LVadseth[[#This Row],[t G-BC]],LVadseth[[#This Row],[t M-M]],LVadseth[[#This Row],[t V-H]])</f>
        <v>118.23</v>
      </c>
      <c r="W68">
        <f>MATCH(LVadseth[[#This Row],[t Best]],LVadseth[[#This Row],[t CL-BC]:[t V-H]],0)</f>
        <v>7</v>
      </c>
      <c r="X68" s="79" t="str">
        <f>INDEX(LVadseth[[#Headers],[t CL-BC]:[t V-H]],LVadseth[[#This Row],[t Match]])</f>
        <v>t V-H</v>
      </c>
      <c r="Y68" s="6"/>
      <c r="Z68" s="22"/>
      <c r="AA68" s="6"/>
      <c r="AB68" s="23"/>
    </row>
    <row r="69" spans="1:28">
      <c r="A69" t="s">
        <v>15</v>
      </c>
      <c r="B69">
        <v>50</v>
      </c>
      <c r="C69">
        <v>6</v>
      </c>
      <c r="D69">
        <v>2</v>
      </c>
      <c r="E69">
        <v>33495.1</v>
      </c>
      <c r="F69" t="s">
        <v>17</v>
      </c>
      <c r="G69">
        <v>33361.111640000003</v>
      </c>
      <c r="H69">
        <v>33831.4</v>
      </c>
      <c r="I69" s="47">
        <v>33182.410000000003</v>
      </c>
      <c r="J69">
        <v>33441.879999999997</v>
      </c>
      <c r="K69" s="4">
        <v>33385</v>
      </c>
      <c r="L69">
        <f>MIN(LVadseth[[#This Row],[CL-BC]],LVadseth[[#This Row],[AR-H1]],LVadseth[[#This Row],[AR-H2]],LVadseth[[#This Row],[C-H]],LVadseth[[#This Row],[G-BC]],LVadseth[[#This Row],[M-M]],LVadseth[[#This Row],[V-H]])</f>
        <v>33182.410000000003</v>
      </c>
      <c r="M69">
        <f>MATCH(LVadseth[[#This Row],[Best]],LVadseth[[#This Row],[CL-BC]:[V-H]],0)</f>
        <v>5</v>
      </c>
      <c r="N69" t="str">
        <f>INDEX(LVadseth[[#Headers],[CL-BC]:[V-H]],LVadseth[[#This Row],[Match]])</f>
        <v>G-BC</v>
      </c>
      <c r="O69">
        <v>86400</v>
      </c>
      <c r="P69" t="s">
        <v>17</v>
      </c>
      <c r="Q69">
        <v>5606</v>
      </c>
      <c r="R69">
        <v>542.54</v>
      </c>
      <c r="S69" s="50">
        <v>7200</v>
      </c>
      <c r="T69" s="81">
        <v>7200.11</v>
      </c>
      <c r="U69" s="4">
        <v>157.13300000000001</v>
      </c>
      <c r="V69">
        <f>MIN(LVadseth[[#This Row],[t CL-BC]],LVadseth[[#This Row],[t AR-H1]],LVadseth[[#This Row],[t AR-H2]],LVadseth[[#This Row],[t C-H]],LVadseth[[#This Row],[t G-BC]],LVadseth[[#This Row],[t M-M]],LVadseth[[#This Row],[t V-H]])</f>
        <v>157.13300000000001</v>
      </c>
      <c r="W69">
        <f>MATCH(LVadseth[[#This Row],[t Best]],LVadseth[[#This Row],[t CL-BC]:[t V-H]],0)</f>
        <v>7</v>
      </c>
      <c r="X69" s="79" t="str">
        <f>INDEX(LVadseth[[#Headers],[t CL-BC]:[t V-H]],LVadseth[[#This Row],[t Match]])</f>
        <v>t V-H</v>
      </c>
      <c r="Y69" s="6"/>
      <c r="Z69" s="22"/>
      <c r="AA69" s="6"/>
      <c r="AB69" s="23"/>
    </row>
    <row r="70" spans="1:28">
      <c r="A70" t="s">
        <v>15</v>
      </c>
      <c r="B70">
        <v>50</v>
      </c>
      <c r="C70">
        <v>7</v>
      </c>
      <c r="D70">
        <v>2</v>
      </c>
      <c r="E70">
        <v>31839.5</v>
      </c>
      <c r="F70" t="s">
        <v>17</v>
      </c>
      <c r="G70">
        <v>31422.25086</v>
      </c>
      <c r="H70">
        <v>31753.599999999999</v>
      </c>
      <c r="I70" s="47">
        <v>31315.18</v>
      </c>
      <c r="J70">
        <v>31340.85</v>
      </c>
      <c r="K70" s="4">
        <v>31240.2</v>
      </c>
      <c r="L70">
        <f>MIN(LVadseth[[#This Row],[CL-BC]],LVadseth[[#This Row],[AR-H1]],LVadseth[[#This Row],[AR-H2]],LVadseth[[#This Row],[C-H]],LVadseth[[#This Row],[G-BC]],LVadseth[[#This Row],[M-M]],LVadseth[[#This Row],[V-H]])</f>
        <v>31240.2</v>
      </c>
      <c r="M70">
        <f>MATCH(LVadseth[[#This Row],[Best]],LVadseth[[#This Row],[CL-BC]:[V-H]],0)</f>
        <v>7</v>
      </c>
      <c r="N70" t="str">
        <f>INDEX(LVadseth[[#Headers],[CL-BC]:[V-H]],LVadseth[[#This Row],[Match]])</f>
        <v>V-H</v>
      </c>
      <c r="O70">
        <v>86400</v>
      </c>
      <c r="P70" t="s">
        <v>17</v>
      </c>
      <c r="Q70">
        <v>5405</v>
      </c>
      <c r="R70">
        <v>626.45000000000005</v>
      </c>
      <c r="S70" s="50">
        <v>7200</v>
      </c>
      <c r="T70" s="81">
        <v>7200.14</v>
      </c>
      <c r="U70" s="4">
        <v>107.188</v>
      </c>
      <c r="V70">
        <f>MIN(LVadseth[[#This Row],[t CL-BC]],LVadseth[[#This Row],[t AR-H1]],LVadseth[[#This Row],[t AR-H2]],LVadseth[[#This Row],[t C-H]],LVadseth[[#This Row],[t G-BC]],LVadseth[[#This Row],[t M-M]],LVadseth[[#This Row],[t V-H]])</f>
        <v>107.188</v>
      </c>
      <c r="W70">
        <f>MATCH(LVadseth[[#This Row],[t Best]],LVadseth[[#This Row],[t CL-BC]:[t V-H]],0)</f>
        <v>7</v>
      </c>
      <c r="X70" s="79" t="str">
        <f>INDEX(LVadseth[[#Headers],[t CL-BC]:[t V-H]],LVadseth[[#This Row],[t Match]])</f>
        <v>t V-H</v>
      </c>
      <c r="Y70" s="6"/>
      <c r="Z70" s="22"/>
      <c r="AA70" s="6"/>
      <c r="AB70" s="23"/>
    </row>
    <row r="71" spans="1:28">
      <c r="A71" t="s">
        <v>15</v>
      </c>
      <c r="B71">
        <v>50</v>
      </c>
      <c r="C71">
        <v>8</v>
      </c>
      <c r="D71">
        <v>2</v>
      </c>
      <c r="E71">
        <v>28551.599999999999</v>
      </c>
      <c r="F71" t="s">
        <v>17</v>
      </c>
      <c r="G71">
        <v>28171.520079999998</v>
      </c>
      <c r="H71">
        <v>28422.400000000001</v>
      </c>
      <c r="I71" s="47">
        <v>27709.19</v>
      </c>
      <c r="J71">
        <v>27678.55</v>
      </c>
      <c r="K71" s="4">
        <v>28006.5</v>
      </c>
      <c r="L71">
        <f>MIN(LVadseth[[#This Row],[CL-BC]],LVadseth[[#This Row],[AR-H1]],LVadseth[[#This Row],[AR-H2]],LVadseth[[#This Row],[C-H]],LVadseth[[#This Row],[G-BC]],LVadseth[[#This Row],[M-M]],LVadseth[[#This Row],[V-H]])</f>
        <v>27678.55</v>
      </c>
      <c r="M71">
        <f>MATCH(LVadseth[[#This Row],[Best]],LVadseth[[#This Row],[CL-BC]:[V-H]],0)</f>
        <v>6</v>
      </c>
      <c r="N71" t="str">
        <f>INDEX(LVadseth[[#Headers],[CL-BC]:[V-H]],LVadseth[[#This Row],[Match]])</f>
        <v>M-M</v>
      </c>
      <c r="O71">
        <v>86400</v>
      </c>
      <c r="P71" t="s">
        <v>17</v>
      </c>
      <c r="Q71">
        <v>5727</v>
      </c>
      <c r="R71">
        <v>567.15</v>
      </c>
      <c r="S71" s="50">
        <v>7200</v>
      </c>
      <c r="T71" s="81">
        <v>7200.37</v>
      </c>
      <c r="U71" s="4">
        <v>373.14699999999999</v>
      </c>
      <c r="V71">
        <f>MIN(LVadseth[[#This Row],[t CL-BC]],LVadseth[[#This Row],[t AR-H1]],LVadseth[[#This Row],[t AR-H2]],LVadseth[[#This Row],[t C-H]],LVadseth[[#This Row],[t G-BC]],LVadseth[[#This Row],[t M-M]],LVadseth[[#This Row],[t V-H]])</f>
        <v>373.14699999999999</v>
      </c>
      <c r="W71">
        <f>MATCH(LVadseth[[#This Row],[t Best]],LVadseth[[#This Row],[t CL-BC]:[t V-H]],0)</f>
        <v>7</v>
      </c>
      <c r="X71" s="79" t="str">
        <f>INDEX(LVadseth[[#Headers],[t CL-BC]:[t V-H]],LVadseth[[#This Row],[t Match]])</f>
        <v>t V-H</v>
      </c>
      <c r="Y71" s="6"/>
      <c r="Z71" s="22"/>
      <c r="AA71" s="6"/>
      <c r="AB71" s="23"/>
    </row>
    <row r="72" spans="1:28">
      <c r="A72" t="s">
        <v>15</v>
      </c>
      <c r="B72">
        <v>50</v>
      </c>
      <c r="C72">
        <v>9</v>
      </c>
      <c r="D72">
        <v>2</v>
      </c>
      <c r="E72">
        <v>31415</v>
      </c>
      <c r="F72" t="s">
        <v>17</v>
      </c>
      <c r="G72">
        <v>31650.87055</v>
      </c>
      <c r="H72">
        <v>31869.3</v>
      </c>
      <c r="I72" s="47">
        <v>31287.279999999999</v>
      </c>
      <c r="J72">
        <v>31282.65</v>
      </c>
      <c r="K72" s="4">
        <v>31518.5</v>
      </c>
      <c r="L72">
        <f>MIN(LVadseth[[#This Row],[CL-BC]],LVadseth[[#This Row],[AR-H1]],LVadseth[[#This Row],[AR-H2]],LVadseth[[#This Row],[C-H]],LVadseth[[#This Row],[G-BC]],LVadseth[[#This Row],[M-M]],LVadseth[[#This Row],[V-H]])</f>
        <v>31282.65</v>
      </c>
      <c r="M72">
        <f>MATCH(LVadseth[[#This Row],[Best]],LVadseth[[#This Row],[CL-BC]:[V-H]],0)</f>
        <v>6</v>
      </c>
      <c r="N72" t="str">
        <f>INDEX(LVadseth[[#Headers],[CL-BC]:[V-H]],LVadseth[[#This Row],[Match]])</f>
        <v>M-M</v>
      </c>
      <c r="O72">
        <v>86400</v>
      </c>
      <c r="P72" t="s">
        <v>17</v>
      </c>
      <c r="Q72">
        <v>6001</v>
      </c>
      <c r="R72">
        <v>514.77</v>
      </c>
      <c r="S72" s="50">
        <v>7200</v>
      </c>
      <c r="T72" s="81">
        <v>7201</v>
      </c>
      <c r="U72" s="4">
        <v>139.21700000000001</v>
      </c>
      <c r="V72">
        <f>MIN(LVadseth[[#This Row],[t CL-BC]],LVadseth[[#This Row],[t AR-H1]],LVadseth[[#This Row],[t AR-H2]],LVadseth[[#This Row],[t C-H]],LVadseth[[#This Row],[t G-BC]],LVadseth[[#This Row],[t M-M]],LVadseth[[#This Row],[t V-H]])</f>
        <v>139.21700000000001</v>
      </c>
      <c r="W72">
        <f>MATCH(LVadseth[[#This Row],[t Best]],LVadseth[[#This Row],[t CL-BC]:[t V-H]],0)</f>
        <v>7</v>
      </c>
      <c r="X72" s="79" t="str">
        <f>INDEX(LVadseth[[#Headers],[t CL-BC]:[t V-H]],LVadseth[[#This Row],[t Match]])</f>
        <v>t V-H</v>
      </c>
      <c r="Y72" s="6"/>
      <c r="Z72" s="22"/>
      <c r="AA72" s="6"/>
      <c r="AB72" s="23"/>
    </row>
    <row r="73" spans="1:28">
      <c r="A73" t="s">
        <v>15</v>
      </c>
      <c r="B73">
        <v>50</v>
      </c>
      <c r="C73">
        <v>10</v>
      </c>
      <c r="D73">
        <v>2</v>
      </c>
      <c r="E73">
        <v>32787.800000000003</v>
      </c>
      <c r="F73" t="s">
        <v>17</v>
      </c>
      <c r="G73">
        <v>32871.850229999996</v>
      </c>
      <c r="H73">
        <v>32947</v>
      </c>
      <c r="I73" s="47">
        <v>32691.1</v>
      </c>
      <c r="J73">
        <v>32698.93</v>
      </c>
      <c r="K73" s="4">
        <v>32759.8</v>
      </c>
      <c r="L73">
        <f>MIN(LVadseth[[#This Row],[CL-BC]],LVadseth[[#This Row],[AR-H1]],LVadseth[[#This Row],[AR-H2]],LVadseth[[#This Row],[C-H]],LVadseth[[#This Row],[G-BC]],LVadseth[[#This Row],[M-M]],LVadseth[[#This Row],[V-H]])</f>
        <v>32691.1</v>
      </c>
      <c r="M73">
        <f>MATCH(LVadseth[[#This Row],[Best]],LVadseth[[#This Row],[CL-BC]:[V-H]],0)</f>
        <v>5</v>
      </c>
      <c r="N73" t="str">
        <f>INDEX(LVadseth[[#Headers],[CL-BC]:[V-H]],LVadseth[[#This Row],[Match]])</f>
        <v>G-BC</v>
      </c>
      <c r="O73">
        <v>86400</v>
      </c>
      <c r="P73" t="s">
        <v>17</v>
      </c>
      <c r="Q73">
        <v>5481</v>
      </c>
      <c r="R73">
        <v>500.46</v>
      </c>
      <c r="S73" s="50">
        <v>7200</v>
      </c>
      <c r="T73" s="81">
        <v>7200.14</v>
      </c>
      <c r="U73" s="4">
        <v>141.999</v>
      </c>
      <c r="V73">
        <f>MIN(LVadseth[[#This Row],[t CL-BC]],LVadseth[[#This Row],[t AR-H1]],LVadseth[[#This Row],[t AR-H2]],LVadseth[[#This Row],[t C-H]],LVadseth[[#This Row],[t G-BC]],LVadseth[[#This Row],[t M-M]],LVadseth[[#This Row],[t V-H]])</f>
        <v>141.999</v>
      </c>
      <c r="W73">
        <f>MATCH(LVadseth[[#This Row],[t Best]],LVadseth[[#This Row],[t CL-BC]:[t V-H]],0)</f>
        <v>7</v>
      </c>
      <c r="X73" s="79" t="str">
        <f>INDEX(LVadseth[[#Headers],[t CL-BC]:[t V-H]],LVadseth[[#This Row],[t Match]])</f>
        <v>t V-H</v>
      </c>
      <c r="Y73" s="6"/>
      <c r="Z73" s="22"/>
      <c r="AA73" s="6"/>
      <c r="AB73" s="23"/>
    </row>
    <row r="74" spans="1:28">
      <c r="A74" t="s">
        <v>15</v>
      </c>
      <c r="B74">
        <v>100</v>
      </c>
      <c r="C74">
        <v>1</v>
      </c>
      <c r="D74">
        <v>2</v>
      </c>
      <c r="E74">
        <v>91823.1</v>
      </c>
      <c r="F74" t="s">
        <v>17</v>
      </c>
      <c r="G74">
        <v>59429.910629999998</v>
      </c>
      <c r="H74">
        <v>58345</v>
      </c>
      <c r="I74" s="47">
        <v>58447.26</v>
      </c>
      <c r="J74">
        <v>58142.76</v>
      </c>
      <c r="K74" s="4">
        <v>58639.5</v>
      </c>
      <c r="L74">
        <f>MIN(LVadseth[[#This Row],[CL-BC]],LVadseth[[#This Row],[AR-H1]],LVadseth[[#This Row],[AR-H2]],LVadseth[[#This Row],[C-H]],LVadseth[[#This Row],[G-BC]],LVadseth[[#This Row],[M-M]],LVadseth[[#This Row],[V-H]])</f>
        <v>58142.76</v>
      </c>
      <c r="M74">
        <f>MATCH(LVadseth[[#This Row],[Best]],LVadseth[[#This Row],[CL-BC]:[V-H]],0)</f>
        <v>6</v>
      </c>
      <c r="N74" t="str">
        <f>INDEX(LVadseth[[#Headers],[CL-BC]:[V-H]],LVadseth[[#This Row],[Match]])</f>
        <v>M-M</v>
      </c>
      <c r="O74">
        <v>86400</v>
      </c>
      <c r="P74" t="s">
        <v>17</v>
      </c>
      <c r="Q74">
        <v>1179</v>
      </c>
      <c r="R74">
        <v>2462.9699999999998</v>
      </c>
      <c r="S74" s="50">
        <v>7200</v>
      </c>
      <c r="T74" s="81">
        <v>7200.12</v>
      </c>
      <c r="U74" s="4">
        <v>288.351</v>
      </c>
      <c r="V74">
        <f>MIN(LVadseth[[#This Row],[t CL-BC]],LVadseth[[#This Row],[t AR-H1]],LVadseth[[#This Row],[t AR-H2]],LVadseth[[#This Row],[t C-H]],LVadseth[[#This Row],[t G-BC]],LVadseth[[#This Row],[t M-M]],LVadseth[[#This Row],[t V-H]])</f>
        <v>288.351</v>
      </c>
      <c r="W74">
        <f>MATCH(LVadseth[[#This Row],[t Best]],LVadseth[[#This Row],[t CL-BC]:[t V-H]],0)</f>
        <v>7</v>
      </c>
      <c r="X74" s="79" t="str">
        <f>INDEX(LVadseth[[#Headers],[t CL-BC]:[t V-H]],LVadseth[[#This Row],[t Match]])</f>
        <v>t V-H</v>
      </c>
      <c r="Y74" s="6"/>
      <c r="Z74" s="22"/>
      <c r="AA74" s="6"/>
      <c r="AB74" s="23"/>
    </row>
    <row r="75" spans="1:28">
      <c r="A75" t="s">
        <v>15</v>
      </c>
      <c r="B75">
        <v>100</v>
      </c>
      <c r="C75">
        <v>2</v>
      </c>
      <c r="D75">
        <v>2</v>
      </c>
      <c r="E75">
        <v>59860.6</v>
      </c>
      <c r="F75" t="s">
        <v>17</v>
      </c>
      <c r="G75">
        <v>55483.290630000003</v>
      </c>
      <c r="H75">
        <v>54378.9</v>
      </c>
      <c r="I75" s="47">
        <v>54790.86</v>
      </c>
      <c r="J75">
        <v>54020.04</v>
      </c>
      <c r="K75" s="4">
        <v>54054.5</v>
      </c>
      <c r="L75">
        <f>MIN(LVadseth[[#This Row],[CL-BC]],LVadseth[[#This Row],[AR-H1]],LVadseth[[#This Row],[AR-H2]],LVadseth[[#This Row],[C-H]],LVadseth[[#This Row],[G-BC]],LVadseth[[#This Row],[M-M]],LVadseth[[#This Row],[V-H]])</f>
        <v>54020.04</v>
      </c>
      <c r="M75">
        <f>MATCH(LVadseth[[#This Row],[Best]],LVadseth[[#This Row],[CL-BC]:[V-H]],0)</f>
        <v>6</v>
      </c>
      <c r="N75" t="str">
        <f>INDEX(LVadseth[[#Headers],[CL-BC]:[V-H]],LVadseth[[#This Row],[Match]])</f>
        <v>M-M</v>
      </c>
      <c r="O75">
        <v>86400</v>
      </c>
      <c r="P75" t="s">
        <v>17</v>
      </c>
      <c r="Q75">
        <v>3201</v>
      </c>
      <c r="R75">
        <v>2419.15</v>
      </c>
      <c r="S75" s="50">
        <v>7200</v>
      </c>
      <c r="T75" s="81">
        <v>7200.15</v>
      </c>
      <c r="U75" s="4">
        <v>342.46800000000002</v>
      </c>
      <c r="V75">
        <f>MIN(LVadseth[[#This Row],[t CL-BC]],LVadseth[[#This Row],[t AR-H1]],LVadseth[[#This Row],[t AR-H2]],LVadseth[[#This Row],[t C-H]],LVadseth[[#This Row],[t G-BC]],LVadseth[[#This Row],[t M-M]],LVadseth[[#This Row],[t V-H]])</f>
        <v>342.46800000000002</v>
      </c>
      <c r="W75">
        <f>MATCH(LVadseth[[#This Row],[t Best]],LVadseth[[#This Row],[t CL-BC]:[t V-H]],0)</f>
        <v>7</v>
      </c>
      <c r="X75" s="79" t="str">
        <f>INDEX(LVadseth[[#Headers],[t CL-BC]:[t V-H]],LVadseth[[#This Row],[t Match]])</f>
        <v>t V-H</v>
      </c>
      <c r="Y75" s="6"/>
      <c r="Z75" s="22"/>
      <c r="AA75" s="6"/>
      <c r="AB75" s="23"/>
    </row>
    <row r="76" spans="1:28">
      <c r="A76" t="s">
        <v>15</v>
      </c>
      <c r="B76">
        <v>100</v>
      </c>
      <c r="C76">
        <v>3</v>
      </c>
      <c r="D76">
        <v>2</v>
      </c>
      <c r="E76">
        <v>114040</v>
      </c>
      <c r="F76" t="s">
        <v>17</v>
      </c>
      <c r="G76">
        <v>60195.66203</v>
      </c>
      <c r="H76">
        <v>59650.6</v>
      </c>
      <c r="I76" s="47">
        <v>59528.07</v>
      </c>
      <c r="J76">
        <v>59325.39</v>
      </c>
      <c r="K76" s="4">
        <v>59358.6</v>
      </c>
      <c r="L76">
        <f>MIN(LVadseth[[#This Row],[CL-BC]],LVadseth[[#This Row],[AR-H1]],LVadseth[[#This Row],[AR-H2]],LVadseth[[#This Row],[C-H]],LVadseth[[#This Row],[G-BC]],LVadseth[[#This Row],[M-M]],LVadseth[[#This Row],[V-H]])</f>
        <v>59325.39</v>
      </c>
      <c r="M76">
        <f>MATCH(LVadseth[[#This Row],[Best]],LVadseth[[#This Row],[CL-BC]:[V-H]],0)</f>
        <v>6</v>
      </c>
      <c r="N76" t="str">
        <f>INDEX(LVadseth[[#Headers],[CL-BC]:[V-H]],LVadseth[[#This Row],[Match]])</f>
        <v>M-M</v>
      </c>
      <c r="O76">
        <v>86400</v>
      </c>
      <c r="P76" t="s">
        <v>17</v>
      </c>
      <c r="Q76">
        <v>2612</v>
      </c>
      <c r="R76">
        <v>2405.63</v>
      </c>
      <c r="S76" s="50">
        <v>7200</v>
      </c>
      <c r="T76" s="81">
        <v>7200.1</v>
      </c>
      <c r="U76" s="4">
        <v>481.73500000000001</v>
      </c>
      <c r="V76">
        <f>MIN(LVadseth[[#This Row],[t CL-BC]],LVadseth[[#This Row],[t AR-H1]],LVadseth[[#This Row],[t AR-H2]],LVadseth[[#This Row],[t C-H]],LVadseth[[#This Row],[t G-BC]],LVadseth[[#This Row],[t M-M]],LVadseth[[#This Row],[t V-H]])</f>
        <v>481.73500000000001</v>
      </c>
      <c r="W76">
        <f>MATCH(LVadseth[[#This Row],[t Best]],LVadseth[[#This Row],[t CL-BC]:[t V-H]],0)</f>
        <v>7</v>
      </c>
      <c r="X76" s="79" t="str">
        <f>INDEX(LVadseth[[#Headers],[t CL-BC]:[t V-H]],LVadseth[[#This Row],[t Match]])</f>
        <v>t V-H</v>
      </c>
      <c r="Y76" s="6"/>
      <c r="Z76" s="22"/>
      <c r="AA76" s="6"/>
      <c r="AB76" s="23"/>
    </row>
    <row r="77" spans="1:28">
      <c r="A77" t="s">
        <v>15</v>
      </c>
      <c r="B77">
        <v>100</v>
      </c>
      <c r="C77">
        <v>4</v>
      </c>
      <c r="D77">
        <v>2</v>
      </c>
      <c r="E77">
        <v>55343.7</v>
      </c>
      <c r="F77" t="s">
        <v>17</v>
      </c>
      <c r="G77">
        <v>53617.732660000001</v>
      </c>
      <c r="H77">
        <v>52457.4</v>
      </c>
      <c r="I77" s="47">
        <v>52742.8</v>
      </c>
      <c r="J77">
        <v>52575.42</v>
      </c>
      <c r="K77" s="4">
        <v>52098.7</v>
      </c>
      <c r="L77">
        <f>MIN(LVadseth[[#This Row],[CL-BC]],LVadseth[[#This Row],[AR-H1]],LVadseth[[#This Row],[AR-H2]],LVadseth[[#This Row],[C-H]],LVadseth[[#This Row],[G-BC]],LVadseth[[#This Row],[M-M]],LVadseth[[#This Row],[V-H]])</f>
        <v>52098.7</v>
      </c>
      <c r="M77">
        <f>MATCH(LVadseth[[#This Row],[Best]],LVadseth[[#This Row],[CL-BC]:[V-H]],0)</f>
        <v>7</v>
      </c>
      <c r="N77" t="str">
        <f>INDEX(LVadseth[[#Headers],[CL-BC]:[V-H]],LVadseth[[#This Row],[Match]])</f>
        <v>V-H</v>
      </c>
      <c r="O77">
        <v>86400</v>
      </c>
      <c r="P77" t="s">
        <v>17</v>
      </c>
      <c r="Q77">
        <v>2799</v>
      </c>
      <c r="R77">
        <v>2073.88</v>
      </c>
      <c r="S77" s="50">
        <v>7200</v>
      </c>
      <c r="T77" s="81">
        <v>7200.12</v>
      </c>
      <c r="U77" s="4">
        <v>275.19499999999999</v>
      </c>
      <c r="V77">
        <f>MIN(LVadseth[[#This Row],[t CL-BC]],LVadseth[[#This Row],[t AR-H1]],LVadseth[[#This Row],[t AR-H2]],LVadseth[[#This Row],[t C-H]],LVadseth[[#This Row],[t G-BC]],LVadseth[[#This Row],[t M-M]],LVadseth[[#This Row],[t V-H]])</f>
        <v>275.19499999999999</v>
      </c>
      <c r="W77">
        <f>MATCH(LVadseth[[#This Row],[t Best]],LVadseth[[#This Row],[t CL-BC]:[t V-H]],0)</f>
        <v>7</v>
      </c>
      <c r="X77" s="79" t="str">
        <f>INDEX(LVadseth[[#Headers],[t CL-BC]:[t V-H]],LVadseth[[#This Row],[t Match]])</f>
        <v>t V-H</v>
      </c>
      <c r="Y77" s="6"/>
      <c r="Z77" s="22"/>
      <c r="AA77" s="6"/>
      <c r="AB77" s="23"/>
    </row>
    <row r="78" spans="1:28">
      <c r="A78" t="s">
        <v>15</v>
      </c>
      <c r="B78">
        <v>100</v>
      </c>
      <c r="C78">
        <v>5</v>
      </c>
      <c r="D78">
        <v>2</v>
      </c>
      <c r="E78">
        <v>67259.199999999997</v>
      </c>
      <c r="F78" t="s">
        <v>17</v>
      </c>
      <c r="G78">
        <v>59430.369379999996</v>
      </c>
      <c r="H78">
        <v>59022.7</v>
      </c>
      <c r="I78" s="47">
        <v>60179.11</v>
      </c>
      <c r="J78">
        <v>58539.06</v>
      </c>
      <c r="K78" s="4">
        <v>58946.3</v>
      </c>
      <c r="L78">
        <f>MIN(LVadseth[[#This Row],[CL-BC]],LVadseth[[#This Row],[AR-H1]],LVadseth[[#This Row],[AR-H2]],LVadseth[[#This Row],[C-H]],LVadseth[[#This Row],[G-BC]],LVadseth[[#This Row],[M-M]],LVadseth[[#This Row],[V-H]])</f>
        <v>58539.06</v>
      </c>
      <c r="M78">
        <f>MATCH(LVadseth[[#This Row],[Best]],LVadseth[[#This Row],[CL-BC]:[V-H]],0)</f>
        <v>6</v>
      </c>
      <c r="N78" t="str">
        <f>INDEX(LVadseth[[#Headers],[CL-BC]:[V-H]],LVadseth[[#This Row],[Match]])</f>
        <v>M-M</v>
      </c>
      <c r="O78">
        <v>86400</v>
      </c>
      <c r="P78" t="s">
        <v>17</v>
      </c>
      <c r="Q78">
        <v>2964</v>
      </c>
      <c r="R78">
        <v>2397.1799999999998</v>
      </c>
      <c r="S78" s="50">
        <v>7200</v>
      </c>
      <c r="T78" s="81">
        <v>7200.13</v>
      </c>
      <c r="U78" s="4">
        <v>279.62299999999999</v>
      </c>
      <c r="V78">
        <f>MIN(LVadseth[[#This Row],[t CL-BC]],LVadseth[[#This Row],[t AR-H1]],LVadseth[[#This Row],[t AR-H2]],LVadseth[[#This Row],[t C-H]],LVadseth[[#This Row],[t G-BC]],LVadseth[[#This Row],[t M-M]],LVadseth[[#This Row],[t V-H]])</f>
        <v>279.62299999999999</v>
      </c>
      <c r="W78">
        <f>MATCH(LVadseth[[#This Row],[t Best]],LVadseth[[#This Row],[t CL-BC]:[t V-H]],0)</f>
        <v>7</v>
      </c>
      <c r="X78" s="79" t="str">
        <f>INDEX(LVadseth[[#Headers],[t CL-BC]:[t V-H]],LVadseth[[#This Row],[t Match]])</f>
        <v>t V-H</v>
      </c>
      <c r="Y78" s="6"/>
      <c r="Z78" s="22"/>
      <c r="AA78" s="6"/>
      <c r="AB78" s="23"/>
    </row>
    <row r="79" spans="1:28">
      <c r="A79" t="s">
        <v>15</v>
      </c>
      <c r="B79">
        <v>100</v>
      </c>
      <c r="C79">
        <v>6</v>
      </c>
      <c r="D79">
        <v>2</v>
      </c>
      <c r="E79">
        <v>93171.199999999997</v>
      </c>
      <c r="F79" t="s">
        <v>17</v>
      </c>
      <c r="G79">
        <v>58531.601880000002</v>
      </c>
      <c r="H79">
        <v>56562.3</v>
      </c>
      <c r="I79" s="47">
        <v>57455.94</v>
      </c>
      <c r="J79">
        <v>56263.85</v>
      </c>
      <c r="K79" s="4">
        <v>56200</v>
      </c>
      <c r="L79">
        <f>MIN(LVadseth[[#This Row],[CL-BC]],LVadseth[[#This Row],[AR-H1]],LVadseth[[#This Row],[AR-H2]],LVadseth[[#This Row],[C-H]],LVadseth[[#This Row],[G-BC]],LVadseth[[#This Row],[M-M]],LVadseth[[#This Row],[V-H]])</f>
        <v>56200</v>
      </c>
      <c r="M79">
        <f>MATCH(LVadseth[[#This Row],[Best]],LVadseth[[#This Row],[CL-BC]:[V-H]],0)</f>
        <v>7</v>
      </c>
      <c r="N79" t="str">
        <f>INDEX(LVadseth[[#Headers],[CL-BC]:[V-H]],LVadseth[[#This Row],[Match]])</f>
        <v>V-H</v>
      </c>
      <c r="O79">
        <v>86400</v>
      </c>
      <c r="P79" t="s">
        <v>17</v>
      </c>
      <c r="Q79">
        <v>3519</v>
      </c>
      <c r="R79">
        <v>2639.08</v>
      </c>
      <c r="S79" s="50">
        <v>7200</v>
      </c>
      <c r="T79" s="81">
        <v>7200.11</v>
      </c>
      <c r="U79" s="4">
        <v>360.90300000000002</v>
      </c>
      <c r="V79">
        <f>MIN(LVadseth[[#This Row],[t CL-BC]],LVadseth[[#This Row],[t AR-H1]],LVadseth[[#This Row],[t AR-H2]],LVadseth[[#This Row],[t C-H]],LVadseth[[#This Row],[t G-BC]],LVadseth[[#This Row],[t M-M]],LVadseth[[#This Row],[t V-H]])</f>
        <v>360.90300000000002</v>
      </c>
      <c r="W79">
        <f>MATCH(LVadseth[[#This Row],[t Best]],LVadseth[[#This Row],[t CL-BC]:[t V-H]],0)</f>
        <v>7</v>
      </c>
      <c r="X79" s="79" t="str">
        <f>INDEX(LVadseth[[#Headers],[t CL-BC]:[t V-H]],LVadseth[[#This Row],[t Match]])</f>
        <v>t V-H</v>
      </c>
      <c r="Y79" s="6"/>
      <c r="Z79" s="22"/>
      <c r="AA79" s="6"/>
      <c r="AB79" s="23"/>
    </row>
    <row r="80" spans="1:28">
      <c r="A80" t="s">
        <v>15</v>
      </c>
      <c r="B80">
        <v>100</v>
      </c>
      <c r="C80">
        <v>7</v>
      </c>
      <c r="D80">
        <v>2</v>
      </c>
      <c r="E80">
        <v>111776</v>
      </c>
      <c r="F80" t="s">
        <v>17</v>
      </c>
      <c r="G80">
        <v>57955.020470000003</v>
      </c>
      <c r="H80">
        <v>57403.7</v>
      </c>
      <c r="I80" s="47">
        <v>57123.68</v>
      </c>
      <c r="J80">
        <v>56637.45</v>
      </c>
      <c r="K80" s="4">
        <v>56669.599999999999</v>
      </c>
      <c r="L80">
        <f>MIN(LVadseth[[#This Row],[CL-BC]],LVadseth[[#This Row],[AR-H1]],LVadseth[[#This Row],[AR-H2]],LVadseth[[#This Row],[C-H]],LVadseth[[#This Row],[G-BC]],LVadseth[[#This Row],[M-M]],LVadseth[[#This Row],[V-H]])</f>
        <v>56637.45</v>
      </c>
      <c r="M80">
        <f>MATCH(LVadseth[[#This Row],[Best]],LVadseth[[#This Row],[CL-BC]:[V-H]],0)</f>
        <v>6</v>
      </c>
      <c r="N80" t="str">
        <f>INDEX(LVadseth[[#Headers],[CL-BC]:[V-H]],LVadseth[[#This Row],[Match]])</f>
        <v>M-M</v>
      </c>
      <c r="O80">
        <v>86400</v>
      </c>
      <c r="P80" t="s">
        <v>17</v>
      </c>
      <c r="Q80">
        <v>2687</v>
      </c>
      <c r="R80">
        <v>2925.27</v>
      </c>
      <c r="S80" s="50">
        <v>7200</v>
      </c>
      <c r="T80" s="81">
        <v>7200.16</v>
      </c>
      <c r="U80" s="4">
        <v>245.00700000000001</v>
      </c>
      <c r="V80">
        <f>MIN(LVadseth[[#This Row],[t CL-BC]],LVadseth[[#This Row],[t AR-H1]],LVadseth[[#This Row],[t AR-H2]],LVadseth[[#This Row],[t C-H]],LVadseth[[#This Row],[t G-BC]],LVadseth[[#This Row],[t M-M]],LVadseth[[#This Row],[t V-H]])</f>
        <v>245.00700000000001</v>
      </c>
      <c r="W80">
        <f>MATCH(LVadseth[[#This Row],[t Best]],LVadseth[[#This Row],[t CL-BC]:[t V-H]],0)</f>
        <v>7</v>
      </c>
      <c r="X80" s="79" t="str">
        <f>INDEX(LVadseth[[#Headers],[t CL-BC]:[t V-H]],LVadseth[[#This Row],[t Match]])</f>
        <v>t V-H</v>
      </c>
      <c r="Y80" s="6"/>
      <c r="Z80" s="22"/>
      <c r="AA80" s="6"/>
      <c r="AB80" s="23"/>
    </row>
    <row r="81" spans="1:28">
      <c r="A81" t="s">
        <v>15</v>
      </c>
      <c r="B81">
        <v>100</v>
      </c>
      <c r="C81">
        <v>8</v>
      </c>
      <c r="D81">
        <v>2</v>
      </c>
      <c r="E81">
        <v>142585</v>
      </c>
      <c r="F81" t="s">
        <v>17</v>
      </c>
      <c r="G81">
        <v>57956.143129999997</v>
      </c>
      <c r="H81">
        <v>56687.5</v>
      </c>
      <c r="I81" s="47">
        <v>57246.81</v>
      </c>
      <c r="J81">
        <v>56282.34</v>
      </c>
      <c r="K81" s="4">
        <v>56232.4</v>
      </c>
      <c r="L81">
        <f>MIN(LVadseth[[#This Row],[CL-BC]],LVadseth[[#This Row],[AR-H1]],LVadseth[[#This Row],[AR-H2]],LVadseth[[#This Row],[C-H]],LVadseth[[#This Row],[G-BC]],LVadseth[[#This Row],[M-M]],LVadseth[[#This Row],[V-H]])</f>
        <v>56232.4</v>
      </c>
      <c r="M81">
        <f>MATCH(LVadseth[[#This Row],[Best]],LVadseth[[#This Row],[CL-BC]:[V-H]],0)</f>
        <v>7</v>
      </c>
      <c r="N81" t="str">
        <f>INDEX(LVadseth[[#Headers],[CL-BC]:[V-H]],LVadseth[[#This Row],[Match]])</f>
        <v>V-H</v>
      </c>
      <c r="O81">
        <v>86400</v>
      </c>
      <c r="P81" t="s">
        <v>17</v>
      </c>
      <c r="Q81">
        <v>1186</v>
      </c>
      <c r="R81">
        <v>5727.05</v>
      </c>
      <c r="S81" s="50">
        <v>7200</v>
      </c>
      <c r="T81" s="81">
        <v>7200.11</v>
      </c>
      <c r="U81" s="4">
        <v>300.15600000000001</v>
      </c>
      <c r="V81">
        <f>MIN(LVadseth[[#This Row],[t CL-BC]],LVadseth[[#This Row],[t AR-H1]],LVadseth[[#This Row],[t AR-H2]],LVadseth[[#This Row],[t C-H]],LVadseth[[#This Row],[t G-BC]],LVadseth[[#This Row],[t M-M]],LVadseth[[#This Row],[t V-H]])</f>
        <v>300.15600000000001</v>
      </c>
      <c r="W81">
        <f>MATCH(LVadseth[[#This Row],[t Best]],LVadseth[[#This Row],[t CL-BC]:[t V-H]],0)</f>
        <v>7</v>
      </c>
      <c r="X81" s="79" t="str">
        <f>INDEX(LVadseth[[#Headers],[t CL-BC]:[t V-H]],LVadseth[[#This Row],[t Match]])</f>
        <v>t V-H</v>
      </c>
      <c r="Y81" s="6"/>
      <c r="Z81" s="22"/>
      <c r="AA81" s="6"/>
      <c r="AB81" s="23"/>
    </row>
    <row r="82" spans="1:28">
      <c r="A82" t="s">
        <v>15</v>
      </c>
      <c r="B82">
        <v>100</v>
      </c>
      <c r="C82">
        <v>9</v>
      </c>
      <c r="D82">
        <v>2</v>
      </c>
      <c r="E82">
        <v>70292.5</v>
      </c>
      <c r="F82" t="s">
        <v>17</v>
      </c>
      <c r="G82">
        <v>61657.272660000002</v>
      </c>
      <c r="H82">
        <v>60204.4</v>
      </c>
      <c r="I82" s="47">
        <v>60188.67</v>
      </c>
      <c r="J82">
        <v>59157.15</v>
      </c>
      <c r="K82" s="4">
        <v>59808.7</v>
      </c>
      <c r="L82">
        <f>MIN(LVadseth[[#This Row],[CL-BC]],LVadseth[[#This Row],[AR-H1]],LVadseth[[#This Row],[AR-H2]],LVadseth[[#This Row],[C-H]],LVadseth[[#This Row],[G-BC]],LVadseth[[#This Row],[M-M]],LVadseth[[#This Row],[V-H]])</f>
        <v>59157.15</v>
      </c>
      <c r="M82">
        <f>MATCH(LVadseth[[#This Row],[Best]],LVadseth[[#This Row],[CL-BC]:[V-H]],0)</f>
        <v>6</v>
      </c>
      <c r="N82" t="str">
        <f>INDEX(LVadseth[[#Headers],[CL-BC]:[V-H]],LVadseth[[#This Row],[Match]])</f>
        <v>M-M</v>
      </c>
      <c r="O82">
        <v>86400</v>
      </c>
      <c r="P82" t="s">
        <v>17</v>
      </c>
      <c r="Q82">
        <v>1120</v>
      </c>
      <c r="R82">
        <v>2746.91</v>
      </c>
      <c r="S82" s="50">
        <v>7200</v>
      </c>
      <c r="T82" s="81">
        <v>7200.11</v>
      </c>
      <c r="U82" s="4">
        <v>204.74600000000001</v>
      </c>
      <c r="V82">
        <f>MIN(LVadseth[[#This Row],[t CL-BC]],LVadseth[[#This Row],[t AR-H1]],LVadseth[[#This Row],[t AR-H2]],LVadseth[[#This Row],[t C-H]],LVadseth[[#This Row],[t G-BC]],LVadseth[[#This Row],[t M-M]],LVadseth[[#This Row],[t V-H]])</f>
        <v>204.74600000000001</v>
      </c>
      <c r="W82">
        <f>MATCH(LVadseth[[#This Row],[t Best]],LVadseth[[#This Row],[t CL-BC]:[t V-H]],0)</f>
        <v>7</v>
      </c>
      <c r="X82" s="79" t="str">
        <f>INDEX(LVadseth[[#Headers],[t CL-BC]:[t V-H]],LVadseth[[#This Row],[t Match]])</f>
        <v>t V-H</v>
      </c>
      <c r="Y82" s="6"/>
      <c r="Z82" s="22"/>
      <c r="AA82" s="6"/>
      <c r="AB82" s="23"/>
    </row>
    <row r="83" spans="1:28">
      <c r="A83" t="s">
        <v>15</v>
      </c>
      <c r="B83">
        <v>100</v>
      </c>
      <c r="C83">
        <v>10</v>
      </c>
      <c r="D83">
        <v>2</v>
      </c>
      <c r="E83">
        <v>89314.9</v>
      </c>
      <c r="F83" t="s">
        <v>17</v>
      </c>
      <c r="G83">
        <v>58655.672339999997</v>
      </c>
      <c r="H83">
        <v>57339.6</v>
      </c>
      <c r="I83" s="47">
        <v>58087.51</v>
      </c>
      <c r="J83">
        <v>56627.94</v>
      </c>
      <c r="K83" s="4">
        <v>56925.9</v>
      </c>
      <c r="L83">
        <f>MIN(LVadseth[[#This Row],[CL-BC]],LVadseth[[#This Row],[AR-H1]],LVadseth[[#This Row],[AR-H2]],LVadseth[[#This Row],[C-H]],LVadseth[[#This Row],[G-BC]],LVadseth[[#This Row],[M-M]],LVadseth[[#This Row],[V-H]])</f>
        <v>56627.94</v>
      </c>
      <c r="M83">
        <f>MATCH(LVadseth[[#This Row],[Best]],LVadseth[[#This Row],[CL-BC]:[V-H]],0)</f>
        <v>6</v>
      </c>
      <c r="N83" t="str">
        <f>INDEX(LVadseth[[#Headers],[CL-BC]:[V-H]],LVadseth[[#This Row],[Match]])</f>
        <v>M-M</v>
      </c>
      <c r="O83">
        <v>86400</v>
      </c>
      <c r="P83" t="s">
        <v>17</v>
      </c>
      <c r="Q83">
        <v>2535</v>
      </c>
      <c r="R83">
        <v>2425.83</v>
      </c>
      <c r="S83" s="50">
        <v>7200</v>
      </c>
      <c r="T83" s="81">
        <v>7200.03</v>
      </c>
      <c r="U83" s="4">
        <v>240.273</v>
      </c>
      <c r="V83">
        <f>MIN(LVadseth[[#This Row],[t CL-BC]],LVadseth[[#This Row],[t AR-H1]],LVadseth[[#This Row],[t AR-H2]],LVadseth[[#This Row],[t C-H]],LVadseth[[#This Row],[t G-BC]],LVadseth[[#This Row],[t M-M]],LVadseth[[#This Row],[t V-H]])</f>
        <v>240.273</v>
      </c>
      <c r="W83">
        <f>MATCH(LVadseth[[#This Row],[t Best]],LVadseth[[#This Row],[t CL-BC]:[t V-H]],0)</f>
        <v>7</v>
      </c>
      <c r="X83" s="79" t="str">
        <f>INDEX(LVadseth[[#Headers],[t CL-BC]:[t V-H]],LVadseth[[#This Row],[t Match]])</f>
        <v>t V-H</v>
      </c>
      <c r="Y83" s="6"/>
      <c r="Z83" s="22"/>
      <c r="AA83" s="6"/>
      <c r="AB83" s="23"/>
    </row>
    <row r="84" spans="1:28">
      <c r="A84" t="s">
        <v>15</v>
      </c>
      <c r="B84">
        <v>200</v>
      </c>
      <c r="C84">
        <v>1</v>
      </c>
      <c r="D84">
        <v>2</v>
      </c>
      <c r="E84" t="s">
        <v>17</v>
      </c>
      <c r="F84" t="s">
        <v>17</v>
      </c>
      <c r="G84">
        <v>112708.2</v>
      </c>
      <c r="H84">
        <v>111700</v>
      </c>
      <c r="I84" s="47">
        <v>114640.8</v>
      </c>
      <c r="J84" t="s">
        <v>17</v>
      </c>
      <c r="K84" s="4">
        <v>111283</v>
      </c>
      <c r="L84">
        <f>MIN(LVadseth[[#This Row],[CL-BC]],LVadseth[[#This Row],[AR-H1]],LVadseth[[#This Row],[AR-H2]],LVadseth[[#This Row],[C-H]],LVadseth[[#This Row],[G-BC]],LVadseth[[#This Row],[M-M]],LVadseth[[#This Row],[V-H]])</f>
        <v>111283</v>
      </c>
      <c r="M84">
        <f>MATCH(LVadseth[[#This Row],[Best]],LVadseth[[#This Row],[CL-BC]:[V-H]],0)</f>
        <v>7</v>
      </c>
      <c r="N84" t="str">
        <f>INDEX(LVadseth[[#Headers],[CL-BC]:[V-H]],LVadseth[[#This Row],[Match]])</f>
        <v>V-H</v>
      </c>
      <c r="O84" t="s">
        <v>17</v>
      </c>
      <c r="P84" t="s">
        <v>17</v>
      </c>
      <c r="Q84">
        <v>4202</v>
      </c>
      <c r="R84">
        <v>15356.5</v>
      </c>
      <c r="S84" s="50">
        <v>7200</v>
      </c>
      <c r="T84" s="62" t="s">
        <v>17</v>
      </c>
      <c r="U84" s="4">
        <v>705.49199999999996</v>
      </c>
      <c r="V84">
        <f>MIN(LVadseth[[#This Row],[t CL-BC]],LVadseth[[#This Row],[t AR-H1]],LVadseth[[#This Row],[t AR-H2]],LVadseth[[#This Row],[t C-H]],LVadseth[[#This Row],[t G-BC]],LVadseth[[#This Row],[t M-M]],LVadseth[[#This Row],[t V-H]])</f>
        <v>705.49199999999996</v>
      </c>
      <c r="W84">
        <f>MATCH(LVadseth[[#This Row],[t Best]],LVadseth[[#This Row],[t CL-BC]:[t V-H]],0)</f>
        <v>7</v>
      </c>
      <c r="X84" s="79" t="str">
        <f>INDEX(LVadseth[[#Headers],[t CL-BC]:[t V-H]],LVadseth[[#This Row],[t Match]])</f>
        <v>t V-H</v>
      </c>
      <c r="Y84" s="6"/>
      <c r="Z84" s="22"/>
      <c r="AA84" s="6"/>
      <c r="AB84" s="23"/>
    </row>
    <row r="85" spans="1:28">
      <c r="A85" t="s">
        <v>15</v>
      </c>
      <c r="B85">
        <v>200</v>
      </c>
      <c r="C85">
        <v>2</v>
      </c>
      <c r="D85">
        <v>2</v>
      </c>
      <c r="E85" t="s">
        <v>17</v>
      </c>
      <c r="F85" t="s">
        <v>17</v>
      </c>
      <c r="G85">
        <v>115040.26093999999</v>
      </c>
      <c r="H85">
        <v>113646</v>
      </c>
      <c r="I85" s="47">
        <v>116631.66</v>
      </c>
      <c r="J85" t="s">
        <v>17</v>
      </c>
      <c r="K85" s="4">
        <v>112870</v>
      </c>
      <c r="L85">
        <f>MIN(LVadseth[[#This Row],[CL-BC]],LVadseth[[#This Row],[AR-H1]],LVadseth[[#This Row],[AR-H2]],LVadseth[[#This Row],[C-H]],LVadseth[[#This Row],[G-BC]],LVadseth[[#This Row],[M-M]],LVadseth[[#This Row],[V-H]])</f>
        <v>112870</v>
      </c>
      <c r="M85">
        <f>MATCH(LVadseth[[#This Row],[Best]],LVadseth[[#This Row],[CL-BC]:[V-H]],0)</f>
        <v>7</v>
      </c>
      <c r="N85" t="str">
        <f>INDEX(LVadseth[[#Headers],[CL-BC]:[V-H]],LVadseth[[#This Row],[Match]])</f>
        <v>V-H</v>
      </c>
      <c r="O85" t="s">
        <v>17</v>
      </c>
      <c r="P85" t="s">
        <v>17</v>
      </c>
      <c r="Q85">
        <v>4201</v>
      </c>
      <c r="R85">
        <v>16066.1</v>
      </c>
      <c r="S85" s="50">
        <v>7200</v>
      </c>
      <c r="T85" s="62" t="s">
        <v>17</v>
      </c>
      <c r="U85" s="4">
        <v>465.44900000000001</v>
      </c>
      <c r="V85">
        <f>MIN(LVadseth[[#This Row],[t CL-BC]],LVadseth[[#This Row],[t AR-H1]],LVadseth[[#This Row],[t AR-H2]],LVadseth[[#This Row],[t C-H]],LVadseth[[#This Row],[t G-BC]],LVadseth[[#This Row],[t M-M]],LVadseth[[#This Row],[t V-H]])</f>
        <v>465.44900000000001</v>
      </c>
      <c r="W85">
        <f>MATCH(LVadseth[[#This Row],[t Best]],LVadseth[[#This Row],[t CL-BC]:[t V-H]],0)</f>
        <v>7</v>
      </c>
      <c r="X85" s="79" t="str">
        <f>INDEX(LVadseth[[#Headers],[t CL-BC]:[t V-H]],LVadseth[[#This Row],[t Match]])</f>
        <v>t V-H</v>
      </c>
      <c r="Y85" s="6"/>
      <c r="Z85" s="22"/>
      <c r="AA85" s="6"/>
      <c r="AB85" s="23"/>
    </row>
    <row r="86" spans="1:28">
      <c r="A86" t="s">
        <v>15</v>
      </c>
      <c r="B86">
        <v>200</v>
      </c>
      <c r="C86">
        <v>3</v>
      </c>
      <c r="D86">
        <v>2</v>
      </c>
      <c r="E86" t="s">
        <v>17</v>
      </c>
      <c r="F86" t="s">
        <v>17</v>
      </c>
      <c r="G86">
        <v>110655.40625</v>
      </c>
      <c r="H86">
        <v>108863</v>
      </c>
      <c r="I86" s="47">
        <v>112425.33</v>
      </c>
      <c r="J86" t="s">
        <v>17</v>
      </c>
      <c r="K86" s="4">
        <v>108469</v>
      </c>
      <c r="L86">
        <f>MIN(LVadseth[[#This Row],[CL-BC]],LVadseth[[#This Row],[AR-H1]],LVadseth[[#This Row],[AR-H2]],LVadseth[[#This Row],[C-H]],LVadseth[[#This Row],[G-BC]],LVadseth[[#This Row],[M-M]],LVadseth[[#This Row],[V-H]])</f>
        <v>108469</v>
      </c>
      <c r="M86">
        <f>MATCH(LVadseth[[#This Row],[Best]],LVadseth[[#This Row],[CL-BC]:[V-H]],0)</f>
        <v>7</v>
      </c>
      <c r="N86" t="str">
        <f>INDEX(LVadseth[[#Headers],[CL-BC]:[V-H]],LVadseth[[#This Row],[Match]])</f>
        <v>V-H</v>
      </c>
      <c r="O86" t="s">
        <v>17</v>
      </c>
      <c r="P86" t="s">
        <v>17</v>
      </c>
      <c r="Q86">
        <v>4201</v>
      </c>
      <c r="R86">
        <v>17331.7</v>
      </c>
      <c r="S86" s="50">
        <v>7200</v>
      </c>
      <c r="T86" s="62" t="s">
        <v>17</v>
      </c>
      <c r="U86" s="4">
        <v>993.56200000000001</v>
      </c>
      <c r="V86">
        <f>MIN(LVadseth[[#This Row],[t CL-BC]],LVadseth[[#This Row],[t AR-H1]],LVadseth[[#This Row],[t AR-H2]],LVadseth[[#This Row],[t C-H]],LVadseth[[#This Row],[t G-BC]],LVadseth[[#This Row],[t M-M]],LVadseth[[#This Row],[t V-H]])</f>
        <v>993.56200000000001</v>
      </c>
      <c r="W86">
        <f>MATCH(LVadseth[[#This Row],[t Best]],LVadseth[[#This Row],[t CL-BC]:[t V-H]],0)</f>
        <v>7</v>
      </c>
      <c r="X86" s="79" t="str">
        <f>INDEX(LVadseth[[#Headers],[t CL-BC]:[t V-H]],LVadseth[[#This Row],[t Match]])</f>
        <v>t V-H</v>
      </c>
      <c r="Y86" s="6"/>
      <c r="Z86" s="22"/>
      <c r="AA86" s="6"/>
      <c r="AB86" s="23"/>
    </row>
    <row r="87" spans="1:28">
      <c r="A87" t="s">
        <v>15</v>
      </c>
      <c r="B87">
        <v>200</v>
      </c>
      <c r="C87">
        <v>4</v>
      </c>
      <c r="D87">
        <v>2</v>
      </c>
      <c r="E87" t="s">
        <v>17</v>
      </c>
      <c r="F87" t="s">
        <v>17</v>
      </c>
      <c r="G87">
        <v>110819.77499999999</v>
      </c>
      <c r="H87">
        <v>109854</v>
      </c>
      <c r="I87" s="47">
        <v>112426.47</v>
      </c>
      <c r="J87" t="s">
        <v>17</v>
      </c>
      <c r="K87" s="4">
        <v>109327</v>
      </c>
      <c r="L87">
        <f>MIN(LVadseth[[#This Row],[CL-BC]],LVadseth[[#This Row],[AR-H1]],LVadseth[[#This Row],[AR-H2]],LVadseth[[#This Row],[C-H]],LVadseth[[#This Row],[G-BC]],LVadseth[[#This Row],[M-M]],LVadseth[[#This Row],[V-H]])</f>
        <v>109327</v>
      </c>
      <c r="M87">
        <f>MATCH(LVadseth[[#This Row],[Best]],LVadseth[[#This Row],[CL-BC]:[V-H]],0)</f>
        <v>7</v>
      </c>
      <c r="N87" t="str">
        <f>INDEX(LVadseth[[#Headers],[CL-BC]:[V-H]],LVadseth[[#This Row],[Match]])</f>
        <v>V-H</v>
      </c>
      <c r="O87" t="s">
        <v>17</v>
      </c>
      <c r="P87" t="s">
        <v>17</v>
      </c>
      <c r="Q87">
        <v>4201</v>
      </c>
      <c r="R87">
        <v>14897.5</v>
      </c>
      <c r="S87" s="50">
        <v>7200</v>
      </c>
      <c r="T87" s="62" t="s">
        <v>17</v>
      </c>
      <c r="U87" s="4">
        <v>734.096</v>
      </c>
      <c r="V87">
        <f>MIN(LVadseth[[#This Row],[t CL-BC]],LVadseth[[#This Row],[t AR-H1]],LVadseth[[#This Row],[t AR-H2]],LVadseth[[#This Row],[t C-H]],LVadseth[[#This Row],[t G-BC]],LVadseth[[#This Row],[t M-M]],LVadseth[[#This Row],[t V-H]])</f>
        <v>734.096</v>
      </c>
      <c r="W87">
        <f>MATCH(LVadseth[[#This Row],[t Best]],LVadseth[[#This Row],[t CL-BC]:[t V-H]],0)</f>
        <v>7</v>
      </c>
      <c r="X87" s="79" t="str">
        <f>INDEX(LVadseth[[#Headers],[t CL-BC]:[t V-H]],LVadseth[[#This Row],[t Match]])</f>
        <v>t V-H</v>
      </c>
      <c r="Y87" s="6"/>
      <c r="Z87" s="22"/>
      <c r="AA87" s="6"/>
      <c r="AB87" s="23"/>
    </row>
    <row r="88" spans="1:28">
      <c r="A88" t="s">
        <v>15</v>
      </c>
      <c r="B88">
        <v>200</v>
      </c>
      <c r="C88">
        <v>5</v>
      </c>
      <c r="D88">
        <v>2</v>
      </c>
      <c r="E88" t="s">
        <v>17</v>
      </c>
      <c r="F88" t="s">
        <v>17</v>
      </c>
      <c r="G88">
        <v>113213.75313</v>
      </c>
      <c r="H88">
        <v>109889</v>
      </c>
      <c r="I88" s="47">
        <v>113247.28</v>
      </c>
      <c r="J88" t="s">
        <v>17</v>
      </c>
      <c r="K88" s="4">
        <v>109142</v>
      </c>
      <c r="L88">
        <f>MIN(LVadseth[[#This Row],[CL-BC]],LVadseth[[#This Row],[AR-H1]],LVadseth[[#This Row],[AR-H2]],LVadseth[[#This Row],[C-H]],LVadseth[[#This Row],[G-BC]],LVadseth[[#This Row],[M-M]],LVadseth[[#This Row],[V-H]])</f>
        <v>109142</v>
      </c>
      <c r="M88">
        <f>MATCH(LVadseth[[#This Row],[Best]],LVadseth[[#This Row],[CL-BC]:[V-H]],0)</f>
        <v>7</v>
      </c>
      <c r="N88" t="str">
        <f>INDEX(LVadseth[[#Headers],[CL-BC]:[V-H]],LVadseth[[#This Row],[Match]])</f>
        <v>V-H</v>
      </c>
      <c r="O88" t="s">
        <v>17</v>
      </c>
      <c r="P88" t="s">
        <v>17</v>
      </c>
      <c r="Q88">
        <v>4201</v>
      </c>
      <c r="R88">
        <v>14817.9</v>
      </c>
      <c r="S88" s="50">
        <v>7200</v>
      </c>
      <c r="T88" s="62" t="s">
        <v>17</v>
      </c>
      <c r="U88" s="4">
        <v>572.71900000000005</v>
      </c>
      <c r="V88">
        <f>MIN(LVadseth[[#This Row],[t CL-BC]],LVadseth[[#This Row],[t AR-H1]],LVadseth[[#This Row],[t AR-H2]],LVadseth[[#This Row],[t C-H]],LVadseth[[#This Row],[t G-BC]],LVadseth[[#This Row],[t M-M]],LVadseth[[#This Row],[t V-H]])</f>
        <v>572.71900000000005</v>
      </c>
      <c r="W88">
        <f>MATCH(LVadseth[[#This Row],[t Best]],LVadseth[[#This Row],[t CL-BC]:[t V-H]],0)</f>
        <v>7</v>
      </c>
      <c r="X88" s="79" t="str">
        <f>INDEX(LVadseth[[#Headers],[t CL-BC]:[t V-H]],LVadseth[[#This Row],[t Match]])</f>
        <v>t V-H</v>
      </c>
      <c r="Y88" s="6"/>
      <c r="Z88" s="22"/>
      <c r="AA88" s="6"/>
      <c r="AB88" s="23"/>
    </row>
    <row r="89" spans="1:28">
      <c r="A89" t="s">
        <v>15</v>
      </c>
      <c r="B89">
        <v>200</v>
      </c>
      <c r="C89">
        <v>6</v>
      </c>
      <c r="D89">
        <v>2</v>
      </c>
      <c r="E89" t="s">
        <v>17</v>
      </c>
      <c r="F89" t="s">
        <v>17</v>
      </c>
      <c r="G89">
        <v>113454.63906</v>
      </c>
      <c r="H89">
        <v>110033</v>
      </c>
      <c r="I89" s="47">
        <v>113718.51</v>
      </c>
      <c r="J89" t="s">
        <v>17</v>
      </c>
      <c r="K89" s="4">
        <v>109440</v>
      </c>
      <c r="L89">
        <f>MIN(LVadseth[[#This Row],[CL-BC]],LVadseth[[#This Row],[AR-H1]],LVadseth[[#This Row],[AR-H2]],LVadseth[[#This Row],[C-H]],LVadseth[[#This Row],[G-BC]],LVadseth[[#This Row],[M-M]],LVadseth[[#This Row],[V-H]])</f>
        <v>109440</v>
      </c>
      <c r="M89">
        <f>MATCH(LVadseth[[#This Row],[Best]],LVadseth[[#This Row],[CL-BC]:[V-H]],0)</f>
        <v>7</v>
      </c>
      <c r="N89" t="str">
        <f>INDEX(LVadseth[[#Headers],[CL-BC]:[V-H]],LVadseth[[#This Row],[Match]])</f>
        <v>V-H</v>
      </c>
      <c r="O89" t="s">
        <v>17</v>
      </c>
      <c r="P89" t="s">
        <v>17</v>
      </c>
      <c r="Q89">
        <v>4200</v>
      </c>
      <c r="R89">
        <v>15838.7</v>
      </c>
      <c r="S89" s="50">
        <v>7200</v>
      </c>
      <c r="T89" s="62" t="s">
        <v>17</v>
      </c>
      <c r="U89" s="4">
        <v>495.68099999999998</v>
      </c>
      <c r="V89">
        <f>MIN(LVadseth[[#This Row],[t CL-BC]],LVadseth[[#This Row],[t AR-H1]],LVadseth[[#This Row],[t AR-H2]],LVadseth[[#This Row],[t C-H]],LVadseth[[#This Row],[t G-BC]],LVadseth[[#This Row],[t M-M]],LVadseth[[#This Row],[t V-H]])</f>
        <v>495.68099999999998</v>
      </c>
      <c r="W89">
        <f>MATCH(LVadseth[[#This Row],[t Best]],LVadseth[[#This Row],[t CL-BC]:[t V-H]],0)</f>
        <v>7</v>
      </c>
      <c r="X89" s="79" t="str">
        <f>INDEX(LVadseth[[#Headers],[t CL-BC]:[t V-H]],LVadseth[[#This Row],[t Match]])</f>
        <v>t V-H</v>
      </c>
      <c r="Y89" s="6"/>
      <c r="Z89" s="22"/>
      <c r="AA89" s="6"/>
      <c r="AB89" s="23"/>
    </row>
    <row r="90" spans="1:28">
      <c r="A90" t="s">
        <v>15</v>
      </c>
      <c r="B90">
        <v>200</v>
      </c>
      <c r="C90">
        <v>7</v>
      </c>
      <c r="D90">
        <v>2</v>
      </c>
      <c r="E90" t="s">
        <v>17</v>
      </c>
      <c r="F90" t="s">
        <v>17</v>
      </c>
      <c r="G90">
        <v>100012.3</v>
      </c>
      <c r="H90">
        <v>98927.2</v>
      </c>
      <c r="I90" s="47">
        <v>103707.3</v>
      </c>
      <c r="J90" t="s">
        <v>17</v>
      </c>
      <c r="K90" s="4">
        <v>98031.5</v>
      </c>
      <c r="L90">
        <f>MIN(LVadseth[[#This Row],[CL-BC]],LVadseth[[#This Row],[AR-H1]],LVadseth[[#This Row],[AR-H2]],LVadseth[[#This Row],[C-H]],LVadseth[[#This Row],[G-BC]],LVadseth[[#This Row],[M-M]],LVadseth[[#This Row],[V-H]])</f>
        <v>98031.5</v>
      </c>
      <c r="M90">
        <f>MATCH(LVadseth[[#This Row],[Best]],LVadseth[[#This Row],[CL-BC]:[V-H]],0)</f>
        <v>7</v>
      </c>
      <c r="N90" t="str">
        <f>INDEX(LVadseth[[#Headers],[CL-BC]:[V-H]],LVadseth[[#This Row],[Match]])</f>
        <v>V-H</v>
      </c>
      <c r="O90" t="s">
        <v>17</v>
      </c>
      <c r="P90" t="s">
        <v>17</v>
      </c>
      <c r="Q90">
        <v>4201</v>
      </c>
      <c r="R90">
        <v>15867.5</v>
      </c>
      <c r="S90" s="50">
        <v>7200</v>
      </c>
      <c r="T90" s="62" t="s">
        <v>17</v>
      </c>
      <c r="U90" s="4">
        <v>648.07399999999996</v>
      </c>
      <c r="V90">
        <f>MIN(LVadseth[[#This Row],[t CL-BC]],LVadseth[[#This Row],[t AR-H1]],LVadseth[[#This Row],[t AR-H2]],LVadseth[[#This Row],[t C-H]],LVadseth[[#This Row],[t G-BC]],LVadseth[[#This Row],[t M-M]],LVadseth[[#This Row],[t V-H]])</f>
        <v>648.07399999999996</v>
      </c>
      <c r="W90">
        <f>MATCH(LVadseth[[#This Row],[t Best]],LVadseth[[#This Row],[t CL-BC]:[t V-H]],0)</f>
        <v>7</v>
      </c>
      <c r="X90" s="79" t="str">
        <f>INDEX(LVadseth[[#Headers],[t CL-BC]:[t V-H]],LVadseth[[#This Row],[t Match]])</f>
        <v>t V-H</v>
      </c>
      <c r="Y90" s="6"/>
      <c r="Z90" s="22"/>
      <c r="AA90" s="6"/>
      <c r="AB90" s="23"/>
    </row>
    <row r="91" spans="1:28">
      <c r="A91" t="s">
        <v>15</v>
      </c>
      <c r="B91">
        <v>200</v>
      </c>
      <c r="C91">
        <v>8</v>
      </c>
      <c r="D91">
        <v>2</v>
      </c>
      <c r="E91" t="s">
        <v>17</v>
      </c>
      <c r="F91" t="s">
        <v>17</v>
      </c>
      <c r="G91">
        <v>104427.72031</v>
      </c>
      <c r="H91">
        <v>102940</v>
      </c>
      <c r="I91" s="47">
        <v>108319.78</v>
      </c>
      <c r="J91" t="s">
        <v>17</v>
      </c>
      <c r="K91" s="4">
        <v>102334</v>
      </c>
      <c r="L91">
        <f>MIN(LVadseth[[#This Row],[CL-BC]],LVadseth[[#This Row],[AR-H1]],LVadseth[[#This Row],[AR-H2]],LVadseth[[#This Row],[C-H]],LVadseth[[#This Row],[G-BC]],LVadseth[[#This Row],[M-M]],LVadseth[[#This Row],[V-H]])</f>
        <v>102334</v>
      </c>
      <c r="M91">
        <f>MATCH(LVadseth[[#This Row],[Best]],LVadseth[[#This Row],[CL-BC]:[V-H]],0)</f>
        <v>7</v>
      </c>
      <c r="N91" t="str">
        <f>INDEX(LVadseth[[#Headers],[CL-BC]:[V-H]],LVadseth[[#This Row],[Match]])</f>
        <v>V-H</v>
      </c>
      <c r="O91" t="s">
        <v>17</v>
      </c>
      <c r="P91" t="s">
        <v>17</v>
      </c>
      <c r="Q91">
        <v>4201</v>
      </c>
      <c r="R91">
        <v>15026.4</v>
      </c>
      <c r="S91" s="50">
        <v>7200</v>
      </c>
      <c r="T91" s="62" t="s">
        <v>17</v>
      </c>
      <c r="U91" s="4">
        <v>575.27800000000002</v>
      </c>
      <c r="V91">
        <f>MIN(LVadseth[[#This Row],[t CL-BC]],LVadseth[[#This Row],[t AR-H1]],LVadseth[[#This Row],[t AR-H2]],LVadseth[[#This Row],[t C-H]],LVadseth[[#This Row],[t G-BC]],LVadseth[[#This Row],[t M-M]],LVadseth[[#This Row],[t V-H]])</f>
        <v>575.27800000000002</v>
      </c>
      <c r="W91">
        <f>MATCH(LVadseth[[#This Row],[t Best]],LVadseth[[#This Row],[t CL-BC]:[t V-H]],0)</f>
        <v>7</v>
      </c>
      <c r="X91" s="79" t="str">
        <f>INDEX(LVadseth[[#Headers],[t CL-BC]:[t V-H]],LVadseth[[#This Row],[t Match]])</f>
        <v>t V-H</v>
      </c>
      <c r="Y91" s="6"/>
      <c r="Z91" s="22"/>
      <c r="AA91" s="6"/>
      <c r="AB91" s="23"/>
    </row>
    <row r="92" spans="1:28">
      <c r="A92" t="s">
        <v>15</v>
      </c>
      <c r="B92">
        <v>200</v>
      </c>
      <c r="C92">
        <v>9</v>
      </c>
      <c r="D92">
        <v>2</v>
      </c>
      <c r="E92" t="s">
        <v>17</v>
      </c>
      <c r="F92" t="s">
        <v>17</v>
      </c>
      <c r="G92">
        <v>107939.68124999999</v>
      </c>
      <c r="H92">
        <v>105992</v>
      </c>
      <c r="I92" s="47">
        <v>109729.89</v>
      </c>
      <c r="J92" t="s">
        <v>17</v>
      </c>
      <c r="K92" s="4">
        <v>105355</v>
      </c>
      <c r="L92">
        <f>MIN(LVadseth[[#This Row],[CL-BC]],LVadseth[[#This Row],[AR-H1]],LVadseth[[#This Row],[AR-H2]],LVadseth[[#This Row],[C-H]],LVadseth[[#This Row],[G-BC]],LVadseth[[#This Row],[M-M]],LVadseth[[#This Row],[V-H]])</f>
        <v>105355</v>
      </c>
      <c r="M92">
        <f>MATCH(LVadseth[[#This Row],[Best]],LVadseth[[#This Row],[CL-BC]:[V-H]],0)</f>
        <v>7</v>
      </c>
      <c r="N92" t="str">
        <f>INDEX(LVadseth[[#Headers],[CL-BC]:[V-H]],LVadseth[[#This Row],[Match]])</f>
        <v>V-H</v>
      </c>
      <c r="O92" t="s">
        <v>17</v>
      </c>
      <c r="P92" t="s">
        <v>17</v>
      </c>
      <c r="Q92">
        <v>4201</v>
      </c>
      <c r="R92">
        <v>14517.3</v>
      </c>
      <c r="S92" s="50">
        <v>7200</v>
      </c>
      <c r="T92" s="62" t="s">
        <v>17</v>
      </c>
      <c r="U92" s="4">
        <v>520.952</v>
      </c>
      <c r="V92">
        <f>MIN(LVadseth[[#This Row],[t CL-BC]],LVadseth[[#This Row],[t AR-H1]],LVadseth[[#This Row],[t AR-H2]],LVadseth[[#This Row],[t C-H]],LVadseth[[#This Row],[t G-BC]],LVadseth[[#This Row],[t M-M]],LVadseth[[#This Row],[t V-H]])</f>
        <v>520.952</v>
      </c>
      <c r="W92">
        <f>MATCH(LVadseth[[#This Row],[t Best]],LVadseth[[#This Row],[t CL-BC]:[t V-H]],0)</f>
        <v>7</v>
      </c>
      <c r="X92" s="79" t="str">
        <f>INDEX(LVadseth[[#Headers],[t CL-BC]:[t V-H]],LVadseth[[#This Row],[t Match]])</f>
        <v>t V-H</v>
      </c>
      <c r="Y92" s="6"/>
      <c r="Z92" s="22"/>
      <c r="AA92" s="6"/>
      <c r="AB92" s="23"/>
    </row>
    <row r="93" spans="1:28">
      <c r="A93" t="s">
        <v>15</v>
      </c>
      <c r="B93">
        <v>200</v>
      </c>
      <c r="C93">
        <v>10</v>
      </c>
      <c r="D93">
        <v>2</v>
      </c>
      <c r="E93" t="s">
        <v>17</v>
      </c>
      <c r="F93" t="s">
        <v>17</v>
      </c>
      <c r="G93">
        <v>111057.62031</v>
      </c>
      <c r="H93">
        <v>110321</v>
      </c>
      <c r="I93" s="47">
        <v>114489</v>
      </c>
      <c r="J93" t="s">
        <v>17</v>
      </c>
      <c r="K93" s="4">
        <v>109589</v>
      </c>
      <c r="L93">
        <f>MIN(LVadseth[[#This Row],[CL-BC]],LVadseth[[#This Row],[AR-H1]],LVadseth[[#This Row],[AR-H2]],LVadseth[[#This Row],[C-H]],LVadseth[[#This Row],[G-BC]],LVadseth[[#This Row],[M-M]],LVadseth[[#This Row],[V-H]])</f>
        <v>109589</v>
      </c>
      <c r="M93">
        <f>MATCH(LVadseth[[#This Row],[Best]],LVadseth[[#This Row],[CL-BC]:[V-H]],0)</f>
        <v>7</v>
      </c>
      <c r="N93" t="str">
        <f>INDEX(LVadseth[[#Headers],[CL-BC]:[V-H]],LVadseth[[#This Row],[Match]])</f>
        <v>V-H</v>
      </c>
      <c r="O93" t="s">
        <v>17</v>
      </c>
      <c r="P93" t="s">
        <v>17</v>
      </c>
      <c r="Q93">
        <v>4201</v>
      </c>
      <c r="R93">
        <v>17342</v>
      </c>
      <c r="S93" s="50">
        <v>7200</v>
      </c>
      <c r="T93" s="62" t="s">
        <v>17</v>
      </c>
      <c r="U93" s="4">
        <v>516.85</v>
      </c>
      <c r="V93">
        <f>MIN(LVadseth[[#This Row],[t CL-BC]],LVadseth[[#This Row],[t AR-H1]],LVadseth[[#This Row],[t AR-H2]],LVadseth[[#This Row],[t C-H]],LVadseth[[#This Row],[t G-BC]],LVadseth[[#This Row],[t M-M]],LVadseth[[#This Row],[t V-H]])</f>
        <v>516.85</v>
      </c>
      <c r="W93">
        <f>MATCH(LVadseth[[#This Row],[t Best]],LVadseth[[#This Row],[t CL-BC]:[t V-H]],0)</f>
        <v>7</v>
      </c>
      <c r="X93" s="79" t="str">
        <f>INDEX(LVadseth[[#Headers],[t CL-BC]:[t V-H]],LVadseth[[#This Row],[t Match]])</f>
        <v>t V-H</v>
      </c>
      <c r="Y93" s="6"/>
      <c r="Z93" s="22"/>
      <c r="AA93" s="6"/>
      <c r="AB93" s="23"/>
    </row>
    <row r="94" spans="1:28">
      <c r="A94" t="s">
        <v>16</v>
      </c>
      <c r="B94">
        <v>50</v>
      </c>
      <c r="C94">
        <v>1</v>
      </c>
      <c r="D94">
        <v>2</v>
      </c>
      <c r="E94">
        <v>12209</v>
      </c>
      <c r="F94" t="s">
        <v>17</v>
      </c>
      <c r="G94">
        <v>11811.419529999999</v>
      </c>
      <c r="H94">
        <v>12172.3</v>
      </c>
      <c r="I94" s="47">
        <v>11317.06</v>
      </c>
      <c r="J94">
        <v>11366.56</v>
      </c>
      <c r="K94" s="4">
        <v>11315.4</v>
      </c>
      <c r="L94">
        <f>MIN(LVadseth[[#This Row],[CL-BC]],LVadseth[[#This Row],[AR-H1]],LVadseth[[#This Row],[AR-H2]],LVadseth[[#This Row],[C-H]],LVadseth[[#This Row],[G-BC]],LVadseth[[#This Row],[M-M]],LVadseth[[#This Row],[V-H]])</f>
        <v>11315.4</v>
      </c>
      <c r="M94">
        <f>MATCH(LVadseth[[#This Row],[Best]],LVadseth[[#This Row],[CL-BC]:[V-H]],0)</f>
        <v>7</v>
      </c>
      <c r="N94" t="str">
        <f>INDEX(LVadseth[[#Headers],[CL-BC]:[V-H]],LVadseth[[#This Row],[Match]])</f>
        <v>V-H</v>
      </c>
      <c r="O94">
        <v>86400</v>
      </c>
      <c r="P94" t="s">
        <v>17</v>
      </c>
      <c r="Q94">
        <v>6001</v>
      </c>
      <c r="R94">
        <v>392.55</v>
      </c>
      <c r="S94" s="50">
        <v>7200</v>
      </c>
      <c r="T94" s="81">
        <v>7200.13</v>
      </c>
      <c r="U94" s="4">
        <v>86.364999999999995</v>
      </c>
      <c r="V94">
        <f>MIN(LVadseth[[#This Row],[t CL-BC]],LVadseth[[#This Row],[t AR-H1]],LVadseth[[#This Row],[t AR-H2]],LVadseth[[#This Row],[t C-H]],LVadseth[[#This Row],[t G-BC]],LVadseth[[#This Row],[t M-M]],LVadseth[[#This Row],[t V-H]])</f>
        <v>86.364999999999995</v>
      </c>
      <c r="W94">
        <f>MATCH(LVadseth[[#This Row],[t Best]],LVadseth[[#This Row],[t CL-BC]:[t V-H]],0)</f>
        <v>7</v>
      </c>
      <c r="X94" s="79" t="str">
        <f>INDEX(LVadseth[[#Headers],[t CL-BC]:[t V-H]],LVadseth[[#This Row],[t Match]])</f>
        <v>t V-H</v>
      </c>
      <c r="Y94" s="6"/>
      <c r="Z94" s="22"/>
      <c r="AA94" s="6"/>
      <c r="AB94" s="23"/>
    </row>
    <row r="95" spans="1:28">
      <c r="A95" t="s">
        <v>16</v>
      </c>
      <c r="B95">
        <v>50</v>
      </c>
      <c r="C95">
        <v>2</v>
      </c>
      <c r="D95">
        <v>2</v>
      </c>
      <c r="E95">
        <v>11819.6</v>
      </c>
      <c r="F95" t="s">
        <v>17</v>
      </c>
      <c r="G95">
        <v>12011.299800000001</v>
      </c>
      <c r="H95">
        <v>12328.2</v>
      </c>
      <c r="I95" s="47">
        <v>11704.96</v>
      </c>
      <c r="J95">
        <v>11713.01</v>
      </c>
      <c r="K95" s="4">
        <v>11890</v>
      </c>
      <c r="L95">
        <f>MIN(LVadseth[[#This Row],[CL-BC]],LVadseth[[#This Row],[AR-H1]],LVadseth[[#This Row],[AR-H2]],LVadseth[[#This Row],[C-H]],LVadseth[[#This Row],[G-BC]],LVadseth[[#This Row],[M-M]],LVadseth[[#This Row],[V-H]])</f>
        <v>11704.96</v>
      </c>
      <c r="M95">
        <f>MATCH(LVadseth[[#This Row],[Best]],LVadseth[[#This Row],[CL-BC]:[V-H]],0)</f>
        <v>5</v>
      </c>
      <c r="N95" t="str">
        <f>INDEX(LVadseth[[#Headers],[CL-BC]:[V-H]],LVadseth[[#This Row],[Match]])</f>
        <v>G-BC</v>
      </c>
      <c r="O95">
        <v>86400</v>
      </c>
      <c r="P95" t="s">
        <v>17</v>
      </c>
      <c r="Q95">
        <v>5452</v>
      </c>
      <c r="R95">
        <v>397.74</v>
      </c>
      <c r="S95" s="50">
        <v>7200</v>
      </c>
      <c r="T95" s="81">
        <v>7200.16</v>
      </c>
      <c r="U95" s="4">
        <v>174.803</v>
      </c>
      <c r="V95">
        <f>MIN(LVadseth[[#This Row],[t CL-BC]],LVadseth[[#This Row],[t AR-H1]],LVadseth[[#This Row],[t AR-H2]],LVadseth[[#This Row],[t C-H]],LVadseth[[#This Row],[t G-BC]],LVadseth[[#This Row],[t M-M]],LVadseth[[#This Row],[t V-H]])</f>
        <v>174.803</v>
      </c>
      <c r="W95">
        <f>MATCH(LVadseth[[#This Row],[t Best]],LVadseth[[#This Row],[t CL-BC]:[t V-H]],0)</f>
        <v>7</v>
      </c>
      <c r="X95" s="79" t="str">
        <f>INDEX(LVadseth[[#Headers],[t CL-BC]:[t V-H]],LVadseth[[#This Row],[t Match]])</f>
        <v>t V-H</v>
      </c>
      <c r="Y95" s="6"/>
      <c r="Z95" s="22"/>
      <c r="AA95" s="6"/>
      <c r="AB95" s="23"/>
    </row>
    <row r="96" spans="1:28">
      <c r="A96" t="s">
        <v>16</v>
      </c>
      <c r="B96">
        <v>50</v>
      </c>
      <c r="C96">
        <v>3</v>
      </c>
      <c r="D96">
        <v>2</v>
      </c>
      <c r="E96">
        <v>11237.7</v>
      </c>
      <c r="F96" t="s">
        <v>17</v>
      </c>
      <c r="G96">
        <v>11400.34023</v>
      </c>
      <c r="H96">
        <v>11425.7</v>
      </c>
      <c r="I96" s="47">
        <v>11040.6</v>
      </c>
      <c r="J96">
        <v>11049.1</v>
      </c>
      <c r="K96" s="4">
        <v>11163.3</v>
      </c>
      <c r="L96">
        <f>MIN(LVadseth[[#This Row],[CL-BC]],LVadseth[[#This Row],[AR-H1]],LVadseth[[#This Row],[AR-H2]],LVadseth[[#This Row],[C-H]],LVadseth[[#This Row],[G-BC]],LVadseth[[#This Row],[M-M]],LVadseth[[#This Row],[V-H]])</f>
        <v>11040.6</v>
      </c>
      <c r="M96">
        <f>MATCH(LVadseth[[#This Row],[Best]],LVadseth[[#This Row],[CL-BC]:[V-H]],0)</f>
        <v>5</v>
      </c>
      <c r="N96" t="str">
        <f>INDEX(LVadseth[[#Headers],[CL-BC]:[V-H]],LVadseth[[#This Row],[Match]])</f>
        <v>G-BC</v>
      </c>
      <c r="O96">
        <v>86400</v>
      </c>
      <c r="P96" t="s">
        <v>17</v>
      </c>
      <c r="Q96">
        <v>5410</v>
      </c>
      <c r="R96">
        <v>369.62</v>
      </c>
      <c r="S96" s="50">
        <v>7200</v>
      </c>
      <c r="T96" s="81">
        <v>7200.6</v>
      </c>
      <c r="U96" s="4">
        <v>133.666</v>
      </c>
      <c r="V96">
        <f>MIN(LVadseth[[#This Row],[t CL-BC]],LVadseth[[#This Row],[t AR-H1]],LVadseth[[#This Row],[t AR-H2]],LVadseth[[#This Row],[t C-H]],LVadseth[[#This Row],[t G-BC]],LVadseth[[#This Row],[t M-M]],LVadseth[[#This Row],[t V-H]])</f>
        <v>133.666</v>
      </c>
      <c r="W96">
        <f>MATCH(LVadseth[[#This Row],[t Best]],LVadseth[[#This Row],[t CL-BC]:[t V-H]],0)</f>
        <v>7</v>
      </c>
      <c r="X96" s="79" t="str">
        <f>INDEX(LVadseth[[#Headers],[t CL-BC]:[t V-H]],LVadseth[[#This Row],[t Match]])</f>
        <v>t V-H</v>
      </c>
      <c r="Y96" s="6"/>
      <c r="Z96" s="22"/>
      <c r="AA96" s="6"/>
      <c r="AB96" s="23"/>
    </row>
    <row r="97" spans="1:28">
      <c r="A97" t="s">
        <v>16</v>
      </c>
      <c r="B97">
        <v>50</v>
      </c>
      <c r="C97">
        <v>4</v>
      </c>
      <c r="D97">
        <v>2</v>
      </c>
      <c r="E97">
        <v>11740.1</v>
      </c>
      <c r="F97" t="s">
        <v>17</v>
      </c>
      <c r="G97">
        <v>11386.12016</v>
      </c>
      <c r="H97">
        <v>11716.2</v>
      </c>
      <c r="I97" s="47">
        <v>11151.5</v>
      </c>
      <c r="J97">
        <v>11151.5</v>
      </c>
      <c r="K97" s="4">
        <v>11477.2</v>
      </c>
      <c r="L97">
        <f>MIN(LVadseth[[#This Row],[CL-BC]],LVadseth[[#This Row],[AR-H1]],LVadseth[[#This Row],[AR-H2]],LVadseth[[#This Row],[C-H]],LVadseth[[#This Row],[G-BC]],LVadseth[[#This Row],[M-M]],LVadseth[[#This Row],[V-H]])</f>
        <v>11151.5</v>
      </c>
      <c r="M97">
        <f>MATCH(LVadseth[[#This Row],[Best]],LVadseth[[#This Row],[CL-BC]:[V-H]],0)</f>
        <v>5</v>
      </c>
      <c r="N97" t="str">
        <f>INDEX(LVadseth[[#Headers],[CL-BC]:[V-H]],LVadseth[[#This Row],[Match]])</f>
        <v>G-BC</v>
      </c>
      <c r="O97">
        <v>86400</v>
      </c>
      <c r="P97" t="s">
        <v>17</v>
      </c>
      <c r="Q97">
        <v>5414</v>
      </c>
      <c r="R97">
        <v>305.10000000000002</v>
      </c>
      <c r="S97" s="50">
        <v>7200</v>
      </c>
      <c r="T97" s="81">
        <v>7200.09</v>
      </c>
      <c r="U97" s="4">
        <v>210.125</v>
      </c>
      <c r="V97">
        <f>MIN(LVadseth[[#This Row],[t CL-BC]],LVadseth[[#This Row],[t AR-H1]],LVadseth[[#This Row],[t AR-H2]],LVadseth[[#This Row],[t C-H]],LVadseth[[#This Row],[t G-BC]],LVadseth[[#This Row],[t M-M]],LVadseth[[#This Row],[t V-H]])</f>
        <v>210.125</v>
      </c>
      <c r="W97">
        <f>MATCH(LVadseth[[#This Row],[t Best]],LVadseth[[#This Row],[t CL-BC]:[t V-H]],0)</f>
        <v>7</v>
      </c>
      <c r="X97" s="79" t="str">
        <f>INDEX(LVadseth[[#Headers],[t CL-BC]:[t V-H]],LVadseth[[#This Row],[t Match]])</f>
        <v>t V-H</v>
      </c>
      <c r="Y97" s="6"/>
      <c r="Z97" s="22"/>
      <c r="AA97" s="6"/>
      <c r="AB97" s="23"/>
    </row>
    <row r="98" spans="1:28">
      <c r="A98" t="s">
        <v>16</v>
      </c>
      <c r="B98">
        <v>50</v>
      </c>
      <c r="C98">
        <v>5</v>
      </c>
      <c r="D98">
        <v>2</v>
      </c>
      <c r="E98">
        <v>10855.5</v>
      </c>
      <c r="F98" t="s">
        <v>17</v>
      </c>
      <c r="G98">
        <v>11002.01953</v>
      </c>
      <c r="H98">
        <v>11547.5</v>
      </c>
      <c r="I98" s="47">
        <v>10873.25</v>
      </c>
      <c r="J98">
        <v>10842.63</v>
      </c>
      <c r="K98" s="4">
        <v>10959.2</v>
      </c>
      <c r="L98">
        <f>MIN(LVadseth[[#This Row],[CL-BC]],LVadseth[[#This Row],[AR-H1]],LVadseth[[#This Row],[AR-H2]],LVadseth[[#This Row],[C-H]],LVadseth[[#This Row],[G-BC]],LVadseth[[#This Row],[M-M]],LVadseth[[#This Row],[V-H]])</f>
        <v>10842.63</v>
      </c>
      <c r="M98">
        <f>MATCH(LVadseth[[#This Row],[Best]],LVadseth[[#This Row],[CL-BC]:[V-H]],0)</f>
        <v>6</v>
      </c>
      <c r="N98" t="str">
        <f>INDEX(LVadseth[[#Headers],[CL-BC]:[V-H]],LVadseth[[#This Row],[Match]])</f>
        <v>M-M</v>
      </c>
      <c r="O98">
        <v>86400</v>
      </c>
      <c r="P98" t="s">
        <v>17</v>
      </c>
      <c r="Q98">
        <v>5676</v>
      </c>
      <c r="R98">
        <v>339.21</v>
      </c>
      <c r="S98" s="50">
        <v>7200</v>
      </c>
      <c r="T98" s="81">
        <v>7200.1</v>
      </c>
      <c r="U98" s="4">
        <v>167.447</v>
      </c>
      <c r="V98">
        <f>MIN(LVadseth[[#This Row],[t CL-BC]],LVadseth[[#This Row],[t AR-H1]],LVadseth[[#This Row],[t AR-H2]],LVadseth[[#This Row],[t C-H]],LVadseth[[#This Row],[t G-BC]],LVadseth[[#This Row],[t M-M]],LVadseth[[#This Row],[t V-H]])</f>
        <v>167.447</v>
      </c>
      <c r="W98">
        <f>MATCH(LVadseth[[#This Row],[t Best]],LVadseth[[#This Row],[t CL-BC]:[t V-H]],0)</f>
        <v>7</v>
      </c>
      <c r="X98" s="79" t="str">
        <f>INDEX(LVadseth[[#Headers],[t CL-BC]:[t V-H]],LVadseth[[#This Row],[t Match]])</f>
        <v>t V-H</v>
      </c>
      <c r="Y98" s="6"/>
      <c r="Z98" s="22"/>
      <c r="AA98" s="6"/>
      <c r="AB98" s="23"/>
    </row>
    <row r="99" spans="1:28">
      <c r="A99" t="s">
        <v>16</v>
      </c>
      <c r="B99">
        <v>50</v>
      </c>
      <c r="C99">
        <v>6</v>
      </c>
      <c r="D99">
        <v>2</v>
      </c>
      <c r="E99">
        <v>11662</v>
      </c>
      <c r="F99" t="s">
        <v>17</v>
      </c>
      <c r="G99">
        <v>11614.130080000001</v>
      </c>
      <c r="H99">
        <v>12060.6</v>
      </c>
      <c r="I99" s="47">
        <v>11380.55</v>
      </c>
      <c r="J99">
        <v>11418.7</v>
      </c>
      <c r="K99" s="4">
        <v>11621.2</v>
      </c>
      <c r="L99">
        <f>MIN(LVadseth[[#This Row],[CL-BC]],LVadseth[[#This Row],[AR-H1]],LVadseth[[#This Row],[AR-H2]],LVadseth[[#This Row],[C-H]],LVadseth[[#This Row],[G-BC]],LVadseth[[#This Row],[M-M]],LVadseth[[#This Row],[V-H]])</f>
        <v>11380.55</v>
      </c>
      <c r="M99">
        <f>MATCH(LVadseth[[#This Row],[Best]],LVadseth[[#This Row],[CL-BC]:[V-H]],0)</f>
        <v>5</v>
      </c>
      <c r="N99" t="str">
        <f>INDEX(LVadseth[[#Headers],[CL-BC]:[V-H]],LVadseth[[#This Row],[Match]])</f>
        <v>G-BC</v>
      </c>
      <c r="O99">
        <v>86400</v>
      </c>
      <c r="P99" t="s">
        <v>17</v>
      </c>
      <c r="Q99">
        <v>5430</v>
      </c>
      <c r="R99">
        <v>369.62</v>
      </c>
      <c r="S99" s="50">
        <v>7200</v>
      </c>
      <c r="T99" s="81">
        <v>7200.32</v>
      </c>
      <c r="U99" s="4">
        <v>202.00399999999999</v>
      </c>
      <c r="V99">
        <f>MIN(LVadseth[[#This Row],[t CL-BC]],LVadseth[[#This Row],[t AR-H1]],LVadseth[[#This Row],[t AR-H2]],LVadseth[[#This Row],[t C-H]],LVadseth[[#This Row],[t G-BC]],LVadseth[[#This Row],[t M-M]],LVadseth[[#This Row],[t V-H]])</f>
        <v>202.00399999999999</v>
      </c>
      <c r="W99">
        <f>MATCH(LVadseth[[#This Row],[t Best]],LVadseth[[#This Row],[t CL-BC]:[t V-H]],0)</f>
        <v>7</v>
      </c>
      <c r="X99" s="79" t="str">
        <f>INDEX(LVadseth[[#Headers],[t CL-BC]:[t V-H]],LVadseth[[#This Row],[t Match]])</f>
        <v>t V-H</v>
      </c>
      <c r="Y99" s="6"/>
      <c r="Z99" s="22"/>
      <c r="AA99" s="6"/>
      <c r="AB99" s="23"/>
    </row>
    <row r="100" spans="1:28">
      <c r="A100" t="s">
        <v>16</v>
      </c>
      <c r="B100">
        <v>50</v>
      </c>
      <c r="C100">
        <v>7</v>
      </c>
      <c r="D100">
        <v>2</v>
      </c>
      <c r="E100">
        <v>12012</v>
      </c>
      <c r="F100" t="s">
        <v>17</v>
      </c>
      <c r="G100">
        <v>11658.730079999999</v>
      </c>
      <c r="H100">
        <v>12014.7</v>
      </c>
      <c r="I100" s="47">
        <v>11530.03</v>
      </c>
      <c r="J100">
        <v>11489.58</v>
      </c>
      <c r="K100" s="4">
        <v>11465</v>
      </c>
      <c r="L100">
        <f>MIN(LVadseth[[#This Row],[CL-BC]],LVadseth[[#This Row],[AR-H1]],LVadseth[[#This Row],[AR-H2]],LVadseth[[#This Row],[C-H]],LVadseth[[#This Row],[G-BC]],LVadseth[[#This Row],[M-M]],LVadseth[[#This Row],[V-H]])</f>
        <v>11465</v>
      </c>
      <c r="M100">
        <f>MATCH(LVadseth[[#This Row],[Best]],LVadseth[[#This Row],[CL-BC]:[V-H]],0)</f>
        <v>7</v>
      </c>
      <c r="N100" t="str">
        <f>INDEX(LVadseth[[#Headers],[CL-BC]:[V-H]],LVadseth[[#This Row],[Match]])</f>
        <v>V-H</v>
      </c>
      <c r="O100">
        <v>86400</v>
      </c>
      <c r="P100" t="s">
        <v>17</v>
      </c>
      <c r="Q100">
        <v>5588</v>
      </c>
      <c r="R100">
        <v>336.95</v>
      </c>
      <c r="S100" s="50">
        <v>7200</v>
      </c>
      <c r="T100" s="81">
        <v>7200.14</v>
      </c>
      <c r="U100" s="4">
        <v>91.945499999999996</v>
      </c>
      <c r="V100">
        <f>MIN(LVadseth[[#This Row],[t CL-BC]],LVadseth[[#This Row],[t AR-H1]],LVadseth[[#This Row],[t AR-H2]],LVadseth[[#This Row],[t C-H]],LVadseth[[#This Row],[t G-BC]],LVadseth[[#This Row],[t M-M]],LVadseth[[#This Row],[t V-H]])</f>
        <v>91.945499999999996</v>
      </c>
      <c r="W100">
        <f>MATCH(LVadseth[[#This Row],[t Best]],LVadseth[[#This Row],[t CL-BC]:[t V-H]],0)</f>
        <v>7</v>
      </c>
      <c r="X100" s="79" t="str">
        <f>INDEX(LVadseth[[#Headers],[t CL-BC]:[t V-H]],LVadseth[[#This Row],[t Match]])</f>
        <v>t V-H</v>
      </c>
      <c r="Y100" s="6"/>
      <c r="Z100" s="22"/>
      <c r="AA100" s="6"/>
      <c r="AB100" s="23"/>
    </row>
    <row r="101" spans="1:28">
      <c r="A101" t="s">
        <v>16</v>
      </c>
      <c r="B101">
        <v>50</v>
      </c>
      <c r="C101">
        <v>8</v>
      </c>
      <c r="D101">
        <v>2</v>
      </c>
      <c r="E101">
        <v>13379.1</v>
      </c>
      <c r="F101" t="s">
        <v>17</v>
      </c>
      <c r="G101">
        <v>12593.689689999999</v>
      </c>
      <c r="H101">
        <v>12740.9</v>
      </c>
      <c r="I101" s="47">
        <v>12129.92</v>
      </c>
      <c r="J101">
        <v>12248.41</v>
      </c>
      <c r="K101" s="4">
        <v>12324.7</v>
      </c>
      <c r="L101">
        <f>MIN(LVadseth[[#This Row],[CL-BC]],LVadseth[[#This Row],[AR-H1]],LVadseth[[#This Row],[AR-H2]],LVadseth[[#This Row],[C-H]],LVadseth[[#This Row],[G-BC]],LVadseth[[#This Row],[M-M]],LVadseth[[#This Row],[V-H]])</f>
        <v>12129.92</v>
      </c>
      <c r="M101">
        <f>MATCH(LVadseth[[#This Row],[Best]],LVadseth[[#This Row],[CL-BC]:[V-H]],0)</f>
        <v>5</v>
      </c>
      <c r="N101" t="str">
        <f>INDEX(LVadseth[[#Headers],[CL-BC]:[V-H]],LVadseth[[#This Row],[Match]])</f>
        <v>G-BC</v>
      </c>
      <c r="O101">
        <v>86400</v>
      </c>
      <c r="P101" t="s">
        <v>17</v>
      </c>
      <c r="Q101">
        <v>5699</v>
      </c>
      <c r="R101">
        <v>422.16</v>
      </c>
      <c r="S101" s="50">
        <v>7200</v>
      </c>
      <c r="T101" s="81">
        <v>7200.05</v>
      </c>
      <c r="U101" s="4">
        <v>326.29500000000002</v>
      </c>
      <c r="V101">
        <f>MIN(LVadseth[[#This Row],[t CL-BC]],LVadseth[[#This Row],[t AR-H1]],LVadseth[[#This Row],[t AR-H2]],LVadseth[[#This Row],[t C-H]],LVadseth[[#This Row],[t G-BC]],LVadseth[[#This Row],[t M-M]],LVadseth[[#This Row],[t V-H]])</f>
        <v>326.29500000000002</v>
      </c>
      <c r="W101">
        <f>MATCH(LVadseth[[#This Row],[t Best]],LVadseth[[#This Row],[t CL-BC]:[t V-H]],0)</f>
        <v>7</v>
      </c>
      <c r="X101" s="79" t="str">
        <f>INDEX(LVadseth[[#Headers],[t CL-BC]:[t V-H]],LVadseth[[#This Row],[t Match]])</f>
        <v>t V-H</v>
      </c>
      <c r="Y101" s="6"/>
      <c r="Z101" s="22"/>
      <c r="AA101" s="6"/>
      <c r="AB101" s="23"/>
    </row>
    <row r="102" spans="1:28">
      <c r="A102" t="s">
        <v>16</v>
      </c>
      <c r="B102">
        <v>50</v>
      </c>
      <c r="C102">
        <v>9</v>
      </c>
      <c r="D102">
        <v>2</v>
      </c>
      <c r="E102">
        <v>11301.5</v>
      </c>
      <c r="F102" t="s">
        <v>17</v>
      </c>
      <c r="G102">
        <v>11297.729729999999</v>
      </c>
      <c r="H102">
        <v>11589.8</v>
      </c>
      <c r="I102" s="47">
        <v>11078.74</v>
      </c>
      <c r="J102">
        <v>11071.89</v>
      </c>
      <c r="K102" s="4">
        <v>11433.4</v>
      </c>
      <c r="L102">
        <f>MIN(LVadseth[[#This Row],[CL-BC]],LVadseth[[#This Row],[AR-H1]],LVadseth[[#This Row],[AR-H2]],LVadseth[[#This Row],[C-H]],LVadseth[[#This Row],[G-BC]],LVadseth[[#This Row],[M-M]],LVadseth[[#This Row],[V-H]])</f>
        <v>11071.89</v>
      </c>
      <c r="M102">
        <f>MATCH(LVadseth[[#This Row],[Best]],LVadseth[[#This Row],[CL-BC]:[V-H]],0)</f>
        <v>6</v>
      </c>
      <c r="N102" t="str">
        <f>INDEX(LVadseth[[#Headers],[CL-BC]:[V-H]],LVadseth[[#This Row],[Match]])</f>
        <v>M-M</v>
      </c>
      <c r="O102">
        <v>86400</v>
      </c>
      <c r="P102" t="s">
        <v>17</v>
      </c>
      <c r="Q102">
        <v>5474</v>
      </c>
      <c r="R102">
        <v>289.08999999999997</v>
      </c>
      <c r="S102" s="50">
        <v>7200</v>
      </c>
      <c r="T102" s="81">
        <v>7200.13</v>
      </c>
      <c r="U102" s="4">
        <v>176.339</v>
      </c>
      <c r="V102">
        <f>MIN(LVadseth[[#This Row],[t CL-BC]],LVadseth[[#This Row],[t AR-H1]],LVadseth[[#This Row],[t AR-H2]],LVadseth[[#This Row],[t C-H]],LVadseth[[#This Row],[t G-BC]],LVadseth[[#This Row],[t M-M]],LVadseth[[#This Row],[t V-H]])</f>
        <v>176.339</v>
      </c>
      <c r="W102">
        <f>MATCH(LVadseth[[#This Row],[t Best]],LVadseth[[#This Row],[t CL-BC]:[t V-H]],0)</f>
        <v>7</v>
      </c>
      <c r="X102" s="79" t="str">
        <f>INDEX(LVadseth[[#Headers],[t CL-BC]:[t V-H]],LVadseth[[#This Row],[t Match]])</f>
        <v>t V-H</v>
      </c>
      <c r="Y102" s="6"/>
      <c r="Z102" s="22"/>
      <c r="AA102" s="6"/>
      <c r="AB102" s="23"/>
    </row>
    <row r="103" spans="1:28">
      <c r="A103" t="s">
        <v>16</v>
      </c>
      <c r="B103">
        <v>50</v>
      </c>
      <c r="C103">
        <v>10</v>
      </c>
      <c r="D103">
        <v>2</v>
      </c>
      <c r="E103">
        <v>11475.4</v>
      </c>
      <c r="F103" t="s">
        <v>17</v>
      </c>
      <c r="G103">
        <v>11148.61</v>
      </c>
      <c r="H103">
        <v>11394.4</v>
      </c>
      <c r="I103" s="47">
        <v>10891.08</v>
      </c>
      <c r="J103">
        <v>10952.45</v>
      </c>
      <c r="K103" s="4">
        <v>11144.1</v>
      </c>
      <c r="L103">
        <f>MIN(LVadseth[[#This Row],[CL-BC]],LVadseth[[#This Row],[AR-H1]],LVadseth[[#This Row],[AR-H2]],LVadseth[[#This Row],[C-H]],LVadseth[[#This Row],[G-BC]],LVadseth[[#This Row],[M-M]],LVadseth[[#This Row],[V-H]])</f>
        <v>10891.08</v>
      </c>
      <c r="M103">
        <f>MATCH(LVadseth[[#This Row],[Best]],LVadseth[[#This Row],[CL-BC]:[V-H]],0)</f>
        <v>5</v>
      </c>
      <c r="N103" t="str">
        <f>INDEX(LVadseth[[#Headers],[CL-BC]:[V-H]],LVadseth[[#This Row],[Match]])</f>
        <v>G-BC</v>
      </c>
      <c r="O103">
        <v>86400</v>
      </c>
      <c r="P103" t="s">
        <v>17</v>
      </c>
      <c r="Q103">
        <v>5987</v>
      </c>
      <c r="R103">
        <v>302.66000000000003</v>
      </c>
      <c r="S103" s="50">
        <v>7200</v>
      </c>
      <c r="T103" s="81">
        <v>7201.59</v>
      </c>
      <c r="U103" s="4">
        <v>100.59099999999999</v>
      </c>
      <c r="V103">
        <f>MIN(LVadseth[[#This Row],[t CL-BC]],LVadseth[[#This Row],[t AR-H1]],LVadseth[[#This Row],[t AR-H2]],LVadseth[[#This Row],[t C-H]],LVadseth[[#This Row],[t G-BC]],LVadseth[[#This Row],[t M-M]],LVadseth[[#This Row],[t V-H]])</f>
        <v>100.59099999999999</v>
      </c>
      <c r="W103">
        <f>MATCH(LVadseth[[#This Row],[t Best]],LVadseth[[#This Row],[t CL-BC]:[t V-H]],0)</f>
        <v>7</v>
      </c>
      <c r="X103" s="79" t="str">
        <f>INDEX(LVadseth[[#Headers],[t CL-BC]:[t V-H]],LVadseth[[#This Row],[t Match]])</f>
        <v>t V-H</v>
      </c>
      <c r="Y103" s="6"/>
      <c r="Z103" s="22"/>
      <c r="AA103" s="6"/>
      <c r="AB103" s="23"/>
    </row>
    <row r="104" spans="1:28">
      <c r="A104" t="s">
        <v>16</v>
      </c>
      <c r="B104">
        <v>100</v>
      </c>
      <c r="C104">
        <v>1</v>
      </c>
      <c r="D104">
        <v>2</v>
      </c>
      <c r="E104">
        <v>50283.7</v>
      </c>
      <c r="F104" t="s">
        <v>17</v>
      </c>
      <c r="G104">
        <v>17137.67078</v>
      </c>
      <c r="H104">
        <v>16504</v>
      </c>
      <c r="I104" s="47">
        <v>17082.11</v>
      </c>
      <c r="J104">
        <v>16295</v>
      </c>
      <c r="K104" s="4">
        <v>16689.7</v>
      </c>
      <c r="L104">
        <f>MIN(LVadseth[[#This Row],[CL-BC]],LVadseth[[#This Row],[AR-H1]],LVadseth[[#This Row],[AR-H2]],LVadseth[[#This Row],[C-H]],LVadseth[[#This Row],[G-BC]],LVadseth[[#This Row],[M-M]],LVadseth[[#This Row],[V-H]])</f>
        <v>16295</v>
      </c>
      <c r="M104">
        <f>MATCH(LVadseth[[#This Row],[Best]],LVadseth[[#This Row],[CL-BC]:[V-H]],0)</f>
        <v>6</v>
      </c>
      <c r="N104" t="str">
        <f>INDEX(LVadseth[[#Headers],[CL-BC]:[V-H]],LVadseth[[#This Row],[Match]])</f>
        <v>M-M</v>
      </c>
      <c r="O104">
        <v>86400</v>
      </c>
      <c r="P104" t="s">
        <v>17</v>
      </c>
      <c r="Q104">
        <v>3888</v>
      </c>
      <c r="R104">
        <v>1839.76</v>
      </c>
      <c r="S104" s="50">
        <v>7200</v>
      </c>
      <c r="T104" s="81">
        <v>7200.13</v>
      </c>
      <c r="U104" s="4">
        <v>222.26499999999999</v>
      </c>
      <c r="V104">
        <f>MIN(LVadseth[[#This Row],[t CL-BC]],LVadseth[[#This Row],[t AR-H1]],LVadseth[[#This Row],[t AR-H2]],LVadseth[[#This Row],[t C-H]],LVadseth[[#This Row],[t G-BC]],LVadseth[[#This Row],[t M-M]],LVadseth[[#This Row],[t V-H]])</f>
        <v>222.26499999999999</v>
      </c>
      <c r="W104">
        <f>MATCH(LVadseth[[#This Row],[t Best]],LVadseth[[#This Row],[t CL-BC]:[t V-H]],0)</f>
        <v>7</v>
      </c>
      <c r="X104" s="79" t="str">
        <f>INDEX(LVadseth[[#Headers],[t CL-BC]:[t V-H]],LVadseth[[#This Row],[t Match]])</f>
        <v>t V-H</v>
      </c>
      <c r="Y104" s="6"/>
      <c r="Z104" s="22"/>
      <c r="AA104" s="6"/>
      <c r="AB104" s="23"/>
    </row>
    <row r="105" spans="1:28">
      <c r="A105" t="s">
        <v>16</v>
      </c>
      <c r="B105">
        <v>100</v>
      </c>
      <c r="C105">
        <v>2</v>
      </c>
      <c r="D105">
        <v>2</v>
      </c>
      <c r="E105">
        <v>72766.600000000006</v>
      </c>
      <c r="F105" t="s">
        <v>17</v>
      </c>
      <c r="G105">
        <v>17052.259999999998</v>
      </c>
      <c r="H105">
        <v>15603.5</v>
      </c>
      <c r="I105" s="47">
        <v>15999.8</v>
      </c>
      <c r="J105">
        <v>15421.84</v>
      </c>
      <c r="K105" s="4">
        <v>15508.1</v>
      </c>
      <c r="L105">
        <f>MIN(LVadseth[[#This Row],[CL-BC]],LVadseth[[#This Row],[AR-H1]],LVadseth[[#This Row],[AR-H2]],LVadseth[[#This Row],[C-H]],LVadseth[[#This Row],[G-BC]],LVadseth[[#This Row],[M-M]],LVadseth[[#This Row],[V-H]])</f>
        <v>15421.84</v>
      </c>
      <c r="M105">
        <f>MATCH(LVadseth[[#This Row],[Best]],LVadseth[[#This Row],[CL-BC]:[V-H]],0)</f>
        <v>6</v>
      </c>
      <c r="N105" t="str">
        <f>INDEX(LVadseth[[#Headers],[CL-BC]:[V-H]],LVadseth[[#This Row],[Match]])</f>
        <v>M-M</v>
      </c>
      <c r="O105">
        <v>86400</v>
      </c>
      <c r="P105" t="s">
        <v>17</v>
      </c>
      <c r="Q105">
        <v>2519</v>
      </c>
      <c r="R105">
        <v>1819.34</v>
      </c>
      <c r="S105" s="50">
        <v>7200</v>
      </c>
      <c r="T105" s="81">
        <v>7200.12</v>
      </c>
      <c r="U105" s="4">
        <v>298.41000000000003</v>
      </c>
      <c r="V105">
        <f>MIN(LVadseth[[#This Row],[t CL-BC]],LVadseth[[#This Row],[t AR-H1]],LVadseth[[#This Row],[t AR-H2]],LVadseth[[#This Row],[t C-H]],LVadseth[[#This Row],[t G-BC]],LVadseth[[#This Row],[t M-M]],LVadseth[[#This Row],[t V-H]])</f>
        <v>298.41000000000003</v>
      </c>
      <c r="W105">
        <f>MATCH(LVadseth[[#This Row],[t Best]],LVadseth[[#This Row],[t CL-BC]:[t V-H]],0)</f>
        <v>7</v>
      </c>
      <c r="X105" s="79" t="str">
        <f>INDEX(LVadseth[[#Headers],[t CL-BC]:[t V-H]],LVadseth[[#This Row],[t Match]])</f>
        <v>t V-H</v>
      </c>
      <c r="Y105" s="6"/>
      <c r="Z105" s="22"/>
      <c r="AA105" s="6"/>
      <c r="AB105" s="23"/>
    </row>
    <row r="106" spans="1:28">
      <c r="A106" t="s">
        <v>16</v>
      </c>
      <c r="B106">
        <v>100</v>
      </c>
      <c r="C106">
        <v>3</v>
      </c>
      <c r="D106">
        <v>2</v>
      </c>
      <c r="E106">
        <v>20836.900000000001</v>
      </c>
      <c r="F106" t="s">
        <v>17</v>
      </c>
      <c r="G106">
        <v>17449.729530000001</v>
      </c>
      <c r="H106">
        <v>16810.599999999999</v>
      </c>
      <c r="I106" s="47">
        <v>17145.28</v>
      </c>
      <c r="J106">
        <v>16429.41</v>
      </c>
      <c r="K106" s="4">
        <v>16362.7</v>
      </c>
      <c r="L106">
        <f>MIN(LVadseth[[#This Row],[CL-BC]],LVadseth[[#This Row],[AR-H1]],LVadseth[[#This Row],[AR-H2]],LVadseth[[#This Row],[C-H]],LVadseth[[#This Row],[G-BC]],LVadseth[[#This Row],[M-M]],LVadseth[[#This Row],[V-H]])</f>
        <v>16362.7</v>
      </c>
      <c r="M106">
        <f>MATCH(LVadseth[[#This Row],[Best]],LVadseth[[#This Row],[CL-BC]:[V-H]],0)</f>
        <v>7</v>
      </c>
      <c r="N106" t="str">
        <f>INDEX(LVadseth[[#Headers],[CL-BC]:[V-H]],LVadseth[[#This Row],[Match]])</f>
        <v>V-H</v>
      </c>
      <c r="O106">
        <v>86400</v>
      </c>
      <c r="P106" t="s">
        <v>17</v>
      </c>
      <c r="Q106">
        <v>3089</v>
      </c>
      <c r="R106">
        <v>1855.01</v>
      </c>
      <c r="S106" s="50">
        <v>7200</v>
      </c>
      <c r="T106" s="81">
        <v>7200.12</v>
      </c>
      <c r="U106" s="4">
        <v>310.673</v>
      </c>
      <c r="V106">
        <f>MIN(LVadseth[[#This Row],[t CL-BC]],LVadseth[[#This Row],[t AR-H1]],LVadseth[[#This Row],[t AR-H2]],LVadseth[[#This Row],[t C-H]],LVadseth[[#This Row],[t G-BC]],LVadseth[[#This Row],[t M-M]],LVadseth[[#This Row],[t V-H]])</f>
        <v>310.673</v>
      </c>
      <c r="W106">
        <f>MATCH(LVadseth[[#This Row],[t Best]],LVadseth[[#This Row],[t CL-BC]:[t V-H]],0)</f>
        <v>7</v>
      </c>
      <c r="X106" s="79" t="str">
        <f>INDEX(LVadseth[[#Headers],[t CL-BC]:[t V-H]],LVadseth[[#This Row],[t Match]])</f>
        <v>t V-H</v>
      </c>
      <c r="Y106" s="6"/>
      <c r="Z106" s="22"/>
      <c r="AA106" s="6"/>
      <c r="AB106" s="23"/>
    </row>
    <row r="107" spans="1:28">
      <c r="A107" t="s">
        <v>16</v>
      </c>
      <c r="B107">
        <v>100</v>
      </c>
      <c r="C107">
        <v>4</v>
      </c>
      <c r="D107">
        <v>2</v>
      </c>
      <c r="E107">
        <v>42634.2</v>
      </c>
      <c r="F107" t="s">
        <v>17</v>
      </c>
      <c r="G107">
        <v>16593</v>
      </c>
      <c r="H107">
        <v>15694.3</v>
      </c>
      <c r="I107" s="47">
        <v>15422.65</v>
      </c>
      <c r="J107">
        <v>15044.33</v>
      </c>
      <c r="K107" s="4">
        <v>15022.6</v>
      </c>
      <c r="L107">
        <f>MIN(LVadseth[[#This Row],[CL-BC]],LVadseth[[#This Row],[AR-H1]],LVadseth[[#This Row],[AR-H2]],LVadseth[[#This Row],[C-H]],LVadseth[[#This Row],[G-BC]],LVadseth[[#This Row],[M-M]],LVadseth[[#This Row],[V-H]])</f>
        <v>15022.6</v>
      </c>
      <c r="M107">
        <f>MATCH(LVadseth[[#This Row],[Best]],LVadseth[[#This Row],[CL-BC]:[V-H]],0)</f>
        <v>7</v>
      </c>
      <c r="N107" t="str">
        <f>INDEX(LVadseth[[#Headers],[CL-BC]:[V-H]],LVadseth[[#This Row],[Match]])</f>
        <v>V-H</v>
      </c>
      <c r="O107">
        <v>86400</v>
      </c>
      <c r="P107" t="s">
        <v>17</v>
      </c>
      <c r="Q107">
        <v>2322</v>
      </c>
      <c r="R107">
        <v>1509.08</v>
      </c>
      <c r="S107" s="50">
        <v>7200</v>
      </c>
      <c r="T107" s="81">
        <v>7200.1</v>
      </c>
      <c r="U107" s="4">
        <v>203.976</v>
      </c>
      <c r="V107">
        <f>MIN(LVadseth[[#This Row],[t CL-BC]],LVadseth[[#This Row],[t AR-H1]],LVadseth[[#This Row],[t AR-H2]],LVadseth[[#This Row],[t C-H]],LVadseth[[#This Row],[t G-BC]],LVadseth[[#This Row],[t M-M]],LVadseth[[#This Row],[t V-H]])</f>
        <v>203.976</v>
      </c>
      <c r="W107">
        <f>MATCH(LVadseth[[#This Row],[t Best]],LVadseth[[#This Row],[t CL-BC]:[t V-H]],0)</f>
        <v>7</v>
      </c>
      <c r="X107" s="79" t="str">
        <f>INDEX(LVadseth[[#Headers],[t CL-BC]:[t V-H]],LVadseth[[#This Row],[t Match]])</f>
        <v>t V-H</v>
      </c>
      <c r="Y107" s="6"/>
      <c r="Z107" s="22"/>
      <c r="AA107" s="6"/>
      <c r="AB107" s="23"/>
    </row>
    <row r="108" spans="1:28">
      <c r="A108" t="s">
        <v>16</v>
      </c>
      <c r="B108">
        <v>100</v>
      </c>
      <c r="C108">
        <v>5</v>
      </c>
      <c r="D108">
        <v>2</v>
      </c>
      <c r="E108">
        <v>72016.2</v>
      </c>
      <c r="F108" t="s">
        <v>17</v>
      </c>
      <c r="G108">
        <v>16872.770349999999</v>
      </c>
      <c r="H108">
        <v>16673.400000000001</v>
      </c>
      <c r="I108" s="47">
        <v>16448.64</v>
      </c>
      <c r="J108">
        <v>15740.74</v>
      </c>
      <c r="K108" s="4">
        <v>16060.7</v>
      </c>
      <c r="L108">
        <f>MIN(LVadseth[[#This Row],[CL-BC]],LVadseth[[#This Row],[AR-H1]],LVadseth[[#This Row],[AR-H2]],LVadseth[[#This Row],[C-H]],LVadseth[[#This Row],[G-BC]],LVadseth[[#This Row],[M-M]],LVadseth[[#This Row],[V-H]])</f>
        <v>15740.74</v>
      </c>
      <c r="M108">
        <f>MATCH(LVadseth[[#This Row],[Best]],LVadseth[[#This Row],[CL-BC]:[V-H]],0)</f>
        <v>6</v>
      </c>
      <c r="N108" t="str">
        <f>INDEX(LVadseth[[#Headers],[CL-BC]:[V-H]],LVadseth[[#This Row],[Match]])</f>
        <v>M-M</v>
      </c>
      <c r="O108">
        <v>86400</v>
      </c>
      <c r="P108" t="s">
        <v>17</v>
      </c>
      <c r="Q108">
        <v>1980</v>
      </c>
      <c r="R108">
        <v>1925.26</v>
      </c>
      <c r="S108" s="50">
        <v>7200</v>
      </c>
      <c r="T108" s="81">
        <v>7200.05</v>
      </c>
      <c r="U108" s="4">
        <v>212.13399999999999</v>
      </c>
      <c r="V108">
        <f>MIN(LVadseth[[#This Row],[t CL-BC]],LVadseth[[#This Row],[t AR-H1]],LVadseth[[#This Row],[t AR-H2]],LVadseth[[#This Row],[t C-H]],LVadseth[[#This Row],[t G-BC]],LVadseth[[#This Row],[t M-M]],LVadseth[[#This Row],[t V-H]])</f>
        <v>212.13399999999999</v>
      </c>
      <c r="W108">
        <f>MATCH(LVadseth[[#This Row],[t Best]],LVadseth[[#This Row],[t CL-BC]:[t V-H]],0)</f>
        <v>7</v>
      </c>
      <c r="X108" s="79" t="str">
        <f>INDEX(LVadseth[[#Headers],[t CL-BC]:[t V-H]],LVadseth[[#This Row],[t Match]])</f>
        <v>t V-H</v>
      </c>
      <c r="Y108" s="6"/>
      <c r="Z108" s="22"/>
      <c r="AA108" s="6"/>
      <c r="AB108" s="23"/>
    </row>
    <row r="109" spans="1:28">
      <c r="A109" t="s">
        <v>16</v>
      </c>
      <c r="B109">
        <v>100</v>
      </c>
      <c r="C109">
        <v>6</v>
      </c>
      <c r="D109">
        <v>2</v>
      </c>
      <c r="E109">
        <v>52944.9</v>
      </c>
      <c r="F109" t="s">
        <v>17</v>
      </c>
      <c r="G109">
        <v>18282.02031</v>
      </c>
      <c r="H109">
        <v>16363.5</v>
      </c>
      <c r="I109" s="47">
        <v>17219.66</v>
      </c>
      <c r="J109">
        <v>16320.36</v>
      </c>
      <c r="K109" s="4">
        <v>15932.9</v>
      </c>
      <c r="L109">
        <f>MIN(LVadseth[[#This Row],[CL-BC]],LVadseth[[#This Row],[AR-H1]],LVadseth[[#This Row],[AR-H2]],LVadseth[[#This Row],[C-H]],LVadseth[[#This Row],[G-BC]],LVadseth[[#This Row],[M-M]],LVadseth[[#This Row],[V-H]])</f>
        <v>15932.9</v>
      </c>
      <c r="M109">
        <f>MATCH(LVadseth[[#This Row],[Best]],LVadseth[[#This Row],[CL-BC]:[V-H]],0)</f>
        <v>7</v>
      </c>
      <c r="N109" t="str">
        <f>INDEX(LVadseth[[#Headers],[CL-BC]:[V-H]],LVadseth[[#This Row],[Match]])</f>
        <v>V-H</v>
      </c>
      <c r="O109">
        <v>86400</v>
      </c>
      <c r="P109" t="s">
        <v>17</v>
      </c>
      <c r="Q109">
        <v>1898</v>
      </c>
      <c r="R109">
        <v>2427.9899999999998</v>
      </c>
      <c r="S109" s="50">
        <v>7200</v>
      </c>
      <c r="T109" s="81">
        <v>7200.1</v>
      </c>
      <c r="U109" s="4">
        <v>259.35000000000002</v>
      </c>
      <c r="V109">
        <f>MIN(LVadseth[[#This Row],[t CL-BC]],LVadseth[[#This Row],[t AR-H1]],LVadseth[[#This Row],[t AR-H2]],LVadseth[[#This Row],[t C-H]],LVadseth[[#This Row],[t G-BC]],LVadseth[[#This Row],[t M-M]],LVadseth[[#This Row],[t V-H]])</f>
        <v>259.35000000000002</v>
      </c>
      <c r="W109">
        <f>MATCH(LVadseth[[#This Row],[t Best]],LVadseth[[#This Row],[t CL-BC]:[t V-H]],0)</f>
        <v>7</v>
      </c>
      <c r="X109" s="79" t="str">
        <f>INDEX(LVadseth[[#Headers],[t CL-BC]:[t V-H]],LVadseth[[#This Row],[t Match]])</f>
        <v>t V-H</v>
      </c>
      <c r="Y109" s="6"/>
      <c r="Z109" s="22"/>
      <c r="AA109" s="6"/>
      <c r="AB109" s="23"/>
    </row>
    <row r="110" spans="1:28">
      <c r="A110" t="s">
        <v>16</v>
      </c>
      <c r="B110">
        <v>100</v>
      </c>
      <c r="C110">
        <v>7</v>
      </c>
      <c r="D110">
        <v>2</v>
      </c>
      <c r="E110">
        <v>47628.3</v>
      </c>
      <c r="F110" t="s">
        <v>17</v>
      </c>
      <c r="G110">
        <v>18187.07922</v>
      </c>
      <c r="H110">
        <v>16577.3</v>
      </c>
      <c r="I110" s="47">
        <v>16779.900000000001</v>
      </c>
      <c r="J110">
        <v>16041.16</v>
      </c>
      <c r="K110" s="4">
        <v>16169.9</v>
      </c>
      <c r="L110">
        <f>MIN(LVadseth[[#This Row],[CL-BC]],LVadseth[[#This Row],[AR-H1]],LVadseth[[#This Row],[AR-H2]],LVadseth[[#This Row],[C-H]],LVadseth[[#This Row],[G-BC]],LVadseth[[#This Row],[M-M]],LVadseth[[#This Row],[V-H]])</f>
        <v>16041.16</v>
      </c>
      <c r="M110">
        <f>MATCH(LVadseth[[#This Row],[Best]],LVadseth[[#This Row],[CL-BC]:[V-H]],0)</f>
        <v>6</v>
      </c>
      <c r="N110" t="str">
        <f>INDEX(LVadseth[[#Headers],[CL-BC]:[V-H]],LVadseth[[#This Row],[Match]])</f>
        <v>M-M</v>
      </c>
      <c r="O110">
        <v>86400</v>
      </c>
      <c r="P110" t="s">
        <v>17</v>
      </c>
      <c r="Q110">
        <v>1914</v>
      </c>
      <c r="R110">
        <v>1549.36</v>
      </c>
      <c r="S110" s="50">
        <v>7200</v>
      </c>
      <c r="T110" s="81">
        <v>7200.12</v>
      </c>
      <c r="U110" s="4">
        <v>211.53700000000001</v>
      </c>
      <c r="V110">
        <f>MIN(LVadseth[[#This Row],[t CL-BC]],LVadseth[[#This Row],[t AR-H1]],LVadseth[[#This Row],[t AR-H2]],LVadseth[[#This Row],[t C-H]],LVadseth[[#This Row],[t G-BC]],LVadseth[[#This Row],[t M-M]],LVadseth[[#This Row],[t V-H]])</f>
        <v>211.53700000000001</v>
      </c>
      <c r="W110">
        <f>MATCH(LVadseth[[#This Row],[t Best]],LVadseth[[#This Row],[t CL-BC]:[t V-H]],0)</f>
        <v>7</v>
      </c>
      <c r="X110" s="79" t="str">
        <f>INDEX(LVadseth[[#Headers],[t CL-BC]:[t V-H]],LVadseth[[#This Row],[t Match]])</f>
        <v>t V-H</v>
      </c>
      <c r="Y110" s="6"/>
      <c r="Z110" s="22"/>
      <c r="AA110" s="6"/>
      <c r="AB110" s="23"/>
    </row>
    <row r="111" spans="1:28">
      <c r="A111" t="s">
        <v>16</v>
      </c>
      <c r="B111">
        <v>100</v>
      </c>
      <c r="C111">
        <v>8</v>
      </c>
      <c r="D111">
        <v>2</v>
      </c>
      <c r="E111">
        <v>47359.6</v>
      </c>
      <c r="F111" t="s">
        <v>17</v>
      </c>
      <c r="G111">
        <v>17768.22063</v>
      </c>
      <c r="H111">
        <v>16427</v>
      </c>
      <c r="I111" s="47">
        <v>17772.919999999998</v>
      </c>
      <c r="J111">
        <v>16108.29</v>
      </c>
      <c r="K111" s="4">
        <v>16250</v>
      </c>
      <c r="L111">
        <f>MIN(LVadseth[[#This Row],[CL-BC]],LVadseth[[#This Row],[AR-H1]],LVadseth[[#This Row],[AR-H2]],LVadseth[[#This Row],[C-H]],LVadseth[[#This Row],[G-BC]],LVadseth[[#This Row],[M-M]],LVadseth[[#This Row],[V-H]])</f>
        <v>16108.29</v>
      </c>
      <c r="M111">
        <f>MATCH(LVadseth[[#This Row],[Best]],LVadseth[[#This Row],[CL-BC]:[V-H]],0)</f>
        <v>6</v>
      </c>
      <c r="N111" t="str">
        <f>INDEX(LVadseth[[#Headers],[CL-BC]:[V-H]],LVadseth[[#This Row],[Match]])</f>
        <v>M-M</v>
      </c>
      <c r="O111">
        <v>86400</v>
      </c>
      <c r="P111" t="s">
        <v>17</v>
      </c>
      <c r="Q111">
        <v>1093</v>
      </c>
      <c r="R111">
        <v>2941.97</v>
      </c>
      <c r="S111" s="50">
        <v>7200</v>
      </c>
      <c r="T111" s="81">
        <v>7200.12</v>
      </c>
      <c r="U111" s="4">
        <v>257.62400000000002</v>
      </c>
      <c r="V111">
        <f>MIN(LVadseth[[#This Row],[t CL-BC]],LVadseth[[#This Row],[t AR-H1]],LVadseth[[#This Row],[t AR-H2]],LVadseth[[#This Row],[t C-H]],LVadseth[[#This Row],[t G-BC]],LVadseth[[#This Row],[t M-M]],LVadseth[[#This Row],[t V-H]])</f>
        <v>257.62400000000002</v>
      </c>
      <c r="W111">
        <f>MATCH(LVadseth[[#This Row],[t Best]],LVadseth[[#This Row],[t CL-BC]:[t V-H]],0)</f>
        <v>7</v>
      </c>
      <c r="X111" s="79" t="str">
        <f>INDEX(LVadseth[[#Headers],[t CL-BC]:[t V-H]],LVadseth[[#This Row],[t Match]])</f>
        <v>t V-H</v>
      </c>
      <c r="Y111" s="6"/>
      <c r="Z111" s="22"/>
      <c r="AA111" s="6"/>
      <c r="AB111" s="23"/>
    </row>
    <row r="112" spans="1:28">
      <c r="A112" t="s">
        <v>16</v>
      </c>
      <c r="B112">
        <v>100</v>
      </c>
      <c r="C112">
        <v>9</v>
      </c>
      <c r="D112">
        <v>2</v>
      </c>
      <c r="E112">
        <v>48666.6</v>
      </c>
      <c r="F112" t="s">
        <v>17</v>
      </c>
      <c r="G112">
        <v>17619.700700000001</v>
      </c>
      <c r="H112">
        <v>17023.099999999999</v>
      </c>
      <c r="I112" s="47">
        <v>16979.439999999999</v>
      </c>
      <c r="J112">
        <v>16229.22</v>
      </c>
      <c r="K112" s="4">
        <v>16561.900000000001</v>
      </c>
      <c r="L112">
        <f>MIN(LVadseth[[#This Row],[CL-BC]],LVadseth[[#This Row],[AR-H1]],LVadseth[[#This Row],[AR-H2]],LVadseth[[#This Row],[C-H]],LVadseth[[#This Row],[G-BC]],LVadseth[[#This Row],[M-M]],LVadseth[[#This Row],[V-H]])</f>
        <v>16229.22</v>
      </c>
      <c r="M112">
        <f>MATCH(LVadseth[[#This Row],[Best]],LVadseth[[#This Row],[CL-BC]:[V-H]],0)</f>
        <v>6</v>
      </c>
      <c r="N112" t="str">
        <f>INDEX(LVadseth[[#Headers],[CL-BC]:[V-H]],LVadseth[[#This Row],[Match]])</f>
        <v>M-M</v>
      </c>
      <c r="O112">
        <v>86400</v>
      </c>
      <c r="P112" t="s">
        <v>17</v>
      </c>
      <c r="Q112">
        <v>2009</v>
      </c>
      <c r="R112">
        <v>1968.4</v>
      </c>
      <c r="S112" s="50">
        <v>7200</v>
      </c>
      <c r="T112" s="81">
        <v>7200.11</v>
      </c>
      <c r="U112" s="4">
        <v>196.26499999999999</v>
      </c>
      <c r="V112">
        <f>MIN(LVadseth[[#This Row],[t CL-BC]],LVadseth[[#This Row],[t AR-H1]],LVadseth[[#This Row],[t AR-H2]],LVadseth[[#This Row],[t C-H]],LVadseth[[#This Row],[t G-BC]],LVadseth[[#This Row],[t M-M]],LVadseth[[#This Row],[t V-H]])</f>
        <v>196.26499999999999</v>
      </c>
      <c r="W112">
        <f>MATCH(LVadseth[[#This Row],[t Best]],LVadseth[[#This Row],[t CL-BC]:[t V-H]],0)</f>
        <v>7</v>
      </c>
      <c r="X112" s="79" t="str">
        <f>INDEX(LVadseth[[#Headers],[t CL-BC]:[t V-H]],LVadseth[[#This Row],[t Match]])</f>
        <v>t V-H</v>
      </c>
      <c r="Y112" s="6"/>
      <c r="Z112" s="22"/>
      <c r="AA112" s="6"/>
      <c r="AB112" s="23"/>
    </row>
    <row r="113" spans="1:28">
      <c r="A113" t="s">
        <v>16</v>
      </c>
      <c r="B113">
        <v>100</v>
      </c>
      <c r="C113">
        <v>10</v>
      </c>
      <c r="D113">
        <v>2</v>
      </c>
      <c r="E113">
        <v>48398</v>
      </c>
      <c r="F113" t="s">
        <v>17</v>
      </c>
      <c r="G113">
        <v>17318.990699999998</v>
      </c>
      <c r="H113">
        <v>16531.400000000001</v>
      </c>
      <c r="I113" s="47">
        <v>16258.84</v>
      </c>
      <c r="J113">
        <v>16285.21</v>
      </c>
      <c r="K113" s="4">
        <v>15759.4</v>
      </c>
      <c r="L113">
        <f>MIN(LVadseth[[#This Row],[CL-BC]],LVadseth[[#This Row],[AR-H1]],LVadseth[[#This Row],[AR-H2]],LVadseth[[#This Row],[C-H]],LVadseth[[#This Row],[G-BC]],LVadseth[[#This Row],[M-M]],LVadseth[[#This Row],[V-H]])</f>
        <v>15759.4</v>
      </c>
      <c r="M113">
        <f>MATCH(LVadseth[[#This Row],[Best]],LVadseth[[#This Row],[CL-BC]:[V-H]],0)</f>
        <v>7</v>
      </c>
      <c r="N113" t="str">
        <f>INDEX(LVadseth[[#Headers],[CL-BC]:[V-H]],LVadseth[[#This Row],[Match]])</f>
        <v>V-H</v>
      </c>
      <c r="O113">
        <v>86400</v>
      </c>
      <c r="P113" t="s">
        <v>17</v>
      </c>
      <c r="Q113">
        <v>2633</v>
      </c>
      <c r="R113">
        <v>2070.83</v>
      </c>
      <c r="S113" s="50">
        <v>7200</v>
      </c>
      <c r="T113" s="81">
        <v>7200.11</v>
      </c>
      <c r="U113" s="4">
        <v>207.791</v>
      </c>
      <c r="V113">
        <f>MIN(LVadseth[[#This Row],[t CL-BC]],LVadseth[[#This Row],[t AR-H1]],LVadseth[[#This Row],[t AR-H2]],LVadseth[[#This Row],[t C-H]],LVadseth[[#This Row],[t G-BC]],LVadseth[[#This Row],[t M-M]],LVadseth[[#This Row],[t V-H]])</f>
        <v>207.791</v>
      </c>
      <c r="W113">
        <f>MATCH(LVadseth[[#This Row],[t Best]],LVadseth[[#This Row],[t CL-BC]:[t V-H]],0)</f>
        <v>7</v>
      </c>
      <c r="X113" s="79" t="str">
        <f>INDEX(LVadseth[[#Headers],[t CL-BC]:[t V-H]],LVadseth[[#This Row],[t Match]])</f>
        <v>t V-H</v>
      </c>
      <c r="Y113" s="6"/>
      <c r="Z113" s="22"/>
      <c r="AA113" s="6"/>
      <c r="AB113" s="23"/>
    </row>
    <row r="114" spans="1:28">
      <c r="A114" t="s">
        <v>16</v>
      </c>
      <c r="B114">
        <v>200</v>
      </c>
      <c r="C114">
        <v>1</v>
      </c>
      <c r="D114">
        <v>2</v>
      </c>
      <c r="E114" t="s">
        <v>17</v>
      </c>
      <c r="F114" t="s">
        <v>17</v>
      </c>
      <c r="G114">
        <v>26750.41</v>
      </c>
      <c r="H114">
        <v>25075.599999999999</v>
      </c>
      <c r="I114" s="47">
        <v>28662.400000000001</v>
      </c>
      <c r="J114" t="s">
        <v>17</v>
      </c>
      <c r="K114" s="4">
        <v>24925.3</v>
      </c>
      <c r="L114">
        <f>MIN(LVadseth[[#This Row],[CL-BC]],LVadseth[[#This Row],[AR-H1]],LVadseth[[#This Row],[AR-H2]],LVadseth[[#This Row],[C-H]],LVadseth[[#This Row],[G-BC]],LVadseth[[#This Row],[M-M]],LVadseth[[#This Row],[V-H]])</f>
        <v>24925.3</v>
      </c>
      <c r="M114">
        <f>MATCH(LVadseth[[#This Row],[Best]],LVadseth[[#This Row],[CL-BC]:[V-H]],0)</f>
        <v>7</v>
      </c>
      <c r="N114" t="str">
        <f>INDEX(LVadseth[[#Headers],[CL-BC]:[V-H]],LVadseth[[#This Row],[Match]])</f>
        <v>V-H</v>
      </c>
      <c r="O114" t="s">
        <v>17</v>
      </c>
      <c r="P114" t="s">
        <v>17</v>
      </c>
      <c r="Q114">
        <v>4200</v>
      </c>
      <c r="R114">
        <v>18503.8</v>
      </c>
      <c r="S114" s="50">
        <v>7200</v>
      </c>
      <c r="T114" s="62" t="s">
        <v>17</v>
      </c>
      <c r="U114" s="4">
        <v>841.58600000000001</v>
      </c>
      <c r="V114">
        <f>MIN(LVadseth[[#This Row],[t CL-BC]],LVadseth[[#This Row],[t AR-H1]],LVadseth[[#This Row],[t AR-H2]],LVadseth[[#This Row],[t C-H]],LVadseth[[#This Row],[t G-BC]],LVadseth[[#This Row],[t M-M]],LVadseth[[#This Row],[t V-H]])</f>
        <v>841.58600000000001</v>
      </c>
      <c r="W114">
        <f>MATCH(LVadseth[[#This Row],[t Best]],LVadseth[[#This Row],[t CL-BC]:[t V-H]],0)</f>
        <v>7</v>
      </c>
      <c r="X114" s="79" t="str">
        <f>INDEX(LVadseth[[#Headers],[t CL-BC]:[t V-H]],LVadseth[[#This Row],[t Match]])</f>
        <v>t V-H</v>
      </c>
      <c r="Y114" s="6"/>
      <c r="Z114" s="22"/>
      <c r="AA114" s="6"/>
      <c r="AB114" s="23"/>
    </row>
    <row r="115" spans="1:28">
      <c r="A115" t="s">
        <v>16</v>
      </c>
      <c r="B115">
        <v>200</v>
      </c>
      <c r="C115">
        <v>2</v>
      </c>
      <c r="D115">
        <v>2</v>
      </c>
      <c r="E115" t="s">
        <v>17</v>
      </c>
      <c r="F115" t="s">
        <v>17</v>
      </c>
      <c r="G115">
        <v>26098.109840000001</v>
      </c>
      <c r="H115">
        <v>25317.7</v>
      </c>
      <c r="I115" s="47">
        <v>27534.84</v>
      </c>
      <c r="J115" t="s">
        <v>17</v>
      </c>
      <c r="K115" s="4">
        <v>25199.599999999999</v>
      </c>
      <c r="L115">
        <f>MIN(LVadseth[[#This Row],[CL-BC]],LVadseth[[#This Row],[AR-H1]],LVadseth[[#This Row],[AR-H2]],LVadseth[[#This Row],[C-H]],LVadseth[[#This Row],[G-BC]],LVadseth[[#This Row],[M-M]],LVadseth[[#This Row],[V-H]])</f>
        <v>25199.599999999999</v>
      </c>
      <c r="M115">
        <f>MATCH(LVadseth[[#This Row],[Best]],LVadseth[[#This Row],[CL-BC]:[V-H]],0)</f>
        <v>7</v>
      </c>
      <c r="N115" t="str">
        <f>INDEX(LVadseth[[#Headers],[CL-BC]:[V-H]],LVadseth[[#This Row],[Match]])</f>
        <v>V-H</v>
      </c>
      <c r="O115" t="s">
        <v>17</v>
      </c>
      <c r="P115" t="s">
        <v>17</v>
      </c>
      <c r="Q115">
        <v>4200</v>
      </c>
      <c r="R115">
        <v>13537</v>
      </c>
      <c r="S115" s="50">
        <v>7200</v>
      </c>
      <c r="T115" s="62" t="s">
        <v>17</v>
      </c>
      <c r="U115" s="4">
        <v>567.98800000000006</v>
      </c>
      <c r="V115">
        <f>MIN(LVadseth[[#This Row],[t CL-BC]],LVadseth[[#This Row],[t AR-H1]],LVadseth[[#This Row],[t AR-H2]],LVadseth[[#This Row],[t C-H]],LVadseth[[#This Row],[t G-BC]],LVadseth[[#This Row],[t M-M]],LVadseth[[#This Row],[t V-H]])</f>
        <v>567.98800000000006</v>
      </c>
      <c r="W115">
        <f>MATCH(LVadseth[[#This Row],[t Best]],LVadseth[[#This Row],[t CL-BC]:[t V-H]],0)</f>
        <v>7</v>
      </c>
      <c r="X115" s="79" t="str">
        <f>INDEX(LVadseth[[#Headers],[t CL-BC]:[t V-H]],LVadseth[[#This Row],[t Match]])</f>
        <v>t V-H</v>
      </c>
      <c r="Y115" s="6"/>
      <c r="Z115" s="22"/>
      <c r="AA115" s="6"/>
      <c r="AB115" s="23"/>
    </row>
    <row r="116" spans="1:28">
      <c r="A116" t="s">
        <v>16</v>
      </c>
      <c r="B116">
        <v>200</v>
      </c>
      <c r="C116">
        <v>3</v>
      </c>
      <c r="D116">
        <v>2</v>
      </c>
      <c r="E116" t="s">
        <v>17</v>
      </c>
      <c r="F116" t="s">
        <v>17</v>
      </c>
      <c r="G116">
        <v>26636.189610000001</v>
      </c>
      <c r="H116">
        <v>24700.5</v>
      </c>
      <c r="I116" s="47">
        <v>27828.29</v>
      </c>
      <c r="J116" t="s">
        <v>17</v>
      </c>
      <c r="K116" s="4">
        <v>24799.599999999999</v>
      </c>
      <c r="L116">
        <f>MIN(LVadseth[[#This Row],[CL-BC]],LVadseth[[#This Row],[AR-H1]],LVadseth[[#This Row],[AR-H2]],LVadseth[[#This Row],[C-H]],LVadseth[[#This Row],[G-BC]],LVadseth[[#This Row],[M-M]],LVadseth[[#This Row],[V-H]])</f>
        <v>24700.5</v>
      </c>
      <c r="M116">
        <f>MATCH(LVadseth[[#This Row],[Best]],LVadseth[[#This Row],[CL-BC]:[V-H]],0)</f>
        <v>4</v>
      </c>
      <c r="N116" t="str">
        <f>INDEX(LVadseth[[#Headers],[CL-BC]:[V-H]],LVadseth[[#This Row],[Match]])</f>
        <v>C-H</v>
      </c>
      <c r="O116" t="s">
        <v>17</v>
      </c>
      <c r="P116" t="s">
        <v>17</v>
      </c>
      <c r="Q116">
        <v>4201</v>
      </c>
      <c r="R116">
        <v>13784.3</v>
      </c>
      <c r="S116" s="50">
        <v>7200</v>
      </c>
      <c r="T116" s="62" t="s">
        <v>17</v>
      </c>
      <c r="U116" s="4">
        <v>882.73699999999997</v>
      </c>
      <c r="V116">
        <f>MIN(LVadseth[[#This Row],[t CL-BC]],LVadseth[[#This Row],[t AR-H1]],LVadseth[[#This Row],[t AR-H2]],LVadseth[[#This Row],[t C-H]],LVadseth[[#This Row],[t G-BC]],LVadseth[[#This Row],[t M-M]],LVadseth[[#This Row],[t V-H]])</f>
        <v>882.73699999999997</v>
      </c>
      <c r="W116">
        <f>MATCH(LVadseth[[#This Row],[t Best]],LVadseth[[#This Row],[t CL-BC]:[t V-H]],0)</f>
        <v>7</v>
      </c>
      <c r="X116" s="79" t="str">
        <f>INDEX(LVadseth[[#Headers],[t CL-BC]:[t V-H]],LVadseth[[#This Row],[t Match]])</f>
        <v>t V-H</v>
      </c>
      <c r="Y116" s="6"/>
      <c r="Z116" s="22"/>
      <c r="AA116" s="6"/>
      <c r="AB116" s="23"/>
    </row>
    <row r="117" spans="1:28">
      <c r="A117" t="s">
        <v>16</v>
      </c>
      <c r="B117">
        <v>200</v>
      </c>
      <c r="C117">
        <v>4</v>
      </c>
      <c r="D117">
        <v>2</v>
      </c>
      <c r="E117" t="s">
        <v>17</v>
      </c>
      <c r="F117" t="s">
        <v>17</v>
      </c>
      <c r="G117">
        <v>26254.04898</v>
      </c>
      <c r="H117">
        <v>25320.400000000001</v>
      </c>
      <c r="I117" s="47">
        <v>28333.15</v>
      </c>
      <c r="J117" t="s">
        <v>17</v>
      </c>
      <c r="K117" s="4">
        <v>24829.4</v>
      </c>
      <c r="L117">
        <f>MIN(LVadseth[[#This Row],[CL-BC]],LVadseth[[#This Row],[AR-H1]],LVadseth[[#This Row],[AR-H2]],LVadseth[[#This Row],[C-H]],LVadseth[[#This Row],[G-BC]],LVadseth[[#This Row],[M-M]],LVadseth[[#This Row],[V-H]])</f>
        <v>24829.4</v>
      </c>
      <c r="M117">
        <f>MATCH(LVadseth[[#This Row],[Best]],LVadseth[[#This Row],[CL-BC]:[V-H]],0)</f>
        <v>7</v>
      </c>
      <c r="N117" t="str">
        <f>INDEX(LVadseth[[#Headers],[CL-BC]:[V-H]],LVadseth[[#This Row],[Match]])</f>
        <v>V-H</v>
      </c>
      <c r="O117" t="s">
        <v>17</v>
      </c>
      <c r="P117" t="s">
        <v>17</v>
      </c>
      <c r="Q117">
        <v>4201</v>
      </c>
      <c r="R117">
        <v>10208.5</v>
      </c>
      <c r="S117" s="50">
        <v>7200</v>
      </c>
      <c r="T117" s="62" t="s">
        <v>17</v>
      </c>
      <c r="U117" s="4">
        <v>542.68499999999995</v>
      </c>
      <c r="V117">
        <f>MIN(LVadseth[[#This Row],[t CL-BC]],LVadseth[[#This Row],[t AR-H1]],LVadseth[[#This Row],[t AR-H2]],LVadseth[[#This Row],[t C-H]],LVadseth[[#This Row],[t G-BC]],LVadseth[[#This Row],[t M-M]],LVadseth[[#This Row],[t V-H]])</f>
        <v>542.68499999999995</v>
      </c>
      <c r="W117">
        <f>MATCH(LVadseth[[#This Row],[t Best]],LVadseth[[#This Row],[t CL-BC]:[t V-H]],0)</f>
        <v>7</v>
      </c>
      <c r="X117" s="79" t="str">
        <f>INDEX(LVadseth[[#Headers],[t CL-BC]:[t V-H]],LVadseth[[#This Row],[t Match]])</f>
        <v>t V-H</v>
      </c>
      <c r="Y117" s="6"/>
      <c r="Z117" s="22"/>
      <c r="AA117" s="6"/>
      <c r="AB117" s="23"/>
    </row>
    <row r="118" spans="1:28">
      <c r="A118" t="s">
        <v>16</v>
      </c>
      <c r="B118">
        <v>200</v>
      </c>
      <c r="C118">
        <v>5</v>
      </c>
      <c r="D118">
        <v>2</v>
      </c>
      <c r="E118" t="s">
        <v>17</v>
      </c>
      <c r="F118" t="s">
        <v>17</v>
      </c>
      <c r="G118">
        <v>27154.609530000002</v>
      </c>
      <c r="H118">
        <v>25028.400000000001</v>
      </c>
      <c r="I118" s="47">
        <v>29082.959999999999</v>
      </c>
      <c r="J118" t="s">
        <v>17</v>
      </c>
      <c r="K118" s="4">
        <v>24800.400000000001</v>
      </c>
      <c r="L118">
        <f>MIN(LVadseth[[#This Row],[CL-BC]],LVadseth[[#This Row],[AR-H1]],LVadseth[[#This Row],[AR-H2]],LVadseth[[#This Row],[C-H]],LVadseth[[#This Row],[G-BC]],LVadseth[[#This Row],[M-M]],LVadseth[[#This Row],[V-H]])</f>
        <v>24800.400000000001</v>
      </c>
      <c r="M118">
        <f>MATCH(LVadseth[[#This Row],[Best]],LVadseth[[#This Row],[CL-BC]:[V-H]],0)</f>
        <v>7</v>
      </c>
      <c r="N118" t="str">
        <f>INDEX(LVadseth[[#Headers],[CL-BC]:[V-H]],LVadseth[[#This Row],[Match]])</f>
        <v>V-H</v>
      </c>
      <c r="O118" t="s">
        <v>17</v>
      </c>
      <c r="P118" t="s">
        <v>17</v>
      </c>
      <c r="Q118">
        <v>4200</v>
      </c>
      <c r="R118">
        <v>9777.7999999999993</v>
      </c>
      <c r="S118" s="50">
        <v>7200</v>
      </c>
      <c r="T118" s="62" t="s">
        <v>17</v>
      </c>
      <c r="U118" s="4">
        <v>515.34</v>
      </c>
      <c r="V118">
        <f>MIN(LVadseth[[#This Row],[t CL-BC]],LVadseth[[#This Row],[t AR-H1]],LVadseth[[#This Row],[t AR-H2]],LVadseth[[#This Row],[t C-H]],LVadseth[[#This Row],[t G-BC]],LVadseth[[#This Row],[t M-M]],LVadseth[[#This Row],[t V-H]])</f>
        <v>515.34</v>
      </c>
      <c r="W118">
        <f>MATCH(LVadseth[[#This Row],[t Best]],LVadseth[[#This Row],[t CL-BC]:[t V-H]],0)</f>
        <v>7</v>
      </c>
      <c r="X118" s="79" t="str">
        <f>INDEX(LVadseth[[#Headers],[t CL-BC]:[t V-H]],LVadseth[[#This Row],[t Match]])</f>
        <v>t V-H</v>
      </c>
      <c r="Y118" s="6"/>
      <c r="Z118" s="22"/>
      <c r="AA118" s="6"/>
      <c r="AB118" s="23"/>
    </row>
    <row r="119" spans="1:28">
      <c r="A119" t="s">
        <v>16</v>
      </c>
      <c r="B119">
        <v>200</v>
      </c>
      <c r="C119">
        <v>6</v>
      </c>
      <c r="D119">
        <v>2</v>
      </c>
      <c r="E119" t="s">
        <v>17</v>
      </c>
      <c r="F119" t="s">
        <v>17</v>
      </c>
      <c r="G119">
        <v>26201.2107</v>
      </c>
      <c r="H119">
        <v>24877</v>
      </c>
      <c r="I119" s="47">
        <v>28550.71</v>
      </c>
      <c r="J119" t="s">
        <v>17</v>
      </c>
      <c r="K119" s="4">
        <v>25002.7</v>
      </c>
      <c r="L119">
        <f>MIN(LVadseth[[#This Row],[CL-BC]],LVadseth[[#This Row],[AR-H1]],LVadseth[[#This Row],[AR-H2]],LVadseth[[#This Row],[C-H]],LVadseth[[#This Row],[G-BC]],LVadseth[[#This Row],[M-M]],LVadseth[[#This Row],[V-H]])</f>
        <v>24877</v>
      </c>
      <c r="M119">
        <f>MATCH(LVadseth[[#This Row],[Best]],LVadseth[[#This Row],[CL-BC]:[V-H]],0)</f>
        <v>4</v>
      </c>
      <c r="N119" t="str">
        <f>INDEX(LVadseth[[#Headers],[CL-BC]:[V-H]],LVadseth[[#This Row],[Match]])</f>
        <v>C-H</v>
      </c>
      <c r="O119" t="s">
        <v>17</v>
      </c>
      <c r="P119" t="s">
        <v>17</v>
      </c>
      <c r="Q119">
        <v>4201</v>
      </c>
      <c r="R119">
        <v>11469.8</v>
      </c>
      <c r="S119" s="50">
        <v>7200</v>
      </c>
      <c r="T119" s="62" t="s">
        <v>17</v>
      </c>
      <c r="U119" s="4">
        <v>460.46699999999998</v>
      </c>
      <c r="V119">
        <f>MIN(LVadseth[[#This Row],[t CL-BC]],LVadseth[[#This Row],[t AR-H1]],LVadseth[[#This Row],[t AR-H2]],LVadseth[[#This Row],[t C-H]],LVadseth[[#This Row],[t G-BC]],LVadseth[[#This Row],[t M-M]],LVadseth[[#This Row],[t V-H]])</f>
        <v>460.46699999999998</v>
      </c>
      <c r="W119">
        <f>MATCH(LVadseth[[#This Row],[t Best]],LVadseth[[#This Row],[t CL-BC]:[t V-H]],0)</f>
        <v>7</v>
      </c>
      <c r="X119" s="79" t="str">
        <f>INDEX(LVadseth[[#Headers],[t CL-BC]:[t V-H]],LVadseth[[#This Row],[t Match]])</f>
        <v>t V-H</v>
      </c>
      <c r="Y119" s="6"/>
      <c r="Z119" s="22"/>
      <c r="AA119" s="6"/>
      <c r="AB119" s="23"/>
    </row>
    <row r="120" spans="1:28">
      <c r="A120" t="s">
        <v>16</v>
      </c>
      <c r="B120">
        <v>200</v>
      </c>
      <c r="C120">
        <v>7</v>
      </c>
      <c r="D120">
        <v>2</v>
      </c>
      <c r="E120" t="s">
        <v>17</v>
      </c>
      <c r="F120" t="s">
        <v>17</v>
      </c>
      <c r="G120">
        <v>26515.930700000001</v>
      </c>
      <c r="H120">
        <v>24395.9</v>
      </c>
      <c r="I120" s="47">
        <v>28293.46</v>
      </c>
      <c r="J120" t="s">
        <v>17</v>
      </c>
      <c r="K120" s="4">
        <v>24331.3</v>
      </c>
      <c r="L120">
        <f>MIN(LVadseth[[#This Row],[CL-BC]],LVadseth[[#This Row],[AR-H1]],LVadseth[[#This Row],[AR-H2]],LVadseth[[#This Row],[C-H]],LVadseth[[#This Row],[G-BC]],LVadseth[[#This Row],[M-M]],LVadseth[[#This Row],[V-H]])</f>
        <v>24331.3</v>
      </c>
      <c r="M120">
        <f>MATCH(LVadseth[[#This Row],[Best]],LVadseth[[#This Row],[CL-BC]:[V-H]],0)</f>
        <v>7</v>
      </c>
      <c r="N120" t="str">
        <f>INDEX(LVadseth[[#Headers],[CL-BC]:[V-H]],LVadseth[[#This Row],[Match]])</f>
        <v>V-H</v>
      </c>
      <c r="O120" t="s">
        <v>17</v>
      </c>
      <c r="P120" t="s">
        <v>17</v>
      </c>
      <c r="Q120">
        <v>4200</v>
      </c>
      <c r="R120">
        <v>20027.900000000001</v>
      </c>
      <c r="S120" s="50">
        <v>7200</v>
      </c>
      <c r="T120" s="62" t="s">
        <v>17</v>
      </c>
      <c r="U120" s="4">
        <v>648.32600000000002</v>
      </c>
      <c r="V120">
        <f>MIN(LVadseth[[#This Row],[t CL-BC]],LVadseth[[#This Row],[t AR-H1]],LVadseth[[#This Row],[t AR-H2]],LVadseth[[#This Row],[t C-H]],LVadseth[[#This Row],[t G-BC]],LVadseth[[#This Row],[t M-M]],LVadseth[[#This Row],[t V-H]])</f>
        <v>648.32600000000002</v>
      </c>
      <c r="W120">
        <f>MATCH(LVadseth[[#This Row],[t Best]],LVadseth[[#This Row],[t CL-BC]:[t V-H]],0)</f>
        <v>7</v>
      </c>
      <c r="X120" s="79" t="str">
        <f>INDEX(LVadseth[[#Headers],[t CL-BC]:[t V-H]],LVadseth[[#This Row],[t Match]])</f>
        <v>t V-H</v>
      </c>
      <c r="Y120" s="6"/>
      <c r="Z120" s="22"/>
      <c r="AA120" s="6"/>
      <c r="AB120" s="23"/>
    </row>
    <row r="121" spans="1:28">
      <c r="A121" t="s">
        <v>16</v>
      </c>
      <c r="B121">
        <v>200</v>
      </c>
      <c r="C121">
        <v>8</v>
      </c>
      <c r="D121">
        <v>2</v>
      </c>
      <c r="E121" t="s">
        <v>17</v>
      </c>
      <c r="F121" t="s">
        <v>17</v>
      </c>
      <c r="G121">
        <v>26170.118979999999</v>
      </c>
      <c r="H121">
        <v>24271.3</v>
      </c>
      <c r="I121" s="47">
        <v>29290.400000000001</v>
      </c>
      <c r="J121" t="s">
        <v>17</v>
      </c>
      <c r="K121" s="4">
        <v>24106.9</v>
      </c>
      <c r="L121">
        <f>MIN(LVadseth[[#This Row],[CL-BC]],LVadseth[[#This Row],[AR-H1]],LVadseth[[#This Row],[AR-H2]],LVadseth[[#This Row],[C-H]],LVadseth[[#This Row],[G-BC]],LVadseth[[#This Row],[M-M]],LVadseth[[#This Row],[V-H]])</f>
        <v>24106.9</v>
      </c>
      <c r="M121">
        <f>MATCH(LVadseth[[#This Row],[Best]],LVadseth[[#This Row],[CL-BC]:[V-H]],0)</f>
        <v>7</v>
      </c>
      <c r="N121" t="str">
        <f>INDEX(LVadseth[[#Headers],[CL-BC]:[V-H]],LVadseth[[#This Row],[Match]])</f>
        <v>V-H</v>
      </c>
      <c r="O121" t="s">
        <v>17</v>
      </c>
      <c r="P121" t="s">
        <v>17</v>
      </c>
      <c r="Q121">
        <v>4200</v>
      </c>
      <c r="R121">
        <v>8693.9599999999991</v>
      </c>
      <c r="S121" s="50">
        <v>7200</v>
      </c>
      <c r="T121" s="62" t="s">
        <v>17</v>
      </c>
      <c r="U121" s="4">
        <v>581.88400000000001</v>
      </c>
      <c r="V121">
        <f>MIN(LVadseth[[#This Row],[t CL-BC]],LVadseth[[#This Row],[t AR-H1]],LVadseth[[#This Row],[t AR-H2]],LVadseth[[#This Row],[t C-H]],LVadseth[[#This Row],[t G-BC]],LVadseth[[#This Row],[t M-M]],LVadseth[[#This Row],[t V-H]])</f>
        <v>581.88400000000001</v>
      </c>
      <c r="W121">
        <f>MATCH(LVadseth[[#This Row],[t Best]],LVadseth[[#This Row],[t CL-BC]:[t V-H]],0)</f>
        <v>7</v>
      </c>
      <c r="X121" s="79" t="str">
        <f>INDEX(LVadseth[[#Headers],[t CL-BC]:[t V-H]],LVadseth[[#This Row],[t Match]])</f>
        <v>t V-H</v>
      </c>
      <c r="Y121" s="6"/>
      <c r="Z121" s="22"/>
      <c r="AA121" s="6"/>
      <c r="AB121" s="23"/>
    </row>
    <row r="122" spans="1:28">
      <c r="A122" t="s">
        <v>16</v>
      </c>
      <c r="B122">
        <v>200</v>
      </c>
      <c r="C122">
        <v>9</v>
      </c>
      <c r="D122">
        <v>2</v>
      </c>
      <c r="E122" t="s">
        <v>17</v>
      </c>
      <c r="F122" t="s">
        <v>17</v>
      </c>
      <c r="G122">
        <v>26581.20031</v>
      </c>
      <c r="H122">
        <v>25107.7</v>
      </c>
      <c r="I122" s="47">
        <v>29077.25</v>
      </c>
      <c r="J122" t="s">
        <v>17</v>
      </c>
      <c r="K122" s="4">
        <v>24546.400000000001</v>
      </c>
      <c r="L122">
        <f>MIN(LVadseth[[#This Row],[CL-BC]],LVadseth[[#This Row],[AR-H1]],LVadseth[[#This Row],[AR-H2]],LVadseth[[#This Row],[C-H]],LVadseth[[#This Row],[G-BC]],LVadseth[[#This Row],[M-M]],LVadseth[[#This Row],[V-H]])</f>
        <v>24546.400000000001</v>
      </c>
      <c r="M122">
        <f>MATCH(LVadseth[[#This Row],[Best]],LVadseth[[#This Row],[CL-BC]:[V-H]],0)</f>
        <v>7</v>
      </c>
      <c r="N122" t="str">
        <f>INDEX(LVadseth[[#Headers],[CL-BC]:[V-H]],LVadseth[[#This Row],[Match]])</f>
        <v>V-H</v>
      </c>
      <c r="O122" t="s">
        <v>17</v>
      </c>
      <c r="P122" t="s">
        <v>17</v>
      </c>
      <c r="Q122">
        <v>4201</v>
      </c>
      <c r="R122">
        <v>8057.78</v>
      </c>
      <c r="S122" s="50">
        <v>7200</v>
      </c>
      <c r="T122" s="62" t="s">
        <v>17</v>
      </c>
      <c r="U122" s="4">
        <v>462.93900000000002</v>
      </c>
      <c r="V122">
        <f>MIN(LVadseth[[#This Row],[t CL-BC]],LVadseth[[#This Row],[t AR-H1]],LVadseth[[#This Row],[t AR-H2]],LVadseth[[#This Row],[t C-H]],LVadseth[[#This Row],[t G-BC]],LVadseth[[#This Row],[t M-M]],LVadseth[[#This Row],[t V-H]])</f>
        <v>462.93900000000002</v>
      </c>
      <c r="W122">
        <f>MATCH(LVadseth[[#This Row],[t Best]],LVadseth[[#This Row],[t CL-BC]:[t V-H]],0)</f>
        <v>7</v>
      </c>
      <c r="X122" s="79" t="str">
        <f>INDEX(LVadseth[[#Headers],[t CL-BC]:[t V-H]],LVadseth[[#This Row],[t Match]])</f>
        <v>t V-H</v>
      </c>
      <c r="Y122" s="6"/>
      <c r="Z122" s="22"/>
      <c r="AA122" s="6"/>
      <c r="AB122" s="23"/>
    </row>
    <row r="123" spans="1:28">
      <c r="A123" t="s">
        <v>16</v>
      </c>
      <c r="B123">
        <v>200</v>
      </c>
      <c r="C123">
        <v>10</v>
      </c>
      <c r="D123">
        <v>2</v>
      </c>
      <c r="E123" t="s">
        <v>17</v>
      </c>
      <c r="F123" t="s">
        <v>17</v>
      </c>
      <c r="G123">
        <v>26825.549770000001</v>
      </c>
      <c r="H123">
        <v>24800.5</v>
      </c>
      <c r="I123" s="48">
        <v>27264.85</v>
      </c>
      <c r="J123" t="s">
        <v>17</v>
      </c>
      <c r="K123" s="4">
        <v>24672.1</v>
      </c>
      <c r="L123">
        <f>MIN(LVadseth[[#This Row],[CL-BC]],LVadseth[[#This Row],[AR-H1]],LVadseth[[#This Row],[AR-H2]],LVadseth[[#This Row],[C-H]],LVadseth[[#This Row],[G-BC]],LVadseth[[#This Row],[M-M]],LVadseth[[#This Row],[V-H]])</f>
        <v>24672.1</v>
      </c>
      <c r="M123">
        <f>MATCH(LVadseth[[#This Row],[Best]],LVadseth[[#This Row],[CL-BC]:[V-H]],0)</f>
        <v>7</v>
      </c>
      <c r="N123" t="str">
        <f>INDEX(LVadseth[[#Headers],[CL-BC]:[V-H]],LVadseth[[#This Row],[Match]])</f>
        <v>V-H</v>
      </c>
      <c r="O123" t="s">
        <v>17</v>
      </c>
      <c r="P123" t="s">
        <v>17</v>
      </c>
      <c r="Q123">
        <v>4200</v>
      </c>
      <c r="R123">
        <v>11442</v>
      </c>
      <c r="S123" s="49">
        <v>7200</v>
      </c>
      <c r="T123" s="62" t="s">
        <v>17</v>
      </c>
      <c r="U123" s="4">
        <v>528.36500000000001</v>
      </c>
      <c r="V123">
        <f>MIN(LVadseth[[#This Row],[t CL-BC]],LVadseth[[#This Row],[t AR-H1]],LVadseth[[#This Row],[t AR-H2]],LVadseth[[#This Row],[t C-H]],LVadseth[[#This Row],[t G-BC]],LVadseth[[#This Row],[t M-M]],LVadseth[[#This Row],[t V-H]])</f>
        <v>528.36500000000001</v>
      </c>
      <c r="W123">
        <f>MATCH(LVadseth[[#This Row],[t Best]],LVadseth[[#This Row],[t CL-BC]:[t V-H]],0)</f>
        <v>7</v>
      </c>
      <c r="X123" s="79" t="str">
        <f>INDEX(LVadseth[[#Headers],[t CL-BC]:[t V-H]],LVadseth[[#This Row],[t Match]])</f>
        <v>t V-H</v>
      </c>
      <c r="Y123" s="6"/>
      <c r="Z123" s="22"/>
      <c r="AA123" s="6"/>
      <c r="AB123" s="23"/>
    </row>
    <row r="124" spans="1:28">
      <c r="A124" t="s">
        <v>15</v>
      </c>
      <c r="B124">
        <v>50</v>
      </c>
      <c r="C124">
        <v>1</v>
      </c>
      <c r="D124">
        <v>3</v>
      </c>
      <c r="E124">
        <v>36497.1</v>
      </c>
      <c r="F124" t="s">
        <v>17</v>
      </c>
      <c r="G124">
        <v>33964.671479999997</v>
      </c>
      <c r="H124">
        <v>33715.800000000003</v>
      </c>
      <c r="I124" s="51">
        <v>33449.26</v>
      </c>
      <c r="J124">
        <v>33139.910000000003</v>
      </c>
      <c r="K124" s="4">
        <v>33296.6</v>
      </c>
      <c r="L124">
        <f>MIN(LVadseth[[#This Row],[CL-BC]],LVadseth[[#This Row],[AR-H1]],LVadseth[[#This Row],[AR-H2]],LVadseth[[#This Row],[C-H]],LVadseth[[#This Row],[G-BC]],LVadseth[[#This Row],[M-M]],LVadseth[[#This Row],[V-H]])</f>
        <v>33139.910000000003</v>
      </c>
      <c r="M124">
        <f>MATCH(LVadseth[[#This Row],[Best]],LVadseth[[#This Row],[CL-BC]:[V-H]],0)</f>
        <v>6</v>
      </c>
      <c r="N124" t="str">
        <f>INDEX(LVadseth[[#Headers],[CL-BC]:[V-H]],LVadseth[[#This Row],[Match]])</f>
        <v>M-M</v>
      </c>
      <c r="O124">
        <v>86400</v>
      </c>
      <c r="P124" t="s">
        <v>17</v>
      </c>
      <c r="Q124">
        <v>5855</v>
      </c>
      <c r="R124">
        <v>653.38</v>
      </c>
      <c r="S124" s="54">
        <v>7200</v>
      </c>
      <c r="T124" s="81">
        <v>7200.18</v>
      </c>
      <c r="U124" s="4">
        <v>264.49900000000002</v>
      </c>
      <c r="V124">
        <f>MIN(LVadseth[[#This Row],[t CL-BC]],LVadseth[[#This Row],[t AR-H1]],LVadseth[[#This Row],[t AR-H2]],LVadseth[[#This Row],[t C-H]],LVadseth[[#This Row],[t G-BC]],LVadseth[[#This Row],[t M-M]],LVadseth[[#This Row],[t V-H]])</f>
        <v>264.49900000000002</v>
      </c>
      <c r="W124">
        <f>MATCH(LVadseth[[#This Row],[t Best]],LVadseth[[#This Row],[t CL-BC]:[t V-H]],0)</f>
        <v>7</v>
      </c>
      <c r="X124" s="79" t="str">
        <f>INDEX(LVadseth[[#Headers],[t CL-BC]:[t V-H]],LVadseth[[#This Row],[t Match]])</f>
        <v>t V-H</v>
      </c>
      <c r="Y124" s="6"/>
      <c r="Z124" s="22"/>
      <c r="AA124" s="6"/>
      <c r="AB124" s="23"/>
    </row>
    <row r="125" spans="1:28">
      <c r="A125" t="s">
        <v>15</v>
      </c>
      <c r="B125">
        <v>50</v>
      </c>
      <c r="C125">
        <v>2</v>
      </c>
      <c r="D125">
        <v>3</v>
      </c>
      <c r="E125">
        <v>37327.9</v>
      </c>
      <c r="F125" t="s">
        <v>17</v>
      </c>
      <c r="G125">
        <v>33022.62977</v>
      </c>
      <c r="H125">
        <v>33536</v>
      </c>
      <c r="I125" s="51">
        <v>33594.29</v>
      </c>
      <c r="J125">
        <v>32861.18</v>
      </c>
      <c r="K125" s="4">
        <v>32838</v>
      </c>
      <c r="L125">
        <f>MIN(LVadseth[[#This Row],[CL-BC]],LVadseth[[#This Row],[AR-H1]],LVadseth[[#This Row],[AR-H2]],LVadseth[[#This Row],[C-H]],LVadseth[[#This Row],[G-BC]],LVadseth[[#This Row],[M-M]],LVadseth[[#This Row],[V-H]])</f>
        <v>32838</v>
      </c>
      <c r="M125">
        <f>MATCH(LVadseth[[#This Row],[Best]],LVadseth[[#This Row],[CL-BC]:[V-H]],0)</f>
        <v>7</v>
      </c>
      <c r="N125" t="str">
        <f>INDEX(LVadseth[[#Headers],[CL-BC]:[V-H]],LVadseth[[#This Row],[Match]])</f>
        <v>V-H</v>
      </c>
      <c r="O125">
        <v>86400</v>
      </c>
      <c r="P125" t="s">
        <v>17</v>
      </c>
      <c r="Q125">
        <v>5474</v>
      </c>
      <c r="R125">
        <v>608.48</v>
      </c>
      <c r="S125" s="54">
        <v>7200</v>
      </c>
      <c r="T125" s="81">
        <v>7200.15</v>
      </c>
      <c r="U125" s="4">
        <v>418.53300000000002</v>
      </c>
      <c r="V125">
        <f>MIN(LVadseth[[#This Row],[t CL-BC]],LVadseth[[#This Row],[t AR-H1]],LVadseth[[#This Row],[t AR-H2]],LVadseth[[#This Row],[t C-H]],LVadseth[[#This Row],[t G-BC]],LVadseth[[#This Row],[t M-M]],LVadseth[[#This Row],[t V-H]])</f>
        <v>418.53300000000002</v>
      </c>
      <c r="W125">
        <f>MATCH(LVadseth[[#This Row],[t Best]],LVadseth[[#This Row],[t CL-BC]:[t V-H]],0)</f>
        <v>7</v>
      </c>
      <c r="X125" s="79" t="str">
        <f>INDEX(LVadseth[[#Headers],[t CL-BC]:[t V-H]],LVadseth[[#This Row],[t Match]])</f>
        <v>t V-H</v>
      </c>
      <c r="Y125" s="6"/>
      <c r="Z125" s="22"/>
      <c r="AA125" s="6"/>
      <c r="AB125" s="23"/>
    </row>
    <row r="126" spans="1:28">
      <c r="A126" t="s">
        <v>15</v>
      </c>
      <c r="B126">
        <v>50</v>
      </c>
      <c r="C126">
        <v>3</v>
      </c>
      <c r="D126">
        <v>3</v>
      </c>
      <c r="E126">
        <v>33123.9</v>
      </c>
      <c r="F126" t="s">
        <v>17</v>
      </c>
      <c r="G126">
        <v>31833.710080000001</v>
      </c>
      <c r="H126">
        <v>31932.1</v>
      </c>
      <c r="I126" s="51">
        <v>32147.58</v>
      </c>
      <c r="J126">
        <v>31678.06</v>
      </c>
      <c r="K126" s="4">
        <v>31616.1</v>
      </c>
      <c r="L126">
        <f>MIN(LVadseth[[#This Row],[CL-BC]],LVadseth[[#This Row],[AR-H1]],LVadseth[[#This Row],[AR-H2]],LVadseth[[#This Row],[C-H]],LVadseth[[#This Row],[G-BC]],LVadseth[[#This Row],[M-M]],LVadseth[[#This Row],[V-H]])</f>
        <v>31616.1</v>
      </c>
      <c r="M126">
        <f>MATCH(LVadseth[[#This Row],[Best]],LVadseth[[#This Row],[CL-BC]:[V-H]],0)</f>
        <v>7</v>
      </c>
      <c r="N126" t="str">
        <f>INDEX(LVadseth[[#Headers],[CL-BC]:[V-H]],LVadseth[[#This Row],[Match]])</f>
        <v>V-H</v>
      </c>
      <c r="O126">
        <v>86400</v>
      </c>
      <c r="P126" t="s">
        <v>17</v>
      </c>
      <c r="Q126">
        <v>5605</v>
      </c>
      <c r="R126">
        <v>590.47</v>
      </c>
      <c r="S126" s="54">
        <v>7200</v>
      </c>
      <c r="T126" s="81">
        <v>7200.2</v>
      </c>
      <c r="U126" s="4">
        <v>192.24799999999999</v>
      </c>
      <c r="V126">
        <f>MIN(LVadseth[[#This Row],[t CL-BC]],LVadseth[[#This Row],[t AR-H1]],LVadseth[[#This Row],[t AR-H2]],LVadseth[[#This Row],[t C-H]],LVadseth[[#This Row],[t G-BC]],LVadseth[[#This Row],[t M-M]],LVadseth[[#This Row],[t V-H]])</f>
        <v>192.24799999999999</v>
      </c>
      <c r="W126">
        <f>MATCH(LVadseth[[#This Row],[t Best]],LVadseth[[#This Row],[t CL-BC]:[t V-H]],0)</f>
        <v>7</v>
      </c>
      <c r="X126" s="79" t="str">
        <f>INDEX(LVadseth[[#Headers],[t CL-BC]:[t V-H]],LVadseth[[#This Row],[t Match]])</f>
        <v>t V-H</v>
      </c>
      <c r="Y126" s="6"/>
      <c r="Z126" s="22"/>
      <c r="AA126" s="6"/>
      <c r="AB126" s="23"/>
    </row>
    <row r="127" spans="1:28">
      <c r="A127" t="s">
        <v>15</v>
      </c>
      <c r="B127">
        <v>50</v>
      </c>
      <c r="C127">
        <v>4</v>
      </c>
      <c r="D127">
        <v>3</v>
      </c>
      <c r="E127">
        <v>41324.699999999997</v>
      </c>
      <c r="F127" t="s">
        <v>17</v>
      </c>
      <c r="G127">
        <v>34897.860079999999</v>
      </c>
      <c r="H127">
        <v>34675.599999999999</v>
      </c>
      <c r="I127" s="51">
        <v>34533.269999999997</v>
      </c>
      <c r="J127">
        <v>34315.660000000003</v>
      </c>
      <c r="K127" s="4">
        <v>34281</v>
      </c>
      <c r="L127">
        <f>MIN(LVadseth[[#This Row],[CL-BC]],LVadseth[[#This Row],[AR-H1]],LVadseth[[#This Row],[AR-H2]],LVadseth[[#This Row],[C-H]],LVadseth[[#This Row],[G-BC]],LVadseth[[#This Row],[M-M]],LVadseth[[#This Row],[V-H]])</f>
        <v>34281</v>
      </c>
      <c r="M127">
        <f>MATCH(LVadseth[[#This Row],[Best]],LVadseth[[#This Row],[CL-BC]:[V-H]],0)</f>
        <v>7</v>
      </c>
      <c r="N127" t="str">
        <f>INDEX(LVadseth[[#Headers],[CL-BC]:[V-H]],LVadseth[[#This Row],[Match]])</f>
        <v>V-H</v>
      </c>
      <c r="O127">
        <v>86400</v>
      </c>
      <c r="P127" t="s">
        <v>17</v>
      </c>
      <c r="Q127">
        <v>5957</v>
      </c>
      <c r="R127">
        <v>649.58000000000004</v>
      </c>
      <c r="S127" s="54">
        <v>7200</v>
      </c>
      <c r="T127" s="81">
        <v>7200.07</v>
      </c>
      <c r="U127" s="4">
        <v>235.90199999999999</v>
      </c>
      <c r="V127">
        <f>MIN(LVadseth[[#This Row],[t CL-BC]],LVadseth[[#This Row],[t AR-H1]],LVadseth[[#This Row],[t AR-H2]],LVadseth[[#This Row],[t C-H]],LVadseth[[#This Row],[t G-BC]],LVadseth[[#This Row],[t M-M]],LVadseth[[#This Row],[t V-H]])</f>
        <v>235.90199999999999</v>
      </c>
      <c r="W127">
        <f>MATCH(LVadseth[[#This Row],[t Best]],LVadseth[[#This Row],[t CL-BC]:[t V-H]],0)</f>
        <v>7</v>
      </c>
      <c r="X127" s="79" t="str">
        <f>INDEX(LVadseth[[#Headers],[t CL-BC]:[t V-H]],LVadseth[[#This Row],[t Match]])</f>
        <v>t V-H</v>
      </c>
      <c r="Y127" s="6"/>
      <c r="Z127" s="22"/>
      <c r="AA127" s="6"/>
      <c r="AB127" s="23"/>
    </row>
    <row r="128" spans="1:28">
      <c r="A128" t="s">
        <v>15</v>
      </c>
      <c r="B128">
        <v>50</v>
      </c>
      <c r="C128">
        <v>5</v>
      </c>
      <c r="D128">
        <v>3</v>
      </c>
      <c r="E128">
        <v>34069.5</v>
      </c>
      <c r="F128" t="s">
        <v>17</v>
      </c>
      <c r="G128">
        <v>32156.450229999999</v>
      </c>
      <c r="H128">
        <v>32381.200000000001</v>
      </c>
      <c r="I128" s="51">
        <v>32066.78</v>
      </c>
      <c r="J128">
        <v>31997.96</v>
      </c>
      <c r="K128" s="4">
        <v>31845.5</v>
      </c>
      <c r="L128">
        <f>MIN(LVadseth[[#This Row],[CL-BC]],LVadseth[[#This Row],[AR-H1]],LVadseth[[#This Row],[AR-H2]],LVadseth[[#This Row],[C-H]],LVadseth[[#This Row],[G-BC]],LVadseth[[#This Row],[M-M]],LVadseth[[#This Row],[V-H]])</f>
        <v>31845.5</v>
      </c>
      <c r="M128">
        <f>MATCH(LVadseth[[#This Row],[Best]],LVadseth[[#This Row],[CL-BC]:[V-H]],0)</f>
        <v>7</v>
      </c>
      <c r="N128" t="str">
        <f>INDEX(LVadseth[[#Headers],[CL-BC]:[V-H]],LVadseth[[#This Row],[Match]])</f>
        <v>V-H</v>
      </c>
      <c r="O128">
        <v>86400</v>
      </c>
      <c r="P128" t="s">
        <v>17</v>
      </c>
      <c r="Q128">
        <v>6001</v>
      </c>
      <c r="R128">
        <v>858.39</v>
      </c>
      <c r="S128" s="54">
        <v>7200</v>
      </c>
      <c r="T128" s="81">
        <v>7202.05</v>
      </c>
      <c r="U128" s="4">
        <v>167.09</v>
      </c>
      <c r="V128">
        <f>MIN(LVadseth[[#This Row],[t CL-BC]],LVadseth[[#This Row],[t AR-H1]],LVadseth[[#This Row],[t AR-H2]],LVadseth[[#This Row],[t C-H]],LVadseth[[#This Row],[t G-BC]],LVadseth[[#This Row],[t M-M]],LVadseth[[#This Row],[t V-H]])</f>
        <v>167.09</v>
      </c>
      <c r="W128">
        <f>MATCH(LVadseth[[#This Row],[t Best]],LVadseth[[#This Row],[t CL-BC]:[t V-H]],0)</f>
        <v>7</v>
      </c>
      <c r="X128" s="79" t="str">
        <f>INDEX(LVadseth[[#Headers],[t CL-BC]:[t V-H]],LVadseth[[#This Row],[t Match]])</f>
        <v>t V-H</v>
      </c>
      <c r="Y128" s="6"/>
      <c r="Z128" s="22"/>
      <c r="AA128" s="6"/>
      <c r="AB128" s="23"/>
    </row>
    <row r="129" spans="1:28">
      <c r="A129" t="s">
        <v>15</v>
      </c>
      <c r="B129">
        <v>50</v>
      </c>
      <c r="C129">
        <v>6</v>
      </c>
      <c r="D129">
        <v>3</v>
      </c>
      <c r="E129">
        <v>38639.9</v>
      </c>
      <c r="F129" t="s">
        <v>17</v>
      </c>
      <c r="G129">
        <v>35382.26008</v>
      </c>
      <c r="H129">
        <v>35744.6</v>
      </c>
      <c r="I129" s="51">
        <v>35892.18</v>
      </c>
      <c r="J129">
        <v>35208.83</v>
      </c>
      <c r="K129" s="4">
        <v>35367.800000000003</v>
      </c>
      <c r="L129">
        <f>MIN(LVadseth[[#This Row],[CL-BC]],LVadseth[[#This Row],[AR-H1]],LVadseth[[#This Row],[AR-H2]],LVadseth[[#This Row],[C-H]],LVadseth[[#This Row],[G-BC]],LVadseth[[#This Row],[M-M]],LVadseth[[#This Row],[V-H]])</f>
        <v>35208.83</v>
      </c>
      <c r="M129">
        <f>MATCH(LVadseth[[#This Row],[Best]],LVadseth[[#This Row],[CL-BC]:[V-H]],0)</f>
        <v>6</v>
      </c>
      <c r="N129" t="str">
        <f>INDEX(LVadseth[[#Headers],[CL-BC]:[V-H]],LVadseth[[#This Row],[Match]])</f>
        <v>M-M</v>
      </c>
      <c r="O129">
        <v>86400</v>
      </c>
      <c r="P129" t="s">
        <v>17</v>
      </c>
      <c r="Q129">
        <v>5639</v>
      </c>
      <c r="R129">
        <v>845.38</v>
      </c>
      <c r="S129" s="54">
        <v>7200</v>
      </c>
      <c r="T129" s="81">
        <v>7200.06</v>
      </c>
      <c r="U129" s="4">
        <v>415.25200000000001</v>
      </c>
      <c r="V129">
        <f>MIN(LVadseth[[#This Row],[t CL-BC]],LVadseth[[#This Row],[t AR-H1]],LVadseth[[#This Row],[t AR-H2]],LVadseth[[#This Row],[t C-H]],LVadseth[[#This Row],[t G-BC]],LVadseth[[#This Row],[t M-M]],LVadseth[[#This Row],[t V-H]])</f>
        <v>415.25200000000001</v>
      </c>
      <c r="W129">
        <f>MATCH(LVadseth[[#This Row],[t Best]],LVadseth[[#This Row],[t CL-BC]:[t V-H]],0)</f>
        <v>7</v>
      </c>
      <c r="X129" s="79" t="str">
        <f>INDEX(LVadseth[[#Headers],[t CL-BC]:[t V-H]],LVadseth[[#This Row],[t Match]])</f>
        <v>t V-H</v>
      </c>
      <c r="Y129" s="6"/>
      <c r="Z129" s="22"/>
      <c r="AA129" s="6"/>
      <c r="AB129" s="23"/>
    </row>
    <row r="130" spans="1:28">
      <c r="A130" t="s">
        <v>15</v>
      </c>
      <c r="B130">
        <v>50</v>
      </c>
      <c r="C130">
        <v>7</v>
      </c>
      <c r="D130">
        <v>3</v>
      </c>
      <c r="E130">
        <v>35794.9</v>
      </c>
      <c r="F130" t="s">
        <v>17</v>
      </c>
      <c r="G130">
        <v>33261.430549999997</v>
      </c>
      <c r="H130">
        <v>33735.9</v>
      </c>
      <c r="I130" s="51">
        <v>33495.67</v>
      </c>
      <c r="J130">
        <v>33278.839999999997</v>
      </c>
      <c r="K130" s="4">
        <v>33076.400000000001</v>
      </c>
      <c r="L130">
        <f>MIN(LVadseth[[#This Row],[CL-BC]],LVadseth[[#This Row],[AR-H1]],LVadseth[[#This Row],[AR-H2]],LVadseth[[#This Row],[C-H]],LVadseth[[#This Row],[G-BC]],LVadseth[[#This Row],[M-M]],LVadseth[[#This Row],[V-H]])</f>
        <v>33076.400000000001</v>
      </c>
      <c r="M130">
        <f>MATCH(LVadseth[[#This Row],[Best]],LVadseth[[#This Row],[CL-BC]:[V-H]],0)</f>
        <v>7</v>
      </c>
      <c r="N130" t="str">
        <f>INDEX(LVadseth[[#Headers],[CL-BC]:[V-H]],LVadseth[[#This Row],[Match]])</f>
        <v>V-H</v>
      </c>
      <c r="O130">
        <v>86400</v>
      </c>
      <c r="P130" t="s">
        <v>17</v>
      </c>
      <c r="Q130">
        <v>5420</v>
      </c>
      <c r="R130">
        <v>943.24</v>
      </c>
      <c r="S130" s="54">
        <v>7200</v>
      </c>
      <c r="T130" s="81">
        <v>7200.14</v>
      </c>
      <c r="U130" s="4">
        <v>195.54900000000001</v>
      </c>
      <c r="V130">
        <f>MIN(LVadseth[[#This Row],[t CL-BC]],LVadseth[[#This Row],[t AR-H1]],LVadseth[[#This Row],[t AR-H2]],LVadseth[[#This Row],[t C-H]],LVadseth[[#This Row],[t G-BC]],LVadseth[[#This Row],[t M-M]],LVadseth[[#This Row],[t V-H]])</f>
        <v>195.54900000000001</v>
      </c>
      <c r="W130">
        <f>MATCH(LVadseth[[#This Row],[t Best]],LVadseth[[#This Row],[t CL-BC]:[t V-H]],0)</f>
        <v>7</v>
      </c>
      <c r="X130" s="79" t="str">
        <f>INDEX(LVadseth[[#Headers],[t CL-BC]:[t V-H]],LVadseth[[#This Row],[t Match]])</f>
        <v>t V-H</v>
      </c>
      <c r="Y130" s="6"/>
      <c r="Z130" s="22"/>
      <c r="AA130" s="6"/>
      <c r="AB130" s="23"/>
    </row>
    <row r="131" spans="1:28">
      <c r="A131" t="s">
        <v>15</v>
      </c>
      <c r="B131">
        <v>50</v>
      </c>
      <c r="C131">
        <v>8</v>
      </c>
      <c r="D131">
        <v>3</v>
      </c>
      <c r="E131">
        <v>33535.300000000003</v>
      </c>
      <c r="F131" t="s">
        <v>17</v>
      </c>
      <c r="G131">
        <v>30555.170470000001</v>
      </c>
      <c r="H131">
        <v>30575.7</v>
      </c>
      <c r="I131" s="51">
        <v>30534.87</v>
      </c>
      <c r="J131">
        <v>30459.77</v>
      </c>
      <c r="K131" s="4">
        <v>30073</v>
      </c>
      <c r="L131">
        <f>MIN(LVadseth[[#This Row],[CL-BC]],LVadseth[[#This Row],[AR-H1]],LVadseth[[#This Row],[AR-H2]],LVadseth[[#This Row],[C-H]],LVadseth[[#This Row],[G-BC]],LVadseth[[#This Row],[M-M]],LVadseth[[#This Row],[V-H]])</f>
        <v>30073</v>
      </c>
      <c r="M131">
        <f>MATCH(LVadseth[[#This Row],[Best]],LVadseth[[#This Row],[CL-BC]:[V-H]],0)</f>
        <v>7</v>
      </c>
      <c r="N131" t="str">
        <f>INDEX(LVadseth[[#Headers],[CL-BC]:[V-H]],LVadseth[[#This Row],[Match]])</f>
        <v>V-H</v>
      </c>
      <c r="O131">
        <v>86400</v>
      </c>
      <c r="P131" t="s">
        <v>17</v>
      </c>
      <c r="Q131">
        <v>5476</v>
      </c>
      <c r="R131">
        <v>654.47</v>
      </c>
      <c r="S131" s="54">
        <v>7200</v>
      </c>
      <c r="T131" s="81">
        <v>7200.16</v>
      </c>
      <c r="U131" s="4">
        <v>484.14</v>
      </c>
      <c r="V131">
        <f>MIN(LVadseth[[#This Row],[t CL-BC]],LVadseth[[#This Row],[t AR-H1]],LVadseth[[#This Row],[t AR-H2]],LVadseth[[#This Row],[t C-H]],LVadseth[[#This Row],[t G-BC]],LVadseth[[#This Row],[t M-M]],LVadseth[[#This Row],[t V-H]])</f>
        <v>484.14</v>
      </c>
      <c r="W131">
        <f>MATCH(LVadseth[[#This Row],[t Best]],LVadseth[[#This Row],[t CL-BC]:[t V-H]],0)</f>
        <v>7</v>
      </c>
      <c r="X131" s="79" t="str">
        <f>INDEX(LVadseth[[#Headers],[t CL-BC]:[t V-H]],LVadseth[[#This Row],[t Match]])</f>
        <v>t V-H</v>
      </c>
      <c r="Y131" s="6"/>
      <c r="Z131" s="22"/>
      <c r="AA131" s="6"/>
      <c r="AB131" s="23"/>
    </row>
    <row r="132" spans="1:28">
      <c r="A132" t="s">
        <v>15</v>
      </c>
      <c r="B132">
        <v>50</v>
      </c>
      <c r="C132">
        <v>9</v>
      </c>
      <c r="D132">
        <v>3</v>
      </c>
      <c r="E132">
        <v>36437.199999999997</v>
      </c>
      <c r="F132" t="s">
        <v>17</v>
      </c>
      <c r="G132">
        <v>32961.87055</v>
      </c>
      <c r="H132">
        <v>33275.699999999997</v>
      </c>
      <c r="I132" s="51">
        <v>33529.26</v>
      </c>
      <c r="J132">
        <v>33027.24</v>
      </c>
      <c r="K132" s="4">
        <v>32903.1</v>
      </c>
      <c r="L132">
        <f>MIN(LVadseth[[#This Row],[CL-BC]],LVadseth[[#This Row],[AR-H1]],LVadseth[[#This Row],[AR-H2]],LVadseth[[#This Row],[C-H]],LVadseth[[#This Row],[G-BC]],LVadseth[[#This Row],[M-M]],LVadseth[[#This Row],[V-H]])</f>
        <v>32903.1</v>
      </c>
      <c r="M132">
        <f>MATCH(LVadseth[[#This Row],[Best]],LVadseth[[#This Row],[CL-BC]:[V-H]],0)</f>
        <v>7</v>
      </c>
      <c r="N132" t="str">
        <f>INDEX(LVadseth[[#Headers],[CL-BC]:[V-H]],LVadseth[[#This Row],[Match]])</f>
        <v>V-H</v>
      </c>
      <c r="O132">
        <v>86400</v>
      </c>
      <c r="P132" t="s">
        <v>17</v>
      </c>
      <c r="Q132">
        <v>5430</v>
      </c>
      <c r="R132">
        <v>638.16</v>
      </c>
      <c r="S132" s="54">
        <v>7200</v>
      </c>
      <c r="T132" s="81">
        <v>7200.92</v>
      </c>
      <c r="U132" s="4">
        <v>448.64600000000002</v>
      </c>
      <c r="V132">
        <f>MIN(LVadseth[[#This Row],[t CL-BC]],LVadseth[[#This Row],[t AR-H1]],LVadseth[[#This Row],[t AR-H2]],LVadseth[[#This Row],[t C-H]],LVadseth[[#This Row],[t G-BC]],LVadseth[[#This Row],[t M-M]],LVadseth[[#This Row],[t V-H]])</f>
        <v>448.64600000000002</v>
      </c>
      <c r="W132">
        <f>MATCH(LVadseth[[#This Row],[t Best]],LVadseth[[#This Row],[t CL-BC]:[t V-H]],0)</f>
        <v>7</v>
      </c>
      <c r="X132" s="79" t="str">
        <f>INDEX(LVadseth[[#Headers],[t CL-BC]:[t V-H]],LVadseth[[#This Row],[t Match]])</f>
        <v>t V-H</v>
      </c>
      <c r="Y132" s="6"/>
      <c r="Z132" s="22"/>
      <c r="AA132" s="6"/>
      <c r="AB132" s="23"/>
    </row>
    <row r="133" spans="1:28">
      <c r="A133" t="s">
        <v>15</v>
      </c>
      <c r="B133">
        <v>50</v>
      </c>
      <c r="C133">
        <v>10</v>
      </c>
      <c r="D133">
        <v>3</v>
      </c>
      <c r="E133">
        <v>36330.199999999997</v>
      </c>
      <c r="F133" t="s">
        <v>17</v>
      </c>
      <c r="G133">
        <v>34719.151019999998</v>
      </c>
      <c r="H133">
        <v>34801.5</v>
      </c>
      <c r="I133" s="51">
        <v>35027.21</v>
      </c>
      <c r="J133">
        <v>34219.699999999997</v>
      </c>
      <c r="K133" s="4">
        <v>34293.800000000003</v>
      </c>
      <c r="L133">
        <f>MIN(LVadseth[[#This Row],[CL-BC]],LVadseth[[#This Row],[AR-H1]],LVadseth[[#This Row],[AR-H2]],LVadseth[[#This Row],[C-H]],LVadseth[[#This Row],[G-BC]],LVadseth[[#This Row],[M-M]],LVadseth[[#This Row],[V-H]])</f>
        <v>34219.699999999997</v>
      </c>
      <c r="M133">
        <f>MATCH(LVadseth[[#This Row],[Best]],LVadseth[[#This Row],[CL-BC]:[V-H]],0)</f>
        <v>6</v>
      </c>
      <c r="N133" t="str">
        <f>INDEX(LVadseth[[#Headers],[CL-BC]:[V-H]],LVadseth[[#This Row],[Match]])</f>
        <v>M-M</v>
      </c>
      <c r="O133">
        <v>86400</v>
      </c>
      <c r="P133" t="s">
        <v>17</v>
      </c>
      <c r="Q133">
        <v>6001</v>
      </c>
      <c r="R133">
        <v>770.26</v>
      </c>
      <c r="S133" s="54">
        <v>7200</v>
      </c>
      <c r="T133" s="81">
        <v>7200.13</v>
      </c>
      <c r="U133" s="4">
        <v>407.05799999999999</v>
      </c>
      <c r="V133">
        <f>MIN(LVadseth[[#This Row],[t CL-BC]],LVadseth[[#This Row],[t AR-H1]],LVadseth[[#This Row],[t AR-H2]],LVadseth[[#This Row],[t C-H]],LVadseth[[#This Row],[t G-BC]],LVadseth[[#This Row],[t M-M]],LVadseth[[#This Row],[t V-H]])</f>
        <v>407.05799999999999</v>
      </c>
      <c r="W133">
        <f>MATCH(LVadseth[[#This Row],[t Best]],LVadseth[[#This Row],[t CL-BC]:[t V-H]],0)</f>
        <v>7</v>
      </c>
      <c r="X133" s="79" t="str">
        <f>INDEX(LVadseth[[#Headers],[t CL-BC]:[t V-H]],LVadseth[[#This Row],[t Match]])</f>
        <v>t V-H</v>
      </c>
      <c r="Y133" s="6"/>
      <c r="Z133" s="22"/>
      <c r="AA133" s="6"/>
      <c r="AB133" s="23"/>
    </row>
    <row r="134" spans="1:28">
      <c r="A134" t="s">
        <v>15</v>
      </c>
      <c r="B134">
        <v>100</v>
      </c>
      <c r="C134">
        <v>1</v>
      </c>
      <c r="D134">
        <v>3</v>
      </c>
      <c r="E134">
        <v>110146</v>
      </c>
      <c r="F134" t="s">
        <v>17</v>
      </c>
      <c r="G134">
        <v>60328.730940000001</v>
      </c>
      <c r="H134">
        <v>60353.8</v>
      </c>
      <c r="I134" s="51">
        <v>62596.9</v>
      </c>
      <c r="J134">
        <v>59110.01</v>
      </c>
      <c r="K134" s="4">
        <v>59206.8</v>
      </c>
      <c r="L134">
        <f>MIN(LVadseth[[#This Row],[CL-BC]],LVadseth[[#This Row],[AR-H1]],LVadseth[[#This Row],[AR-H2]],LVadseth[[#This Row],[C-H]],LVadseth[[#This Row],[G-BC]],LVadseth[[#This Row],[M-M]],LVadseth[[#This Row],[V-H]])</f>
        <v>59110.01</v>
      </c>
      <c r="M134">
        <f>MATCH(LVadseth[[#This Row],[Best]],LVadseth[[#This Row],[CL-BC]:[V-H]],0)</f>
        <v>6</v>
      </c>
      <c r="N134" t="str">
        <f>INDEX(LVadseth[[#Headers],[CL-BC]:[V-H]],LVadseth[[#This Row],[Match]])</f>
        <v>M-M</v>
      </c>
      <c r="O134">
        <v>86400</v>
      </c>
      <c r="P134" t="s">
        <v>17</v>
      </c>
      <c r="Q134">
        <v>4062</v>
      </c>
      <c r="R134">
        <v>3619.17</v>
      </c>
      <c r="S134" s="54">
        <v>7200</v>
      </c>
      <c r="T134" s="81">
        <v>7200.47</v>
      </c>
      <c r="U134" s="4">
        <v>1054.3900000000001</v>
      </c>
      <c r="V134">
        <f>MIN(LVadseth[[#This Row],[t CL-BC]],LVadseth[[#This Row],[t AR-H1]],LVadseth[[#This Row],[t AR-H2]],LVadseth[[#This Row],[t C-H]],LVadseth[[#This Row],[t G-BC]],LVadseth[[#This Row],[t M-M]],LVadseth[[#This Row],[t V-H]])</f>
        <v>1054.3900000000001</v>
      </c>
      <c r="W134">
        <f>MATCH(LVadseth[[#This Row],[t Best]],LVadseth[[#This Row],[t CL-BC]:[t V-H]],0)</f>
        <v>7</v>
      </c>
      <c r="X134" s="79" t="str">
        <f>INDEX(LVadseth[[#Headers],[t CL-BC]:[t V-H]],LVadseth[[#This Row],[t Match]])</f>
        <v>t V-H</v>
      </c>
      <c r="Y134" s="6"/>
      <c r="Z134" s="22"/>
      <c r="AA134" s="6"/>
      <c r="AB134" s="23"/>
    </row>
    <row r="135" spans="1:28">
      <c r="A135" t="s">
        <v>15</v>
      </c>
      <c r="B135">
        <v>100</v>
      </c>
      <c r="C135">
        <v>2</v>
      </c>
      <c r="D135">
        <v>3</v>
      </c>
      <c r="E135">
        <v>107683</v>
      </c>
      <c r="F135" t="s">
        <v>17</v>
      </c>
      <c r="G135">
        <v>56605.220309999997</v>
      </c>
      <c r="H135">
        <v>55702.400000000001</v>
      </c>
      <c r="I135" s="51">
        <v>60160.32</v>
      </c>
      <c r="J135">
        <v>54799.33</v>
      </c>
      <c r="K135" s="4">
        <v>55149.1</v>
      </c>
      <c r="L135">
        <f>MIN(LVadseth[[#This Row],[CL-BC]],LVadseth[[#This Row],[AR-H1]],LVadseth[[#This Row],[AR-H2]],LVadseth[[#This Row],[C-H]],LVadseth[[#This Row],[G-BC]],LVadseth[[#This Row],[M-M]],LVadseth[[#This Row],[V-H]])</f>
        <v>54799.33</v>
      </c>
      <c r="M135">
        <f>MATCH(LVadseth[[#This Row],[Best]],LVadseth[[#This Row],[CL-BC]:[V-H]],0)</f>
        <v>6</v>
      </c>
      <c r="N135" t="str">
        <f>INDEX(LVadseth[[#Headers],[CL-BC]:[V-H]],LVadseth[[#This Row],[Match]])</f>
        <v>M-M</v>
      </c>
      <c r="O135">
        <v>86400</v>
      </c>
      <c r="P135" t="s">
        <v>17</v>
      </c>
      <c r="Q135">
        <v>3070</v>
      </c>
      <c r="R135">
        <v>1744.72</v>
      </c>
      <c r="S135" s="54">
        <v>7200</v>
      </c>
      <c r="T135" s="81">
        <v>7200.16</v>
      </c>
      <c r="U135" s="4">
        <v>787.02</v>
      </c>
      <c r="V135">
        <f>MIN(LVadseth[[#This Row],[t CL-BC]],LVadseth[[#This Row],[t AR-H1]],LVadseth[[#This Row],[t AR-H2]],LVadseth[[#This Row],[t C-H]],LVadseth[[#This Row],[t G-BC]],LVadseth[[#This Row],[t M-M]],LVadseth[[#This Row],[t V-H]])</f>
        <v>787.02</v>
      </c>
      <c r="W135">
        <f>MATCH(LVadseth[[#This Row],[t Best]],LVadseth[[#This Row],[t CL-BC]:[t V-H]],0)</f>
        <v>7</v>
      </c>
      <c r="X135" s="79" t="str">
        <f>INDEX(LVadseth[[#Headers],[t CL-BC]:[t V-H]],LVadseth[[#This Row],[t Match]])</f>
        <v>t V-H</v>
      </c>
      <c r="Y135" s="6"/>
      <c r="Z135" s="22"/>
      <c r="AA135" s="6"/>
      <c r="AB135" s="23"/>
    </row>
    <row r="136" spans="1:28">
      <c r="A136" t="s">
        <v>15</v>
      </c>
      <c r="B136">
        <v>100</v>
      </c>
      <c r="C136">
        <v>3</v>
      </c>
      <c r="D136">
        <v>3</v>
      </c>
      <c r="E136">
        <v>165084</v>
      </c>
      <c r="F136" t="s">
        <v>17</v>
      </c>
      <c r="G136">
        <v>62557.232340000002</v>
      </c>
      <c r="H136">
        <v>61106.400000000001</v>
      </c>
      <c r="I136" s="51">
        <v>64933.440000000002</v>
      </c>
      <c r="J136">
        <v>60953.72</v>
      </c>
      <c r="K136" s="4">
        <v>60661.7</v>
      </c>
      <c r="L136">
        <f>MIN(LVadseth[[#This Row],[CL-BC]],LVadseth[[#This Row],[AR-H1]],LVadseth[[#This Row],[AR-H2]],LVadseth[[#This Row],[C-H]],LVadseth[[#This Row],[G-BC]],LVadseth[[#This Row],[M-M]],LVadseth[[#This Row],[V-H]])</f>
        <v>60661.7</v>
      </c>
      <c r="M136">
        <f>MATCH(LVadseth[[#This Row],[Best]],LVadseth[[#This Row],[CL-BC]:[V-H]],0)</f>
        <v>7</v>
      </c>
      <c r="N136" t="str">
        <f>INDEX(LVadseth[[#Headers],[CL-BC]:[V-H]],LVadseth[[#This Row],[Match]])</f>
        <v>V-H</v>
      </c>
      <c r="O136">
        <v>86400</v>
      </c>
      <c r="P136" t="s">
        <v>17</v>
      </c>
      <c r="Q136">
        <v>4415</v>
      </c>
      <c r="R136">
        <v>3877.33</v>
      </c>
      <c r="S136" s="54">
        <v>7200</v>
      </c>
      <c r="T136" s="81">
        <v>7200.23</v>
      </c>
      <c r="U136" s="4">
        <v>445.8</v>
      </c>
      <c r="V136">
        <f>MIN(LVadseth[[#This Row],[t CL-BC]],LVadseth[[#This Row],[t AR-H1]],LVadseth[[#This Row],[t AR-H2]],LVadseth[[#This Row],[t C-H]],LVadseth[[#This Row],[t G-BC]],LVadseth[[#This Row],[t M-M]],LVadseth[[#This Row],[t V-H]])</f>
        <v>445.8</v>
      </c>
      <c r="W136">
        <f>MATCH(LVadseth[[#This Row],[t Best]],LVadseth[[#This Row],[t CL-BC]:[t V-H]],0)</f>
        <v>7</v>
      </c>
      <c r="X136" s="79" t="str">
        <f>INDEX(LVadseth[[#Headers],[t CL-BC]:[t V-H]],LVadseth[[#This Row],[t Match]])</f>
        <v>t V-H</v>
      </c>
      <c r="Y136" s="6"/>
      <c r="Z136" s="22"/>
      <c r="AA136" s="6"/>
      <c r="AB136" s="23"/>
    </row>
    <row r="137" spans="1:28">
      <c r="A137" t="s">
        <v>15</v>
      </c>
      <c r="B137">
        <v>100</v>
      </c>
      <c r="C137">
        <v>4</v>
      </c>
      <c r="D137">
        <v>3</v>
      </c>
      <c r="E137">
        <v>168527</v>
      </c>
      <c r="F137" t="s">
        <v>17</v>
      </c>
      <c r="G137">
        <v>54561.771719999997</v>
      </c>
      <c r="H137">
        <v>53242.2</v>
      </c>
      <c r="I137" s="51">
        <v>54369.08</v>
      </c>
      <c r="J137">
        <v>53149.88</v>
      </c>
      <c r="K137" s="4">
        <v>52997</v>
      </c>
      <c r="L137">
        <f>MIN(LVadseth[[#This Row],[CL-BC]],LVadseth[[#This Row],[AR-H1]],LVadseth[[#This Row],[AR-H2]],LVadseth[[#This Row],[C-H]],LVadseth[[#This Row],[G-BC]],LVadseth[[#This Row],[M-M]],LVadseth[[#This Row],[V-H]])</f>
        <v>52997</v>
      </c>
      <c r="M137">
        <f>MATCH(LVadseth[[#This Row],[Best]],LVadseth[[#This Row],[CL-BC]:[V-H]],0)</f>
        <v>7</v>
      </c>
      <c r="N137" t="str">
        <f>INDEX(LVadseth[[#Headers],[CL-BC]:[V-H]],LVadseth[[#This Row],[Match]])</f>
        <v>V-H</v>
      </c>
      <c r="O137">
        <v>86400</v>
      </c>
      <c r="P137" t="s">
        <v>17</v>
      </c>
      <c r="Q137">
        <v>2410</v>
      </c>
      <c r="R137">
        <v>3142.41</v>
      </c>
      <c r="S137" s="54">
        <v>7200</v>
      </c>
      <c r="T137" s="81">
        <v>7203.06</v>
      </c>
      <c r="U137" s="4">
        <v>1109.77</v>
      </c>
      <c r="V137">
        <f>MIN(LVadseth[[#This Row],[t CL-BC]],LVadseth[[#This Row],[t AR-H1]],LVadseth[[#This Row],[t AR-H2]],LVadseth[[#This Row],[t C-H]],LVadseth[[#This Row],[t G-BC]],LVadseth[[#This Row],[t M-M]],LVadseth[[#This Row],[t V-H]])</f>
        <v>1109.77</v>
      </c>
      <c r="W137">
        <f>MATCH(LVadseth[[#This Row],[t Best]],LVadseth[[#This Row],[t CL-BC]:[t V-H]],0)</f>
        <v>7</v>
      </c>
      <c r="X137" s="79" t="str">
        <f>INDEX(LVadseth[[#Headers],[t CL-BC]:[t V-H]],LVadseth[[#This Row],[t Match]])</f>
        <v>t V-H</v>
      </c>
      <c r="Y137" s="6"/>
      <c r="Z137" s="22"/>
      <c r="AA137" s="6"/>
      <c r="AB137" s="23"/>
    </row>
    <row r="138" spans="1:28">
      <c r="A138" t="s">
        <v>15</v>
      </c>
      <c r="B138">
        <v>100</v>
      </c>
      <c r="C138">
        <v>5</v>
      </c>
      <c r="D138">
        <v>3</v>
      </c>
      <c r="E138">
        <v>167986</v>
      </c>
      <c r="F138" t="s">
        <v>17</v>
      </c>
      <c r="G138">
        <v>61208.291250000002</v>
      </c>
      <c r="H138">
        <v>59971</v>
      </c>
      <c r="I138" s="51">
        <v>63305.79</v>
      </c>
      <c r="J138">
        <v>59447.59</v>
      </c>
      <c r="K138" s="4">
        <v>59240.7</v>
      </c>
      <c r="L138">
        <f>MIN(LVadseth[[#This Row],[CL-BC]],LVadseth[[#This Row],[AR-H1]],LVadseth[[#This Row],[AR-H2]],LVadseth[[#This Row],[C-H]],LVadseth[[#This Row],[G-BC]],LVadseth[[#This Row],[M-M]],LVadseth[[#This Row],[V-H]])</f>
        <v>59240.7</v>
      </c>
      <c r="M138">
        <f>MATCH(LVadseth[[#This Row],[Best]],LVadseth[[#This Row],[CL-BC]:[V-H]],0)</f>
        <v>7</v>
      </c>
      <c r="N138" t="str">
        <f>INDEX(LVadseth[[#Headers],[CL-BC]:[V-H]],LVadseth[[#This Row],[Match]])</f>
        <v>V-H</v>
      </c>
      <c r="O138">
        <v>86400</v>
      </c>
      <c r="P138" t="s">
        <v>17</v>
      </c>
      <c r="Q138">
        <v>2553</v>
      </c>
      <c r="R138">
        <v>3669.25</v>
      </c>
      <c r="S138" s="54">
        <v>7200</v>
      </c>
      <c r="T138" s="81">
        <v>7200.11</v>
      </c>
      <c r="U138" s="4">
        <v>536.95899999999995</v>
      </c>
      <c r="V138">
        <f>MIN(LVadseth[[#This Row],[t CL-BC]],LVadseth[[#This Row],[t AR-H1]],LVadseth[[#This Row],[t AR-H2]],LVadseth[[#This Row],[t C-H]],LVadseth[[#This Row],[t G-BC]],LVadseth[[#This Row],[t M-M]],LVadseth[[#This Row],[t V-H]])</f>
        <v>536.95899999999995</v>
      </c>
      <c r="W138">
        <f>MATCH(LVadseth[[#This Row],[t Best]],LVadseth[[#This Row],[t CL-BC]:[t V-H]],0)</f>
        <v>7</v>
      </c>
      <c r="X138" s="79" t="str">
        <f>INDEX(LVadseth[[#Headers],[t CL-BC]:[t V-H]],LVadseth[[#This Row],[t Match]])</f>
        <v>t V-H</v>
      </c>
      <c r="Y138" s="6"/>
      <c r="Z138" s="22"/>
      <c r="AA138" s="6"/>
      <c r="AB138" s="23"/>
    </row>
    <row r="139" spans="1:28">
      <c r="A139" t="s">
        <v>15</v>
      </c>
      <c r="B139">
        <v>100</v>
      </c>
      <c r="C139">
        <v>6</v>
      </c>
      <c r="D139">
        <v>3</v>
      </c>
      <c r="E139">
        <v>109981</v>
      </c>
      <c r="F139" t="s">
        <v>17</v>
      </c>
      <c r="G139">
        <v>59248.21125</v>
      </c>
      <c r="H139">
        <v>58445.9</v>
      </c>
      <c r="I139" s="51">
        <v>60242.67</v>
      </c>
      <c r="J139">
        <v>57925.5</v>
      </c>
      <c r="K139" s="4">
        <v>57728.4</v>
      </c>
      <c r="L139">
        <f>MIN(LVadseth[[#This Row],[CL-BC]],LVadseth[[#This Row],[AR-H1]],LVadseth[[#This Row],[AR-H2]],LVadseth[[#This Row],[C-H]],LVadseth[[#This Row],[G-BC]],LVadseth[[#This Row],[M-M]],LVadseth[[#This Row],[V-H]])</f>
        <v>57728.4</v>
      </c>
      <c r="M139">
        <f>MATCH(LVadseth[[#This Row],[Best]],LVadseth[[#This Row],[CL-BC]:[V-H]],0)</f>
        <v>7</v>
      </c>
      <c r="N139" t="str">
        <f>INDEX(LVadseth[[#Headers],[CL-BC]:[V-H]],LVadseth[[#This Row],[Match]])</f>
        <v>V-H</v>
      </c>
      <c r="O139">
        <v>86400</v>
      </c>
      <c r="P139" t="s">
        <v>17</v>
      </c>
      <c r="Q139">
        <v>4620</v>
      </c>
      <c r="R139">
        <v>2594.06</v>
      </c>
      <c r="S139" s="54">
        <v>7200</v>
      </c>
      <c r="T139" s="81">
        <v>7203.56</v>
      </c>
      <c r="U139" s="4">
        <v>370.94</v>
      </c>
      <c r="V139">
        <f>MIN(LVadseth[[#This Row],[t CL-BC]],LVadseth[[#This Row],[t AR-H1]],LVadseth[[#This Row],[t AR-H2]],LVadseth[[#This Row],[t C-H]],LVadseth[[#This Row],[t G-BC]],LVadseth[[#This Row],[t M-M]],LVadseth[[#This Row],[t V-H]])</f>
        <v>370.94</v>
      </c>
      <c r="W139">
        <f>MATCH(LVadseth[[#This Row],[t Best]],LVadseth[[#This Row],[t CL-BC]:[t V-H]],0)</f>
        <v>7</v>
      </c>
      <c r="X139" s="79" t="str">
        <f>INDEX(LVadseth[[#Headers],[t CL-BC]:[t V-H]],LVadseth[[#This Row],[t Match]])</f>
        <v>t V-H</v>
      </c>
      <c r="Y139" s="6"/>
      <c r="Z139" s="22"/>
      <c r="AA139" s="6"/>
      <c r="AB139" s="23"/>
    </row>
    <row r="140" spans="1:28">
      <c r="A140" t="s">
        <v>15</v>
      </c>
      <c r="B140">
        <v>100</v>
      </c>
      <c r="C140">
        <v>7</v>
      </c>
      <c r="D140">
        <v>3</v>
      </c>
      <c r="E140">
        <v>107437</v>
      </c>
      <c r="F140" t="s">
        <v>17</v>
      </c>
      <c r="G140">
        <v>58940.372029999999</v>
      </c>
      <c r="H140">
        <v>57819.1</v>
      </c>
      <c r="I140" s="51">
        <v>61318.7</v>
      </c>
      <c r="J140">
        <v>57546.99</v>
      </c>
      <c r="K140" s="4">
        <v>57742.9</v>
      </c>
      <c r="L140">
        <f>MIN(LVadseth[[#This Row],[CL-BC]],LVadseth[[#This Row],[AR-H1]],LVadseth[[#This Row],[AR-H2]],LVadseth[[#This Row],[C-H]],LVadseth[[#This Row],[G-BC]],LVadseth[[#This Row],[M-M]],LVadseth[[#This Row],[V-H]])</f>
        <v>57546.99</v>
      </c>
      <c r="M140">
        <f>MATCH(LVadseth[[#This Row],[Best]],LVadseth[[#This Row],[CL-BC]:[V-H]],0)</f>
        <v>6</v>
      </c>
      <c r="N140" t="str">
        <f>INDEX(LVadseth[[#Headers],[CL-BC]:[V-H]],LVadseth[[#This Row],[Match]])</f>
        <v>M-M</v>
      </c>
      <c r="O140">
        <v>86400</v>
      </c>
      <c r="P140" t="s">
        <v>17</v>
      </c>
      <c r="Q140">
        <v>4125</v>
      </c>
      <c r="R140">
        <v>3275.63</v>
      </c>
      <c r="S140" s="54">
        <v>7200</v>
      </c>
      <c r="T140" s="81">
        <v>7203.2</v>
      </c>
      <c r="U140" s="4">
        <v>685.70799999999997</v>
      </c>
      <c r="V140">
        <f>MIN(LVadseth[[#This Row],[t CL-BC]],LVadseth[[#This Row],[t AR-H1]],LVadseth[[#This Row],[t AR-H2]],LVadseth[[#This Row],[t C-H]],LVadseth[[#This Row],[t G-BC]],LVadseth[[#This Row],[t M-M]],LVadseth[[#This Row],[t V-H]])</f>
        <v>685.70799999999997</v>
      </c>
      <c r="W140">
        <f>MATCH(LVadseth[[#This Row],[t Best]],LVadseth[[#This Row],[t CL-BC]:[t V-H]],0)</f>
        <v>7</v>
      </c>
      <c r="X140" s="79" t="str">
        <f>INDEX(LVadseth[[#Headers],[t CL-BC]:[t V-H]],LVadseth[[#This Row],[t Match]])</f>
        <v>t V-H</v>
      </c>
      <c r="Y140" s="6"/>
      <c r="Z140" s="22"/>
      <c r="AA140" s="6"/>
      <c r="AB140" s="23"/>
    </row>
    <row r="141" spans="1:28">
      <c r="A141" t="s">
        <v>15</v>
      </c>
      <c r="B141">
        <v>100</v>
      </c>
      <c r="C141">
        <v>8</v>
      </c>
      <c r="D141">
        <v>3</v>
      </c>
      <c r="E141">
        <v>106218</v>
      </c>
      <c r="F141" t="s">
        <v>17</v>
      </c>
      <c r="G141">
        <v>59701.029840000003</v>
      </c>
      <c r="H141">
        <v>58317.2</v>
      </c>
      <c r="I141" s="51">
        <v>61235.69</v>
      </c>
      <c r="J141">
        <v>57956.42</v>
      </c>
      <c r="K141" s="4">
        <v>57565.9</v>
      </c>
      <c r="L141">
        <f>MIN(LVadseth[[#This Row],[CL-BC]],LVadseth[[#This Row],[AR-H1]],LVadseth[[#This Row],[AR-H2]],LVadseth[[#This Row],[C-H]],LVadseth[[#This Row],[G-BC]],LVadseth[[#This Row],[M-M]],LVadseth[[#This Row],[V-H]])</f>
        <v>57565.9</v>
      </c>
      <c r="M141">
        <f>MATCH(LVadseth[[#This Row],[Best]],LVadseth[[#This Row],[CL-BC]:[V-H]],0)</f>
        <v>7</v>
      </c>
      <c r="N141" t="str">
        <f>INDEX(LVadseth[[#Headers],[CL-BC]:[V-H]],LVadseth[[#This Row],[Match]])</f>
        <v>V-H</v>
      </c>
      <c r="O141">
        <v>86400</v>
      </c>
      <c r="P141" t="s">
        <v>17</v>
      </c>
      <c r="Q141">
        <v>2452</v>
      </c>
      <c r="R141">
        <v>2451.9</v>
      </c>
      <c r="S141" s="54">
        <v>7200</v>
      </c>
      <c r="T141" s="81">
        <v>7200.12</v>
      </c>
      <c r="U141" s="4">
        <v>873.33600000000001</v>
      </c>
      <c r="V141">
        <f>MIN(LVadseth[[#This Row],[t CL-BC]],LVadseth[[#This Row],[t AR-H1]],LVadseth[[#This Row],[t AR-H2]],LVadseth[[#This Row],[t C-H]],LVadseth[[#This Row],[t G-BC]],LVadseth[[#This Row],[t M-M]],LVadseth[[#This Row],[t V-H]])</f>
        <v>873.33600000000001</v>
      </c>
      <c r="W141">
        <f>MATCH(LVadseth[[#This Row],[t Best]],LVadseth[[#This Row],[t CL-BC]:[t V-H]],0)</f>
        <v>7</v>
      </c>
      <c r="X141" s="79" t="str">
        <f>INDEX(LVadseth[[#Headers],[t CL-BC]:[t V-H]],LVadseth[[#This Row],[t Match]])</f>
        <v>t V-H</v>
      </c>
      <c r="Y141" s="6"/>
      <c r="Z141" s="22"/>
      <c r="AA141" s="6"/>
      <c r="AB141" s="23"/>
    </row>
    <row r="142" spans="1:28">
      <c r="A142" t="s">
        <v>15</v>
      </c>
      <c r="B142">
        <v>100</v>
      </c>
      <c r="C142">
        <v>9</v>
      </c>
      <c r="D142">
        <v>3</v>
      </c>
      <c r="E142">
        <v>184721</v>
      </c>
      <c r="F142" t="s">
        <v>17</v>
      </c>
      <c r="G142">
        <v>63531.432809999998</v>
      </c>
      <c r="H142">
        <v>61704</v>
      </c>
      <c r="I142" s="51">
        <v>64626.66</v>
      </c>
      <c r="J142">
        <v>61554.27</v>
      </c>
      <c r="K142" s="4">
        <v>61231.9</v>
      </c>
      <c r="L142">
        <f>MIN(LVadseth[[#This Row],[CL-BC]],LVadseth[[#This Row],[AR-H1]],LVadseth[[#This Row],[AR-H2]],LVadseth[[#This Row],[C-H]],LVadseth[[#This Row],[G-BC]],LVadseth[[#This Row],[M-M]],LVadseth[[#This Row],[V-H]])</f>
        <v>61231.9</v>
      </c>
      <c r="M142">
        <f>MATCH(LVadseth[[#This Row],[Best]],LVadseth[[#This Row],[CL-BC]:[V-H]],0)</f>
        <v>7</v>
      </c>
      <c r="N142" t="str">
        <f>INDEX(LVadseth[[#Headers],[CL-BC]:[V-H]],LVadseth[[#This Row],[Match]])</f>
        <v>V-H</v>
      </c>
      <c r="O142">
        <v>86400</v>
      </c>
      <c r="P142" t="s">
        <v>17</v>
      </c>
      <c r="Q142">
        <v>2623</v>
      </c>
      <c r="R142">
        <v>2824.01</v>
      </c>
      <c r="S142" s="54">
        <v>7200</v>
      </c>
      <c r="T142" s="81">
        <v>7200.2</v>
      </c>
      <c r="U142" s="4">
        <v>737.27</v>
      </c>
      <c r="V142">
        <f>MIN(LVadseth[[#This Row],[t CL-BC]],LVadseth[[#This Row],[t AR-H1]],LVadseth[[#This Row],[t AR-H2]],LVadseth[[#This Row],[t C-H]],LVadseth[[#This Row],[t G-BC]],LVadseth[[#This Row],[t M-M]],LVadseth[[#This Row],[t V-H]])</f>
        <v>737.27</v>
      </c>
      <c r="W142">
        <f>MATCH(LVadseth[[#This Row],[t Best]],LVadseth[[#This Row],[t CL-BC]:[t V-H]],0)</f>
        <v>7</v>
      </c>
      <c r="X142" s="79" t="str">
        <f>INDEX(LVadseth[[#Headers],[t CL-BC]:[t V-H]],LVadseth[[#This Row],[t Match]])</f>
        <v>t V-H</v>
      </c>
      <c r="Y142" s="6"/>
      <c r="Z142" s="22"/>
      <c r="AA142" s="6"/>
      <c r="AB142" s="23"/>
    </row>
    <row r="143" spans="1:28">
      <c r="A143" t="s">
        <v>15</v>
      </c>
      <c r="B143">
        <v>100</v>
      </c>
      <c r="C143">
        <v>10</v>
      </c>
      <c r="D143">
        <v>3</v>
      </c>
      <c r="E143">
        <v>108231</v>
      </c>
      <c r="F143" t="s">
        <v>17</v>
      </c>
      <c r="G143">
        <v>59406.500469999999</v>
      </c>
      <c r="H143">
        <v>58619</v>
      </c>
      <c r="I143" s="51">
        <v>60377.31</v>
      </c>
      <c r="J143">
        <v>57782.25</v>
      </c>
      <c r="K143" s="4">
        <v>57902.7</v>
      </c>
      <c r="L143">
        <f>MIN(LVadseth[[#This Row],[CL-BC]],LVadseth[[#This Row],[AR-H1]],LVadseth[[#This Row],[AR-H2]],LVadseth[[#This Row],[C-H]],LVadseth[[#This Row],[G-BC]],LVadseth[[#This Row],[M-M]],LVadseth[[#This Row],[V-H]])</f>
        <v>57782.25</v>
      </c>
      <c r="M143">
        <f>MATCH(LVadseth[[#This Row],[Best]],LVadseth[[#This Row],[CL-BC]:[V-H]],0)</f>
        <v>6</v>
      </c>
      <c r="N143" t="str">
        <f>INDEX(LVadseth[[#Headers],[CL-BC]:[V-H]],LVadseth[[#This Row],[Match]])</f>
        <v>M-M</v>
      </c>
      <c r="O143">
        <v>86400</v>
      </c>
      <c r="P143" t="s">
        <v>17</v>
      </c>
      <c r="Q143">
        <v>5937</v>
      </c>
      <c r="R143">
        <v>3377.08</v>
      </c>
      <c r="S143" s="54">
        <v>7200</v>
      </c>
      <c r="T143" s="81">
        <v>7200.1</v>
      </c>
      <c r="U143" s="4">
        <v>719.07100000000003</v>
      </c>
      <c r="V143">
        <f>MIN(LVadseth[[#This Row],[t CL-BC]],LVadseth[[#This Row],[t AR-H1]],LVadseth[[#This Row],[t AR-H2]],LVadseth[[#This Row],[t C-H]],LVadseth[[#This Row],[t G-BC]],LVadseth[[#This Row],[t M-M]],LVadseth[[#This Row],[t V-H]])</f>
        <v>719.07100000000003</v>
      </c>
      <c r="W143">
        <f>MATCH(LVadseth[[#This Row],[t Best]],LVadseth[[#This Row],[t CL-BC]:[t V-H]],0)</f>
        <v>7</v>
      </c>
      <c r="X143" s="79" t="str">
        <f>INDEX(LVadseth[[#Headers],[t CL-BC]:[t V-H]],LVadseth[[#This Row],[t Match]])</f>
        <v>t V-H</v>
      </c>
      <c r="Y143" s="6"/>
      <c r="Z143" s="22"/>
      <c r="AA143" s="6"/>
      <c r="AB143" s="23"/>
    </row>
    <row r="144" spans="1:28">
      <c r="A144" t="s">
        <v>15</v>
      </c>
      <c r="B144">
        <v>200</v>
      </c>
      <c r="C144">
        <v>1</v>
      </c>
      <c r="D144">
        <v>3</v>
      </c>
      <c r="E144" t="s">
        <v>17</v>
      </c>
      <c r="F144" t="s">
        <v>17</v>
      </c>
      <c r="G144">
        <v>115781.37188000001</v>
      </c>
      <c r="H144">
        <v>112512</v>
      </c>
      <c r="I144" s="51">
        <v>120512.29</v>
      </c>
      <c r="J144" t="s">
        <v>17</v>
      </c>
      <c r="K144" s="4">
        <v>111725</v>
      </c>
      <c r="L144">
        <f>MIN(LVadseth[[#This Row],[CL-BC]],LVadseth[[#This Row],[AR-H1]],LVadseth[[#This Row],[AR-H2]],LVadseth[[#This Row],[C-H]],LVadseth[[#This Row],[G-BC]],LVadseth[[#This Row],[M-M]],LVadseth[[#This Row],[V-H]])</f>
        <v>111725</v>
      </c>
      <c r="M144">
        <f>MATCH(LVadseth[[#This Row],[Best]],LVadseth[[#This Row],[CL-BC]:[V-H]],0)</f>
        <v>7</v>
      </c>
      <c r="N144" t="str">
        <f>INDEX(LVadseth[[#Headers],[CL-BC]:[V-H]],LVadseth[[#This Row],[Match]])</f>
        <v>V-H</v>
      </c>
      <c r="O144" t="s">
        <v>17</v>
      </c>
      <c r="P144" t="s">
        <v>17</v>
      </c>
      <c r="Q144">
        <v>4200</v>
      </c>
      <c r="R144">
        <v>10806.8</v>
      </c>
      <c r="S144" s="54">
        <v>7200</v>
      </c>
      <c r="T144" s="62" t="s">
        <v>17</v>
      </c>
      <c r="U144" s="4">
        <v>930.32600000000002</v>
      </c>
      <c r="V144">
        <f>MIN(LVadseth[[#This Row],[t CL-BC]],LVadseth[[#This Row],[t AR-H1]],LVadseth[[#This Row],[t AR-H2]],LVadseth[[#This Row],[t C-H]],LVadseth[[#This Row],[t G-BC]],LVadseth[[#This Row],[t M-M]],LVadseth[[#This Row],[t V-H]])</f>
        <v>930.32600000000002</v>
      </c>
      <c r="W144">
        <f>MATCH(LVadseth[[#This Row],[t Best]],LVadseth[[#This Row],[t CL-BC]:[t V-H]],0)</f>
        <v>7</v>
      </c>
      <c r="X144" s="79" t="str">
        <f>INDEX(LVadseth[[#Headers],[t CL-BC]:[t V-H]],LVadseth[[#This Row],[t Match]])</f>
        <v>t V-H</v>
      </c>
      <c r="Y144" s="6"/>
      <c r="Z144" s="22"/>
      <c r="AA144" s="6"/>
      <c r="AB144" s="23"/>
    </row>
    <row r="145" spans="1:28">
      <c r="A145" t="s">
        <v>15</v>
      </c>
      <c r="B145">
        <v>200</v>
      </c>
      <c r="C145">
        <v>2</v>
      </c>
      <c r="D145">
        <v>3</v>
      </c>
      <c r="E145" t="s">
        <v>17</v>
      </c>
      <c r="F145" t="s">
        <v>17</v>
      </c>
      <c r="G145">
        <v>117030.12031</v>
      </c>
      <c r="H145">
        <v>114313</v>
      </c>
      <c r="I145" s="51">
        <v>122979.49</v>
      </c>
      <c r="J145" t="s">
        <v>17</v>
      </c>
      <c r="K145" s="4">
        <v>113369</v>
      </c>
      <c r="L145">
        <f>MIN(LVadseth[[#This Row],[CL-BC]],LVadseth[[#This Row],[AR-H1]],LVadseth[[#This Row],[AR-H2]],LVadseth[[#This Row],[C-H]],LVadseth[[#This Row],[G-BC]],LVadseth[[#This Row],[M-M]],LVadseth[[#This Row],[V-H]])</f>
        <v>113369</v>
      </c>
      <c r="M145">
        <f>MATCH(LVadseth[[#This Row],[Best]],LVadseth[[#This Row],[CL-BC]:[V-H]],0)</f>
        <v>7</v>
      </c>
      <c r="N145" t="str">
        <f>INDEX(LVadseth[[#Headers],[CL-BC]:[V-H]],LVadseth[[#This Row],[Match]])</f>
        <v>V-H</v>
      </c>
      <c r="O145" t="s">
        <v>17</v>
      </c>
      <c r="P145" t="s">
        <v>17</v>
      </c>
      <c r="Q145">
        <v>4201</v>
      </c>
      <c r="R145">
        <v>10361.1</v>
      </c>
      <c r="S145" s="54">
        <v>7200</v>
      </c>
      <c r="T145" s="62" t="s">
        <v>17</v>
      </c>
      <c r="U145" s="4">
        <v>1127.6099999999999</v>
      </c>
      <c r="V145">
        <f>MIN(LVadseth[[#This Row],[t CL-BC]],LVadseth[[#This Row],[t AR-H1]],LVadseth[[#This Row],[t AR-H2]],LVadseth[[#This Row],[t C-H]],LVadseth[[#This Row],[t G-BC]],LVadseth[[#This Row],[t M-M]],LVadseth[[#This Row],[t V-H]])</f>
        <v>1127.6099999999999</v>
      </c>
      <c r="W145">
        <f>MATCH(LVadseth[[#This Row],[t Best]],LVadseth[[#This Row],[t CL-BC]:[t V-H]],0)</f>
        <v>7</v>
      </c>
      <c r="X145" s="79" t="str">
        <f>INDEX(LVadseth[[#Headers],[t CL-BC]:[t V-H]],LVadseth[[#This Row],[t Match]])</f>
        <v>t V-H</v>
      </c>
      <c r="Y145" s="6"/>
      <c r="Z145" s="22"/>
      <c r="AA145" s="6"/>
      <c r="AB145" s="23"/>
    </row>
    <row r="146" spans="1:28">
      <c r="A146" t="s">
        <v>15</v>
      </c>
      <c r="B146">
        <v>200</v>
      </c>
      <c r="C146">
        <v>3</v>
      </c>
      <c r="D146">
        <v>3</v>
      </c>
      <c r="E146" t="s">
        <v>17</v>
      </c>
      <c r="F146" t="s">
        <v>17</v>
      </c>
      <c r="G146">
        <v>114738.59375</v>
      </c>
      <c r="H146">
        <v>110445</v>
      </c>
      <c r="I146" s="51">
        <v>118258.62</v>
      </c>
      <c r="J146" t="s">
        <v>17</v>
      </c>
      <c r="K146" s="4">
        <v>109234</v>
      </c>
      <c r="L146">
        <f>MIN(LVadseth[[#This Row],[CL-BC]],LVadseth[[#This Row],[AR-H1]],LVadseth[[#This Row],[AR-H2]],LVadseth[[#This Row],[C-H]],LVadseth[[#This Row],[G-BC]],LVadseth[[#This Row],[M-M]],LVadseth[[#This Row],[V-H]])</f>
        <v>109234</v>
      </c>
      <c r="M146">
        <f>MATCH(LVadseth[[#This Row],[Best]],LVadseth[[#This Row],[CL-BC]:[V-H]],0)</f>
        <v>7</v>
      </c>
      <c r="N146" t="str">
        <f>INDEX(LVadseth[[#Headers],[CL-BC]:[V-H]],LVadseth[[#This Row],[Match]])</f>
        <v>V-H</v>
      </c>
      <c r="O146" t="s">
        <v>17</v>
      </c>
      <c r="P146" t="s">
        <v>17</v>
      </c>
      <c r="Q146">
        <v>4201</v>
      </c>
      <c r="R146">
        <v>22175.599999999999</v>
      </c>
      <c r="S146" s="54">
        <v>7200</v>
      </c>
      <c r="T146" s="62" t="s">
        <v>17</v>
      </c>
      <c r="U146" s="4">
        <v>997.51400000000001</v>
      </c>
      <c r="V146">
        <f>MIN(LVadseth[[#This Row],[t CL-BC]],LVadseth[[#This Row],[t AR-H1]],LVadseth[[#This Row],[t AR-H2]],LVadseth[[#This Row],[t C-H]],LVadseth[[#This Row],[t G-BC]],LVadseth[[#This Row],[t M-M]],LVadseth[[#This Row],[t V-H]])</f>
        <v>997.51400000000001</v>
      </c>
      <c r="W146">
        <f>MATCH(LVadseth[[#This Row],[t Best]],LVadseth[[#This Row],[t CL-BC]:[t V-H]],0)</f>
        <v>7</v>
      </c>
      <c r="X146" s="79" t="str">
        <f>INDEX(LVadseth[[#Headers],[t CL-BC]:[t V-H]],LVadseth[[#This Row],[t Match]])</f>
        <v>t V-H</v>
      </c>
      <c r="Y146" s="6"/>
      <c r="Z146" s="22"/>
      <c r="AA146" s="6"/>
      <c r="AB146" s="23"/>
    </row>
    <row r="147" spans="1:28">
      <c r="A147" t="s">
        <v>15</v>
      </c>
      <c r="B147">
        <v>200</v>
      </c>
      <c r="C147">
        <v>4</v>
      </c>
      <c r="D147">
        <v>3</v>
      </c>
      <c r="E147" t="s">
        <v>17</v>
      </c>
      <c r="F147" t="s">
        <v>17</v>
      </c>
      <c r="G147">
        <v>112340.38438</v>
      </c>
      <c r="H147">
        <v>110580</v>
      </c>
      <c r="I147" s="51">
        <v>117704.64</v>
      </c>
      <c r="J147" t="s">
        <v>17</v>
      </c>
      <c r="K147" s="4">
        <v>110027</v>
      </c>
      <c r="L147">
        <f>MIN(LVadseth[[#This Row],[CL-BC]],LVadseth[[#This Row],[AR-H1]],LVadseth[[#This Row],[AR-H2]],LVadseth[[#This Row],[C-H]],LVadseth[[#This Row],[G-BC]],LVadseth[[#This Row],[M-M]],LVadseth[[#This Row],[V-H]])</f>
        <v>110027</v>
      </c>
      <c r="M147">
        <f>MATCH(LVadseth[[#This Row],[Best]],LVadseth[[#This Row],[CL-BC]:[V-H]],0)</f>
        <v>7</v>
      </c>
      <c r="N147" t="str">
        <f>INDEX(LVadseth[[#Headers],[CL-BC]:[V-H]],LVadseth[[#This Row],[Match]])</f>
        <v>V-H</v>
      </c>
      <c r="O147" t="s">
        <v>17</v>
      </c>
      <c r="P147" t="s">
        <v>17</v>
      </c>
      <c r="Q147">
        <v>4201</v>
      </c>
      <c r="R147">
        <v>8928.19</v>
      </c>
      <c r="S147" s="54">
        <v>7200</v>
      </c>
      <c r="T147" s="62" t="s">
        <v>17</v>
      </c>
      <c r="U147" s="4">
        <v>948.39200000000005</v>
      </c>
      <c r="V147">
        <f>MIN(LVadseth[[#This Row],[t CL-BC]],LVadseth[[#This Row],[t AR-H1]],LVadseth[[#This Row],[t AR-H2]],LVadseth[[#This Row],[t C-H]],LVadseth[[#This Row],[t G-BC]],LVadseth[[#This Row],[t M-M]],LVadseth[[#This Row],[t V-H]])</f>
        <v>948.39200000000005</v>
      </c>
      <c r="W147">
        <f>MATCH(LVadseth[[#This Row],[t Best]],LVadseth[[#This Row],[t CL-BC]:[t V-H]],0)</f>
        <v>7</v>
      </c>
      <c r="X147" s="79" t="str">
        <f>INDEX(LVadseth[[#Headers],[t CL-BC]:[t V-H]],LVadseth[[#This Row],[t Match]])</f>
        <v>t V-H</v>
      </c>
      <c r="Y147" s="6"/>
      <c r="Z147" s="22"/>
      <c r="AA147" s="6"/>
      <c r="AB147" s="23"/>
    </row>
    <row r="148" spans="1:28">
      <c r="A148" t="s">
        <v>15</v>
      </c>
      <c r="B148">
        <v>200</v>
      </c>
      <c r="C148">
        <v>5</v>
      </c>
      <c r="D148">
        <v>3</v>
      </c>
      <c r="E148" t="s">
        <v>17</v>
      </c>
      <c r="F148" t="s">
        <v>17</v>
      </c>
      <c r="G148">
        <v>114389.28438</v>
      </c>
      <c r="H148">
        <v>111106</v>
      </c>
      <c r="I148" s="51">
        <v>118736.61</v>
      </c>
      <c r="J148" t="s">
        <v>17</v>
      </c>
      <c r="K148" s="4">
        <v>109928</v>
      </c>
      <c r="L148">
        <f>MIN(LVadseth[[#This Row],[CL-BC]],LVadseth[[#This Row],[AR-H1]],LVadseth[[#This Row],[AR-H2]],LVadseth[[#This Row],[C-H]],LVadseth[[#This Row],[G-BC]],LVadseth[[#This Row],[M-M]],LVadseth[[#This Row],[V-H]])</f>
        <v>109928</v>
      </c>
      <c r="M148">
        <f>MATCH(LVadseth[[#This Row],[Best]],LVadseth[[#This Row],[CL-BC]:[V-H]],0)</f>
        <v>7</v>
      </c>
      <c r="N148" t="str">
        <f>INDEX(LVadseth[[#Headers],[CL-BC]:[V-H]],LVadseth[[#This Row],[Match]])</f>
        <v>V-H</v>
      </c>
      <c r="O148" t="s">
        <v>17</v>
      </c>
      <c r="P148" t="s">
        <v>17</v>
      </c>
      <c r="Q148">
        <v>4201</v>
      </c>
      <c r="R148">
        <v>12719.4</v>
      </c>
      <c r="S148" s="54">
        <v>7200</v>
      </c>
      <c r="T148" s="62" t="s">
        <v>17</v>
      </c>
      <c r="U148" s="4">
        <v>653.10900000000004</v>
      </c>
      <c r="V148">
        <f>MIN(LVadseth[[#This Row],[t CL-BC]],LVadseth[[#This Row],[t AR-H1]],LVadseth[[#This Row],[t AR-H2]],LVadseth[[#This Row],[t C-H]],LVadseth[[#This Row],[t G-BC]],LVadseth[[#This Row],[t M-M]],LVadseth[[#This Row],[t V-H]])</f>
        <v>653.10900000000004</v>
      </c>
      <c r="W148">
        <f>MATCH(LVadseth[[#This Row],[t Best]],LVadseth[[#This Row],[t CL-BC]:[t V-H]],0)</f>
        <v>7</v>
      </c>
      <c r="X148" s="79" t="str">
        <f>INDEX(LVadseth[[#Headers],[t CL-BC]:[t V-H]],LVadseth[[#This Row],[t Match]])</f>
        <v>t V-H</v>
      </c>
      <c r="Y148" s="6"/>
      <c r="Z148" s="22"/>
      <c r="AA148" s="6"/>
      <c r="AB148" s="23"/>
    </row>
    <row r="149" spans="1:28">
      <c r="A149" t="s">
        <v>15</v>
      </c>
      <c r="B149">
        <v>200</v>
      </c>
      <c r="C149">
        <v>6</v>
      </c>
      <c r="D149">
        <v>3</v>
      </c>
      <c r="E149" t="s">
        <v>17</v>
      </c>
      <c r="F149" t="s">
        <v>17</v>
      </c>
      <c r="G149">
        <v>115851.31094</v>
      </c>
      <c r="H149">
        <v>111369</v>
      </c>
      <c r="I149" s="51">
        <v>118639.58</v>
      </c>
      <c r="J149" t="s">
        <v>17</v>
      </c>
      <c r="K149" s="4">
        <v>110531</v>
      </c>
      <c r="L149">
        <f>MIN(LVadseth[[#This Row],[CL-BC]],LVadseth[[#This Row],[AR-H1]],LVadseth[[#This Row],[AR-H2]],LVadseth[[#This Row],[C-H]],LVadseth[[#This Row],[G-BC]],LVadseth[[#This Row],[M-M]],LVadseth[[#This Row],[V-H]])</f>
        <v>110531</v>
      </c>
      <c r="M149">
        <f>MATCH(LVadseth[[#This Row],[Best]],LVadseth[[#This Row],[CL-BC]:[V-H]],0)</f>
        <v>7</v>
      </c>
      <c r="N149" t="str">
        <f>INDEX(LVadseth[[#Headers],[CL-BC]:[V-H]],LVadseth[[#This Row],[Match]])</f>
        <v>V-H</v>
      </c>
      <c r="O149" t="s">
        <v>17</v>
      </c>
      <c r="P149" t="s">
        <v>17</v>
      </c>
      <c r="Q149">
        <v>4200</v>
      </c>
      <c r="R149">
        <v>10126.299999999999</v>
      </c>
      <c r="S149" s="54">
        <v>7200</v>
      </c>
      <c r="T149" s="62" t="s">
        <v>17</v>
      </c>
      <c r="U149" s="4">
        <v>1455.21</v>
      </c>
      <c r="V149">
        <f>MIN(LVadseth[[#This Row],[t CL-BC]],LVadseth[[#This Row],[t AR-H1]],LVadseth[[#This Row],[t AR-H2]],LVadseth[[#This Row],[t C-H]],LVadseth[[#This Row],[t G-BC]],LVadseth[[#This Row],[t M-M]],LVadseth[[#This Row],[t V-H]])</f>
        <v>1455.21</v>
      </c>
      <c r="W149">
        <f>MATCH(LVadseth[[#This Row],[t Best]],LVadseth[[#This Row],[t CL-BC]:[t V-H]],0)</f>
        <v>7</v>
      </c>
      <c r="X149" s="79" t="str">
        <f>INDEX(LVadseth[[#Headers],[t CL-BC]:[t V-H]],LVadseth[[#This Row],[t Match]])</f>
        <v>t V-H</v>
      </c>
      <c r="Y149" s="6"/>
      <c r="Z149" s="22"/>
      <c r="AA149" s="6"/>
      <c r="AB149" s="23"/>
    </row>
    <row r="150" spans="1:28">
      <c r="A150" t="s">
        <v>15</v>
      </c>
      <c r="B150">
        <v>200</v>
      </c>
      <c r="C150">
        <v>7</v>
      </c>
      <c r="D150">
        <v>3</v>
      </c>
      <c r="E150" t="s">
        <v>17</v>
      </c>
      <c r="F150" t="s">
        <v>17</v>
      </c>
      <c r="G150">
        <v>102943.83125</v>
      </c>
      <c r="H150">
        <v>99752.2</v>
      </c>
      <c r="I150" s="51">
        <v>107265.65</v>
      </c>
      <c r="J150" t="s">
        <v>17</v>
      </c>
      <c r="K150" s="4">
        <v>99025.8</v>
      </c>
      <c r="L150">
        <f>MIN(LVadseth[[#This Row],[CL-BC]],LVadseth[[#This Row],[AR-H1]],LVadseth[[#This Row],[AR-H2]],LVadseth[[#This Row],[C-H]],LVadseth[[#This Row],[G-BC]],LVadseth[[#This Row],[M-M]],LVadseth[[#This Row],[V-H]])</f>
        <v>99025.8</v>
      </c>
      <c r="M150">
        <f>MATCH(LVadseth[[#This Row],[Best]],LVadseth[[#This Row],[CL-BC]:[V-H]],0)</f>
        <v>7</v>
      </c>
      <c r="N150" t="str">
        <f>INDEX(LVadseth[[#Headers],[CL-BC]:[V-H]],LVadseth[[#This Row],[Match]])</f>
        <v>V-H</v>
      </c>
      <c r="O150" t="s">
        <v>17</v>
      </c>
      <c r="P150" t="s">
        <v>17</v>
      </c>
      <c r="Q150">
        <v>4200</v>
      </c>
      <c r="R150">
        <v>11138.4</v>
      </c>
      <c r="S150" s="54">
        <v>7200</v>
      </c>
      <c r="T150" s="62" t="s">
        <v>17</v>
      </c>
      <c r="U150" s="4">
        <v>1132.53</v>
      </c>
      <c r="V150">
        <f>MIN(LVadseth[[#This Row],[t CL-BC]],LVadseth[[#This Row],[t AR-H1]],LVadseth[[#This Row],[t AR-H2]],LVadseth[[#This Row],[t C-H]],LVadseth[[#This Row],[t G-BC]],LVadseth[[#This Row],[t M-M]],LVadseth[[#This Row],[t V-H]])</f>
        <v>1132.53</v>
      </c>
      <c r="W150">
        <f>MATCH(LVadseth[[#This Row],[t Best]],LVadseth[[#This Row],[t CL-BC]:[t V-H]],0)</f>
        <v>7</v>
      </c>
      <c r="X150" s="79" t="str">
        <f>INDEX(LVadseth[[#Headers],[t CL-BC]:[t V-H]],LVadseth[[#This Row],[t Match]])</f>
        <v>t V-H</v>
      </c>
      <c r="Y150" s="6"/>
      <c r="Z150" s="22"/>
      <c r="AA150" s="6"/>
      <c r="AB150" s="23"/>
    </row>
    <row r="151" spans="1:28">
      <c r="A151" t="s">
        <v>15</v>
      </c>
      <c r="B151">
        <v>200</v>
      </c>
      <c r="C151">
        <v>8</v>
      </c>
      <c r="D151">
        <v>3</v>
      </c>
      <c r="E151" t="s">
        <v>17</v>
      </c>
      <c r="F151" t="s">
        <v>17</v>
      </c>
      <c r="G151">
        <v>107188.30624999999</v>
      </c>
      <c r="H151">
        <v>103403</v>
      </c>
      <c r="I151" s="51">
        <v>112215.57</v>
      </c>
      <c r="J151" t="s">
        <v>17</v>
      </c>
      <c r="K151" s="4">
        <v>102994</v>
      </c>
      <c r="L151">
        <f>MIN(LVadseth[[#This Row],[CL-BC]],LVadseth[[#This Row],[AR-H1]],LVadseth[[#This Row],[AR-H2]],LVadseth[[#This Row],[C-H]],LVadseth[[#This Row],[G-BC]],LVadseth[[#This Row],[M-M]],LVadseth[[#This Row],[V-H]])</f>
        <v>102994</v>
      </c>
      <c r="M151">
        <f>MATCH(LVadseth[[#This Row],[Best]],LVadseth[[#This Row],[CL-BC]:[V-H]],0)</f>
        <v>7</v>
      </c>
      <c r="N151" t="str">
        <f>INDEX(LVadseth[[#Headers],[CL-BC]:[V-H]],LVadseth[[#This Row],[Match]])</f>
        <v>V-H</v>
      </c>
      <c r="O151" t="s">
        <v>17</v>
      </c>
      <c r="P151" t="s">
        <v>17</v>
      </c>
      <c r="Q151">
        <v>4201</v>
      </c>
      <c r="R151">
        <v>14927.9</v>
      </c>
      <c r="S151" s="54">
        <v>7200</v>
      </c>
      <c r="T151" s="62" t="s">
        <v>17</v>
      </c>
      <c r="U151" s="4">
        <v>1037.02</v>
      </c>
      <c r="V151">
        <f>MIN(LVadseth[[#This Row],[t CL-BC]],LVadseth[[#This Row],[t AR-H1]],LVadseth[[#This Row],[t AR-H2]],LVadseth[[#This Row],[t C-H]],LVadseth[[#This Row],[t G-BC]],LVadseth[[#This Row],[t M-M]],LVadseth[[#This Row],[t V-H]])</f>
        <v>1037.02</v>
      </c>
      <c r="W151">
        <f>MATCH(LVadseth[[#This Row],[t Best]],LVadseth[[#This Row],[t CL-BC]:[t V-H]],0)</f>
        <v>7</v>
      </c>
      <c r="X151" s="79" t="str">
        <f>INDEX(LVadseth[[#Headers],[t CL-BC]:[t V-H]],LVadseth[[#This Row],[t Match]])</f>
        <v>t V-H</v>
      </c>
      <c r="Y151" s="6"/>
      <c r="Z151" s="22"/>
      <c r="AA151" s="6"/>
      <c r="AB151" s="23"/>
    </row>
    <row r="152" spans="1:28">
      <c r="A152" t="s">
        <v>15</v>
      </c>
      <c r="B152">
        <v>200</v>
      </c>
      <c r="C152">
        <v>9</v>
      </c>
      <c r="D152">
        <v>3</v>
      </c>
      <c r="E152" t="s">
        <v>17</v>
      </c>
      <c r="F152" t="s">
        <v>17</v>
      </c>
      <c r="G152">
        <v>109404.98594</v>
      </c>
      <c r="H152">
        <v>106854</v>
      </c>
      <c r="I152" s="51">
        <v>113994.4</v>
      </c>
      <c r="J152" t="s">
        <v>17</v>
      </c>
      <c r="K152" s="4">
        <v>106333</v>
      </c>
      <c r="L152">
        <f>MIN(LVadseth[[#This Row],[CL-BC]],LVadseth[[#This Row],[AR-H1]],LVadseth[[#This Row],[AR-H2]],LVadseth[[#This Row],[C-H]],LVadseth[[#This Row],[G-BC]],LVadseth[[#This Row],[M-M]],LVadseth[[#This Row],[V-H]])</f>
        <v>106333</v>
      </c>
      <c r="M152">
        <f>MATCH(LVadseth[[#This Row],[Best]],LVadseth[[#This Row],[CL-BC]:[V-H]],0)</f>
        <v>7</v>
      </c>
      <c r="N152" t="str">
        <f>INDEX(LVadseth[[#Headers],[CL-BC]:[V-H]],LVadseth[[#This Row],[Match]])</f>
        <v>V-H</v>
      </c>
      <c r="O152" t="s">
        <v>17</v>
      </c>
      <c r="P152" t="s">
        <v>17</v>
      </c>
      <c r="Q152">
        <v>4201</v>
      </c>
      <c r="R152">
        <v>8824.7999999999993</v>
      </c>
      <c r="S152" s="54">
        <v>7200</v>
      </c>
      <c r="T152" s="62" t="s">
        <v>17</v>
      </c>
      <c r="U152" s="4">
        <v>966.63699999999994</v>
      </c>
      <c r="V152">
        <f>MIN(LVadseth[[#This Row],[t CL-BC]],LVadseth[[#This Row],[t AR-H1]],LVadseth[[#This Row],[t AR-H2]],LVadseth[[#This Row],[t C-H]],LVadseth[[#This Row],[t G-BC]],LVadseth[[#This Row],[t M-M]],LVadseth[[#This Row],[t V-H]])</f>
        <v>966.63699999999994</v>
      </c>
      <c r="W152">
        <f>MATCH(LVadseth[[#This Row],[t Best]],LVadseth[[#This Row],[t CL-BC]:[t V-H]],0)</f>
        <v>7</v>
      </c>
      <c r="X152" s="79" t="str">
        <f>INDEX(LVadseth[[#Headers],[t CL-BC]:[t V-H]],LVadseth[[#This Row],[t Match]])</f>
        <v>t V-H</v>
      </c>
      <c r="Y152" s="6"/>
      <c r="Z152" s="22"/>
      <c r="AA152" s="6"/>
      <c r="AB152" s="23"/>
    </row>
    <row r="153" spans="1:28">
      <c r="A153" t="s">
        <v>15</v>
      </c>
      <c r="B153">
        <v>200</v>
      </c>
      <c r="C153">
        <v>10</v>
      </c>
      <c r="D153">
        <v>3</v>
      </c>
      <c r="E153" t="s">
        <v>17</v>
      </c>
      <c r="F153" t="s">
        <v>17</v>
      </c>
      <c r="G153">
        <v>113355.85468999999</v>
      </c>
      <c r="H153">
        <v>111445</v>
      </c>
      <c r="I153" s="51">
        <v>117406.77</v>
      </c>
      <c r="J153" t="s">
        <v>17</v>
      </c>
      <c r="K153" s="4">
        <v>110321</v>
      </c>
      <c r="L153">
        <f>MIN(LVadseth[[#This Row],[CL-BC]],LVadseth[[#This Row],[AR-H1]],LVadseth[[#This Row],[AR-H2]],LVadseth[[#This Row],[C-H]],LVadseth[[#This Row],[G-BC]],LVadseth[[#This Row],[M-M]],LVadseth[[#This Row],[V-H]])</f>
        <v>110321</v>
      </c>
      <c r="M153">
        <f>MATCH(LVadseth[[#This Row],[Best]],LVadseth[[#This Row],[CL-BC]:[V-H]],0)</f>
        <v>7</v>
      </c>
      <c r="N153" t="str">
        <f>INDEX(LVadseth[[#Headers],[CL-BC]:[V-H]],LVadseth[[#This Row],[Match]])</f>
        <v>V-H</v>
      </c>
      <c r="O153" t="s">
        <v>17</v>
      </c>
      <c r="P153" t="s">
        <v>17</v>
      </c>
      <c r="Q153">
        <v>4201</v>
      </c>
      <c r="R153">
        <v>10874.8</v>
      </c>
      <c r="S153" s="54">
        <v>7200</v>
      </c>
      <c r="T153" s="62" t="s">
        <v>17</v>
      </c>
      <c r="U153" s="4">
        <v>876.78599999999994</v>
      </c>
      <c r="V153">
        <f>MIN(LVadseth[[#This Row],[t CL-BC]],LVadseth[[#This Row],[t AR-H1]],LVadseth[[#This Row],[t AR-H2]],LVadseth[[#This Row],[t C-H]],LVadseth[[#This Row],[t G-BC]],LVadseth[[#This Row],[t M-M]],LVadseth[[#This Row],[t V-H]])</f>
        <v>876.78599999999994</v>
      </c>
      <c r="W153">
        <f>MATCH(LVadseth[[#This Row],[t Best]],LVadseth[[#This Row],[t CL-BC]:[t V-H]],0)</f>
        <v>7</v>
      </c>
      <c r="X153" s="79" t="str">
        <f>INDEX(LVadseth[[#Headers],[t CL-BC]:[t V-H]],LVadseth[[#This Row],[t Match]])</f>
        <v>t V-H</v>
      </c>
      <c r="Y153" s="6"/>
      <c r="Z153" s="22"/>
      <c r="AA153" s="6"/>
      <c r="AB153" s="23"/>
    </row>
    <row r="154" spans="1:28" ht="15" customHeight="1">
      <c r="A154" t="s">
        <v>16</v>
      </c>
      <c r="B154">
        <v>50</v>
      </c>
      <c r="C154">
        <v>1</v>
      </c>
      <c r="D154">
        <v>3</v>
      </c>
      <c r="E154">
        <v>15532.9</v>
      </c>
      <c r="F154" t="s">
        <v>17</v>
      </c>
      <c r="G154">
        <v>13344.640230000001</v>
      </c>
      <c r="H154">
        <v>13592.8</v>
      </c>
      <c r="I154" s="51">
        <v>13337.27</v>
      </c>
      <c r="J154">
        <v>13037.99</v>
      </c>
      <c r="K154" s="4">
        <v>13137.8</v>
      </c>
      <c r="L154">
        <f>MIN(LVadseth[[#This Row],[CL-BC]],LVadseth[[#This Row],[AR-H1]],LVadseth[[#This Row],[AR-H2]],LVadseth[[#This Row],[C-H]],LVadseth[[#This Row],[G-BC]],LVadseth[[#This Row],[M-M]],LVadseth[[#This Row],[V-H]])</f>
        <v>13037.99</v>
      </c>
      <c r="M154">
        <f>MATCH(LVadseth[[#This Row],[Best]],LVadseth[[#This Row],[CL-BC]:[V-H]],0)</f>
        <v>6</v>
      </c>
      <c r="N154" t="str">
        <f>INDEX(LVadseth[[#Headers],[CL-BC]:[V-H]],LVadseth[[#This Row],[Match]])</f>
        <v>M-M</v>
      </c>
      <c r="O154">
        <v>86400</v>
      </c>
      <c r="P154" t="s">
        <v>17</v>
      </c>
      <c r="Q154">
        <v>6001</v>
      </c>
      <c r="R154">
        <v>322.7</v>
      </c>
      <c r="S154" s="54">
        <v>7200</v>
      </c>
      <c r="T154" s="81">
        <v>7200.15</v>
      </c>
      <c r="U154" s="4">
        <v>222.84200000000001</v>
      </c>
      <c r="V154">
        <f>MIN(LVadseth[[#This Row],[t CL-BC]],LVadseth[[#This Row],[t AR-H1]],LVadseth[[#This Row],[t AR-H2]],LVadseth[[#This Row],[t C-H]],LVadseth[[#This Row],[t G-BC]],LVadseth[[#This Row],[t M-M]],LVadseth[[#This Row],[t V-H]])</f>
        <v>222.84200000000001</v>
      </c>
      <c r="W154">
        <f>MATCH(LVadseth[[#This Row],[t Best]],LVadseth[[#This Row],[t CL-BC]:[t V-H]],0)</f>
        <v>7</v>
      </c>
      <c r="X154" s="79" t="str">
        <f>INDEX(LVadseth[[#Headers],[t CL-BC]:[t V-H]],LVadseth[[#This Row],[t Match]])</f>
        <v>t V-H</v>
      </c>
      <c r="Y154" s="6"/>
      <c r="Z154" s="22"/>
      <c r="AA154" s="6"/>
      <c r="AB154" s="23"/>
    </row>
    <row r="155" spans="1:28" ht="15" customHeight="1">
      <c r="A155" t="s">
        <v>16</v>
      </c>
      <c r="B155">
        <v>50</v>
      </c>
      <c r="C155">
        <v>2</v>
      </c>
      <c r="D155">
        <v>3</v>
      </c>
      <c r="E155">
        <v>17992.2</v>
      </c>
      <c r="F155" t="s">
        <v>17</v>
      </c>
      <c r="G155">
        <v>14053.570309999999</v>
      </c>
      <c r="H155">
        <v>14389</v>
      </c>
      <c r="I155" s="51">
        <v>14112.47</v>
      </c>
      <c r="J155">
        <v>13956.44</v>
      </c>
      <c r="K155" s="4">
        <v>13734.5</v>
      </c>
      <c r="L155">
        <f>MIN(LVadseth[[#This Row],[CL-BC]],LVadseth[[#This Row],[AR-H1]],LVadseth[[#This Row],[AR-H2]],LVadseth[[#This Row],[C-H]],LVadseth[[#This Row],[G-BC]],LVadseth[[#This Row],[M-M]],LVadseth[[#This Row],[V-H]])</f>
        <v>13734.5</v>
      </c>
      <c r="M155">
        <f>MATCH(LVadseth[[#This Row],[Best]],LVadseth[[#This Row],[CL-BC]:[V-H]],0)</f>
        <v>7</v>
      </c>
      <c r="N155" t="str">
        <f>INDEX(LVadseth[[#Headers],[CL-BC]:[V-H]],LVadseth[[#This Row],[Match]])</f>
        <v>V-H</v>
      </c>
      <c r="O155">
        <v>86400</v>
      </c>
      <c r="P155" t="s">
        <v>17</v>
      </c>
      <c r="Q155">
        <v>6001</v>
      </c>
      <c r="R155">
        <v>424.96</v>
      </c>
      <c r="S155" s="54">
        <v>7200</v>
      </c>
      <c r="T155" s="81">
        <v>7200.14</v>
      </c>
      <c r="U155" s="4">
        <v>368.62200000000001</v>
      </c>
      <c r="V155">
        <f>MIN(LVadseth[[#This Row],[t CL-BC]],LVadseth[[#This Row],[t AR-H1]],LVadseth[[#This Row],[t AR-H2]],LVadseth[[#This Row],[t C-H]],LVadseth[[#This Row],[t G-BC]],LVadseth[[#This Row],[t M-M]],LVadseth[[#This Row],[t V-H]])</f>
        <v>368.62200000000001</v>
      </c>
      <c r="W155">
        <f>MATCH(LVadseth[[#This Row],[t Best]],LVadseth[[#This Row],[t CL-BC]:[t V-H]],0)</f>
        <v>7</v>
      </c>
      <c r="X155" s="79" t="str">
        <f>INDEX(LVadseth[[#Headers],[t CL-BC]:[t V-H]],LVadseth[[#This Row],[t Match]])</f>
        <v>t V-H</v>
      </c>
      <c r="Y155" s="6"/>
      <c r="Z155" s="22"/>
      <c r="AA155" s="6"/>
      <c r="AB155" s="23"/>
    </row>
    <row r="156" spans="1:28" ht="15" customHeight="1">
      <c r="A156" t="s">
        <v>16</v>
      </c>
      <c r="B156">
        <v>50</v>
      </c>
      <c r="C156">
        <v>3</v>
      </c>
      <c r="D156">
        <v>3</v>
      </c>
      <c r="E156">
        <v>15425.3</v>
      </c>
      <c r="F156" t="s">
        <v>17</v>
      </c>
      <c r="G156">
        <v>12678.689839999999</v>
      </c>
      <c r="H156">
        <v>12653.3</v>
      </c>
      <c r="I156" s="51">
        <v>12399.84</v>
      </c>
      <c r="J156">
        <v>12343.15</v>
      </c>
      <c r="K156" s="4">
        <v>12343.1</v>
      </c>
      <c r="L156">
        <f>MIN(LVadseth[[#This Row],[CL-BC]],LVadseth[[#This Row],[AR-H1]],LVadseth[[#This Row],[AR-H2]],LVadseth[[#This Row],[C-H]],LVadseth[[#This Row],[G-BC]],LVadseth[[#This Row],[M-M]],LVadseth[[#This Row],[V-H]])</f>
        <v>12343.1</v>
      </c>
      <c r="M156">
        <f>MATCH(LVadseth[[#This Row],[Best]],LVadseth[[#This Row],[CL-BC]:[V-H]],0)</f>
        <v>7</v>
      </c>
      <c r="N156" t="str">
        <f>INDEX(LVadseth[[#Headers],[CL-BC]:[V-H]],LVadseth[[#This Row],[Match]])</f>
        <v>V-H</v>
      </c>
      <c r="O156">
        <v>86400</v>
      </c>
      <c r="P156" t="s">
        <v>17</v>
      </c>
      <c r="Q156">
        <v>5510</v>
      </c>
      <c r="R156">
        <v>453.56</v>
      </c>
      <c r="S156" s="54">
        <v>7200</v>
      </c>
      <c r="T156" s="81">
        <v>7200.66</v>
      </c>
      <c r="U156" s="4">
        <v>265.62099999999998</v>
      </c>
      <c r="V156">
        <f>MIN(LVadseth[[#This Row],[t CL-BC]],LVadseth[[#This Row],[t AR-H1]],LVadseth[[#This Row],[t AR-H2]],LVadseth[[#This Row],[t C-H]],LVadseth[[#This Row],[t G-BC]],LVadseth[[#This Row],[t M-M]],LVadseth[[#This Row],[t V-H]])</f>
        <v>265.62099999999998</v>
      </c>
      <c r="W156">
        <f>MATCH(LVadseth[[#This Row],[t Best]],LVadseth[[#This Row],[t CL-BC]:[t V-H]],0)</f>
        <v>7</v>
      </c>
      <c r="X156" s="79" t="str">
        <f>INDEX(LVadseth[[#Headers],[t CL-BC]:[t V-H]],LVadseth[[#This Row],[t Match]])</f>
        <v>t V-H</v>
      </c>
      <c r="Y156" s="6"/>
      <c r="Z156" s="22"/>
      <c r="AA156" s="6"/>
      <c r="AB156" s="23"/>
    </row>
    <row r="157" spans="1:28" ht="15" customHeight="1">
      <c r="A157" t="s">
        <v>16</v>
      </c>
      <c r="B157">
        <v>50</v>
      </c>
      <c r="C157">
        <v>4</v>
      </c>
      <c r="D157">
        <v>3</v>
      </c>
      <c r="E157">
        <v>17314.7</v>
      </c>
      <c r="F157" t="s">
        <v>17</v>
      </c>
      <c r="G157">
        <v>13286.08988</v>
      </c>
      <c r="H157">
        <v>13724</v>
      </c>
      <c r="I157" s="51">
        <v>13606.12</v>
      </c>
      <c r="J157">
        <v>13261.19</v>
      </c>
      <c r="K157" s="4">
        <v>13147.1</v>
      </c>
      <c r="L157">
        <f>MIN(LVadseth[[#This Row],[CL-BC]],LVadseth[[#This Row],[AR-H1]],LVadseth[[#This Row],[AR-H2]],LVadseth[[#This Row],[C-H]],LVadseth[[#This Row],[G-BC]],LVadseth[[#This Row],[M-M]],LVadseth[[#This Row],[V-H]])</f>
        <v>13147.1</v>
      </c>
      <c r="M157">
        <f>MATCH(LVadseth[[#This Row],[Best]],LVadseth[[#This Row],[CL-BC]:[V-H]],0)</f>
        <v>7</v>
      </c>
      <c r="N157" t="str">
        <f>INDEX(LVadseth[[#Headers],[CL-BC]:[V-H]],LVadseth[[#This Row],[Match]])</f>
        <v>V-H</v>
      </c>
      <c r="O157">
        <v>86400</v>
      </c>
      <c r="P157" t="s">
        <v>17</v>
      </c>
      <c r="Q157">
        <v>6001</v>
      </c>
      <c r="R157">
        <v>402.39</v>
      </c>
      <c r="S157" s="54">
        <v>7200</v>
      </c>
      <c r="T157" s="81">
        <v>7200.88</v>
      </c>
      <c r="U157" s="4">
        <v>201.244</v>
      </c>
      <c r="V157">
        <f>MIN(LVadseth[[#This Row],[t CL-BC]],LVadseth[[#This Row],[t AR-H1]],LVadseth[[#This Row],[t AR-H2]],LVadseth[[#This Row],[t C-H]],LVadseth[[#This Row],[t G-BC]],LVadseth[[#This Row],[t M-M]],LVadseth[[#This Row],[t V-H]])</f>
        <v>201.244</v>
      </c>
      <c r="W157">
        <f>MATCH(LVadseth[[#This Row],[t Best]],LVadseth[[#This Row],[t CL-BC]:[t V-H]],0)</f>
        <v>7</v>
      </c>
      <c r="X157" s="79" t="str">
        <f>INDEX(LVadseth[[#Headers],[t CL-BC]:[t V-H]],LVadseth[[#This Row],[t Match]])</f>
        <v>t V-H</v>
      </c>
      <c r="Y157" s="6"/>
      <c r="Z157" s="22"/>
      <c r="AA157" s="6"/>
      <c r="AB157" s="23"/>
    </row>
    <row r="158" spans="1:28" ht="15" customHeight="1">
      <c r="A158" t="s">
        <v>16</v>
      </c>
      <c r="B158">
        <v>50</v>
      </c>
      <c r="C158">
        <v>5</v>
      </c>
      <c r="D158">
        <v>3</v>
      </c>
      <c r="E158">
        <v>15650.6</v>
      </c>
      <c r="F158" t="s">
        <v>17</v>
      </c>
      <c r="G158">
        <v>12953.110350000001</v>
      </c>
      <c r="H158">
        <v>12890.5</v>
      </c>
      <c r="I158" s="51">
        <v>12937.64</v>
      </c>
      <c r="J158">
        <v>12586.42</v>
      </c>
      <c r="K158" s="4">
        <v>12609.5</v>
      </c>
      <c r="L158">
        <f>MIN(LVadseth[[#This Row],[CL-BC]],LVadseth[[#This Row],[AR-H1]],LVadseth[[#This Row],[AR-H2]],LVadseth[[#This Row],[C-H]],LVadseth[[#This Row],[G-BC]],LVadseth[[#This Row],[M-M]],LVadseth[[#This Row],[V-H]])</f>
        <v>12586.42</v>
      </c>
      <c r="M158">
        <f>MATCH(LVadseth[[#This Row],[Best]],LVadseth[[#This Row],[CL-BC]:[V-H]],0)</f>
        <v>6</v>
      </c>
      <c r="N158" t="str">
        <f>INDEX(LVadseth[[#Headers],[CL-BC]:[V-H]],LVadseth[[#This Row],[Match]])</f>
        <v>M-M</v>
      </c>
      <c r="O158">
        <v>86400</v>
      </c>
      <c r="P158" t="s">
        <v>17</v>
      </c>
      <c r="Q158">
        <v>5517</v>
      </c>
      <c r="R158">
        <v>275.56</v>
      </c>
      <c r="S158" s="54">
        <v>7200</v>
      </c>
      <c r="T158" s="81">
        <v>7200.25</v>
      </c>
      <c r="U158" s="4">
        <v>236.86199999999999</v>
      </c>
      <c r="V158">
        <f>MIN(LVadseth[[#This Row],[t CL-BC]],LVadseth[[#This Row],[t AR-H1]],LVadseth[[#This Row],[t AR-H2]],LVadseth[[#This Row],[t C-H]],LVadseth[[#This Row],[t G-BC]],LVadseth[[#This Row],[t M-M]],LVadseth[[#This Row],[t V-H]])</f>
        <v>236.86199999999999</v>
      </c>
      <c r="W158">
        <f>MATCH(LVadseth[[#This Row],[t Best]],LVadseth[[#This Row],[t CL-BC]:[t V-H]],0)</f>
        <v>7</v>
      </c>
      <c r="X158" s="79" t="str">
        <f>INDEX(LVadseth[[#Headers],[t CL-BC]:[t V-H]],LVadseth[[#This Row],[t Match]])</f>
        <v>t V-H</v>
      </c>
      <c r="Y158" s="6"/>
      <c r="Z158" s="22"/>
      <c r="AA158" s="6"/>
      <c r="AB158" s="23"/>
    </row>
    <row r="159" spans="1:28" ht="15" customHeight="1">
      <c r="A159" t="s">
        <v>16</v>
      </c>
      <c r="B159">
        <v>50</v>
      </c>
      <c r="C159">
        <v>6</v>
      </c>
      <c r="D159">
        <v>3</v>
      </c>
      <c r="E159">
        <v>16468.400000000001</v>
      </c>
      <c r="F159" t="s">
        <v>17</v>
      </c>
      <c r="G159">
        <v>14035.80977</v>
      </c>
      <c r="H159">
        <v>13874.9</v>
      </c>
      <c r="I159" s="51">
        <v>13719.57</v>
      </c>
      <c r="J159">
        <v>13532.2</v>
      </c>
      <c r="K159" s="4">
        <v>13377.3</v>
      </c>
      <c r="L159">
        <f>MIN(LVadseth[[#This Row],[CL-BC]],LVadseth[[#This Row],[AR-H1]],LVadseth[[#This Row],[AR-H2]],LVadseth[[#This Row],[C-H]],LVadseth[[#This Row],[G-BC]],LVadseth[[#This Row],[M-M]],LVadseth[[#This Row],[V-H]])</f>
        <v>13377.3</v>
      </c>
      <c r="M159">
        <f>MATCH(LVadseth[[#This Row],[Best]],LVadseth[[#This Row],[CL-BC]:[V-H]],0)</f>
        <v>7</v>
      </c>
      <c r="N159" t="str">
        <f>INDEX(LVadseth[[#Headers],[CL-BC]:[V-H]],LVadseth[[#This Row],[Match]])</f>
        <v>V-H</v>
      </c>
      <c r="O159">
        <v>86400</v>
      </c>
      <c r="P159" t="s">
        <v>17</v>
      </c>
      <c r="Q159">
        <v>5532</v>
      </c>
      <c r="R159">
        <v>331.27</v>
      </c>
      <c r="S159" s="54">
        <v>7200</v>
      </c>
      <c r="T159" s="81">
        <v>7200.13</v>
      </c>
      <c r="U159" s="4">
        <v>411.37700000000001</v>
      </c>
      <c r="V159">
        <f>MIN(LVadseth[[#This Row],[t CL-BC]],LVadseth[[#This Row],[t AR-H1]],LVadseth[[#This Row],[t AR-H2]],LVadseth[[#This Row],[t C-H]],LVadseth[[#This Row],[t G-BC]],LVadseth[[#This Row],[t M-M]],LVadseth[[#This Row],[t V-H]])</f>
        <v>331.27</v>
      </c>
      <c r="W159">
        <f>MATCH(LVadseth[[#This Row],[t Best]],LVadseth[[#This Row],[t CL-BC]:[t V-H]],0)</f>
        <v>4</v>
      </c>
      <c r="X159" s="79" t="str">
        <f>INDEX(LVadseth[[#Headers],[t CL-BC]:[t V-H]],LVadseth[[#This Row],[t Match]])</f>
        <v>t C-H</v>
      </c>
      <c r="Y159" s="6"/>
      <c r="Z159" s="22"/>
      <c r="AA159" s="6"/>
      <c r="AB159" s="23"/>
    </row>
    <row r="160" spans="1:28" ht="15" customHeight="1">
      <c r="A160" t="s">
        <v>16</v>
      </c>
      <c r="B160">
        <v>50</v>
      </c>
      <c r="C160">
        <v>7</v>
      </c>
      <c r="D160">
        <v>3</v>
      </c>
      <c r="E160">
        <v>17899.400000000001</v>
      </c>
      <c r="F160" t="s">
        <v>17</v>
      </c>
      <c r="G160">
        <v>14152.05039</v>
      </c>
      <c r="H160">
        <v>14055.1</v>
      </c>
      <c r="I160" s="51">
        <v>13939.57</v>
      </c>
      <c r="J160">
        <v>13384.83</v>
      </c>
      <c r="K160" s="4">
        <v>13325</v>
      </c>
      <c r="L160">
        <f>MIN(LVadseth[[#This Row],[CL-BC]],LVadseth[[#This Row],[AR-H1]],LVadseth[[#This Row],[AR-H2]],LVadseth[[#This Row],[C-H]],LVadseth[[#This Row],[G-BC]],LVadseth[[#This Row],[M-M]],LVadseth[[#This Row],[V-H]])</f>
        <v>13325</v>
      </c>
      <c r="M160">
        <f>MATCH(LVadseth[[#This Row],[Best]],LVadseth[[#This Row],[CL-BC]:[V-H]],0)</f>
        <v>7</v>
      </c>
      <c r="N160" t="str">
        <f>INDEX(LVadseth[[#Headers],[CL-BC]:[V-H]],LVadseth[[#This Row],[Match]])</f>
        <v>V-H</v>
      </c>
      <c r="O160">
        <v>86400</v>
      </c>
      <c r="P160" t="s">
        <v>17</v>
      </c>
      <c r="Q160">
        <v>6001</v>
      </c>
      <c r="R160">
        <v>509.65</v>
      </c>
      <c r="S160" s="54">
        <v>7200</v>
      </c>
      <c r="T160" s="81">
        <v>7201.54</v>
      </c>
      <c r="U160" s="4">
        <v>336.35</v>
      </c>
      <c r="V160">
        <f>MIN(LVadseth[[#This Row],[t CL-BC]],LVadseth[[#This Row],[t AR-H1]],LVadseth[[#This Row],[t AR-H2]],LVadseth[[#This Row],[t C-H]],LVadseth[[#This Row],[t G-BC]],LVadseth[[#This Row],[t M-M]],LVadseth[[#This Row],[t V-H]])</f>
        <v>336.35</v>
      </c>
      <c r="W160">
        <f>MATCH(LVadseth[[#This Row],[t Best]],LVadseth[[#This Row],[t CL-BC]:[t V-H]],0)</f>
        <v>7</v>
      </c>
      <c r="X160" s="79" t="str">
        <f>INDEX(LVadseth[[#Headers],[t CL-BC]:[t V-H]],LVadseth[[#This Row],[t Match]])</f>
        <v>t V-H</v>
      </c>
      <c r="Y160" s="6"/>
      <c r="Z160" s="22"/>
      <c r="AA160" s="6"/>
      <c r="AB160" s="23"/>
    </row>
    <row r="161" spans="1:28" ht="15" customHeight="1">
      <c r="A161" t="s">
        <v>16</v>
      </c>
      <c r="B161">
        <v>50</v>
      </c>
      <c r="C161">
        <v>8</v>
      </c>
      <c r="D161">
        <v>3</v>
      </c>
      <c r="E161">
        <v>19411.3</v>
      </c>
      <c r="F161" t="s">
        <v>17</v>
      </c>
      <c r="G161">
        <v>14857.76</v>
      </c>
      <c r="H161">
        <v>14861.3</v>
      </c>
      <c r="I161" s="51">
        <v>14865.57</v>
      </c>
      <c r="J161">
        <v>14704.67</v>
      </c>
      <c r="K161" s="4">
        <v>14338.3</v>
      </c>
      <c r="L161">
        <f>MIN(LVadseth[[#This Row],[CL-BC]],LVadseth[[#This Row],[AR-H1]],LVadseth[[#This Row],[AR-H2]],LVadseth[[#This Row],[C-H]],LVadseth[[#This Row],[G-BC]],LVadseth[[#This Row],[M-M]],LVadseth[[#This Row],[V-H]])</f>
        <v>14338.3</v>
      </c>
      <c r="M161">
        <f>MATCH(LVadseth[[#This Row],[Best]],LVadseth[[#This Row],[CL-BC]:[V-H]],0)</f>
        <v>7</v>
      </c>
      <c r="N161" t="str">
        <f>INDEX(LVadseth[[#Headers],[CL-BC]:[V-H]],LVadseth[[#This Row],[Match]])</f>
        <v>V-H</v>
      </c>
      <c r="O161">
        <v>86400</v>
      </c>
      <c r="P161" t="s">
        <v>17</v>
      </c>
      <c r="Q161">
        <v>6002</v>
      </c>
      <c r="R161">
        <v>329.27</v>
      </c>
      <c r="S161" s="54">
        <v>7200</v>
      </c>
      <c r="T161" s="81">
        <v>7200.15</v>
      </c>
      <c r="U161" s="4">
        <v>311.98399999999998</v>
      </c>
      <c r="V161">
        <f>MIN(LVadseth[[#This Row],[t CL-BC]],LVadseth[[#This Row],[t AR-H1]],LVadseth[[#This Row],[t AR-H2]],LVadseth[[#This Row],[t C-H]],LVadseth[[#This Row],[t G-BC]],LVadseth[[#This Row],[t M-M]],LVadseth[[#This Row],[t V-H]])</f>
        <v>311.98399999999998</v>
      </c>
      <c r="W161">
        <f>MATCH(LVadseth[[#This Row],[t Best]],LVadseth[[#This Row],[t CL-BC]:[t V-H]],0)</f>
        <v>7</v>
      </c>
      <c r="X161" s="79" t="str">
        <f>INDEX(LVadseth[[#Headers],[t CL-BC]:[t V-H]],LVadseth[[#This Row],[t Match]])</f>
        <v>t V-H</v>
      </c>
      <c r="Y161" s="6"/>
      <c r="Z161" s="22"/>
      <c r="AA161" s="6"/>
      <c r="AB161" s="23"/>
    </row>
    <row r="162" spans="1:28" ht="15" customHeight="1">
      <c r="A162" t="s">
        <v>16</v>
      </c>
      <c r="B162">
        <v>50</v>
      </c>
      <c r="C162">
        <v>9</v>
      </c>
      <c r="D162">
        <v>3</v>
      </c>
      <c r="E162">
        <v>17758.7</v>
      </c>
      <c r="F162" t="s">
        <v>17</v>
      </c>
      <c r="G162">
        <v>13046.42992</v>
      </c>
      <c r="H162">
        <v>13200.6</v>
      </c>
      <c r="I162" s="51">
        <v>13466.64</v>
      </c>
      <c r="J162">
        <v>12924.26</v>
      </c>
      <c r="K162" s="4">
        <v>12719.6</v>
      </c>
      <c r="L162">
        <f>MIN(LVadseth[[#This Row],[CL-BC]],LVadseth[[#This Row],[AR-H1]],LVadseth[[#This Row],[AR-H2]],LVadseth[[#This Row],[C-H]],LVadseth[[#This Row],[G-BC]],LVadseth[[#This Row],[M-M]],LVadseth[[#This Row],[V-H]])</f>
        <v>12719.6</v>
      </c>
      <c r="M162">
        <f>MATCH(LVadseth[[#This Row],[Best]],LVadseth[[#This Row],[CL-BC]:[V-H]],0)</f>
        <v>7</v>
      </c>
      <c r="N162" t="str">
        <f>INDEX(LVadseth[[#Headers],[CL-BC]:[V-H]],LVadseth[[#This Row],[Match]])</f>
        <v>V-H</v>
      </c>
      <c r="O162">
        <v>86400</v>
      </c>
      <c r="P162" t="s">
        <v>17</v>
      </c>
      <c r="Q162">
        <v>5457</v>
      </c>
      <c r="R162">
        <v>299.64</v>
      </c>
      <c r="S162" s="54">
        <v>7200</v>
      </c>
      <c r="T162" s="81">
        <v>7200.09</v>
      </c>
      <c r="U162" s="4">
        <v>410.34699999999998</v>
      </c>
      <c r="V162">
        <f>MIN(LVadseth[[#This Row],[t CL-BC]],LVadseth[[#This Row],[t AR-H1]],LVadseth[[#This Row],[t AR-H2]],LVadseth[[#This Row],[t C-H]],LVadseth[[#This Row],[t G-BC]],LVadseth[[#This Row],[t M-M]],LVadseth[[#This Row],[t V-H]])</f>
        <v>299.64</v>
      </c>
      <c r="W162">
        <f>MATCH(LVadseth[[#This Row],[t Best]],LVadseth[[#This Row],[t CL-BC]:[t V-H]],0)</f>
        <v>4</v>
      </c>
      <c r="X162" s="79" t="str">
        <f>INDEX(LVadseth[[#Headers],[t CL-BC]:[t V-H]],LVadseth[[#This Row],[t Match]])</f>
        <v>t C-H</v>
      </c>
      <c r="Y162" s="6"/>
      <c r="Z162" s="22"/>
      <c r="AA162" s="6"/>
      <c r="AB162" s="23"/>
    </row>
    <row r="163" spans="1:28" ht="15" customHeight="1">
      <c r="A163" t="s">
        <v>16</v>
      </c>
      <c r="B163">
        <v>50</v>
      </c>
      <c r="C163">
        <v>10</v>
      </c>
      <c r="D163">
        <v>3</v>
      </c>
      <c r="E163">
        <v>16003</v>
      </c>
      <c r="F163" t="s">
        <v>17</v>
      </c>
      <c r="G163">
        <v>12884.069960000001</v>
      </c>
      <c r="H163">
        <v>13122.7</v>
      </c>
      <c r="I163" s="51">
        <v>12663.53</v>
      </c>
      <c r="J163">
        <v>12560.53</v>
      </c>
      <c r="K163" s="4">
        <v>12661.3</v>
      </c>
      <c r="L163">
        <f>MIN(LVadseth[[#This Row],[CL-BC]],LVadseth[[#This Row],[AR-H1]],LVadseth[[#This Row],[AR-H2]],LVadseth[[#This Row],[C-H]],LVadseth[[#This Row],[G-BC]],LVadseth[[#This Row],[M-M]],LVadseth[[#This Row],[V-H]])</f>
        <v>12560.53</v>
      </c>
      <c r="M163">
        <f>MATCH(LVadseth[[#This Row],[Best]],LVadseth[[#This Row],[CL-BC]:[V-H]],0)</f>
        <v>6</v>
      </c>
      <c r="N163" t="str">
        <f>INDEX(LVadseth[[#Headers],[CL-BC]:[V-H]],LVadseth[[#This Row],[Match]])</f>
        <v>M-M</v>
      </c>
      <c r="O163">
        <v>86400</v>
      </c>
      <c r="P163" t="s">
        <v>17</v>
      </c>
      <c r="Q163">
        <v>5709</v>
      </c>
      <c r="R163">
        <v>354.21</v>
      </c>
      <c r="S163" s="54">
        <v>7200</v>
      </c>
      <c r="T163" s="81">
        <v>7201.15</v>
      </c>
      <c r="U163" s="4">
        <v>359.09399999999999</v>
      </c>
      <c r="V163">
        <f>MIN(LVadseth[[#This Row],[t CL-BC]],LVadseth[[#This Row],[t AR-H1]],LVadseth[[#This Row],[t AR-H2]],LVadseth[[#This Row],[t C-H]],LVadseth[[#This Row],[t G-BC]],LVadseth[[#This Row],[t M-M]],LVadseth[[#This Row],[t V-H]])</f>
        <v>354.21</v>
      </c>
      <c r="W163">
        <f>MATCH(LVadseth[[#This Row],[t Best]],LVadseth[[#This Row],[t CL-BC]:[t V-H]],0)</f>
        <v>4</v>
      </c>
      <c r="X163" s="79" t="str">
        <f>INDEX(LVadseth[[#Headers],[t CL-BC]:[t V-H]],LVadseth[[#This Row],[t Match]])</f>
        <v>t C-H</v>
      </c>
      <c r="Y163" s="6"/>
      <c r="Z163" s="22"/>
      <c r="AA163" s="6"/>
      <c r="AB163" s="23"/>
    </row>
    <row r="164" spans="1:28" ht="15" customHeight="1">
      <c r="A164" t="s">
        <v>16</v>
      </c>
      <c r="B164">
        <v>100</v>
      </c>
      <c r="C164">
        <v>1</v>
      </c>
      <c r="D164">
        <v>3</v>
      </c>
      <c r="E164">
        <v>70570.899999999994</v>
      </c>
      <c r="F164" t="s">
        <v>17</v>
      </c>
      <c r="G164">
        <v>18978.059450000001</v>
      </c>
      <c r="H164">
        <v>17612.2</v>
      </c>
      <c r="I164" s="51">
        <v>20381.41</v>
      </c>
      <c r="J164">
        <v>17294.72</v>
      </c>
      <c r="K164" s="4">
        <v>17159.5</v>
      </c>
      <c r="L164">
        <f>MIN(LVadseth[[#This Row],[CL-BC]],LVadseth[[#This Row],[AR-H1]],LVadseth[[#This Row],[AR-H2]],LVadseth[[#This Row],[C-H]],LVadseth[[#This Row],[G-BC]],LVadseth[[#This Row],[M-M]],LVadseth[[#This Row],[V-H]])</f>
        <v>17159.5</v>
      </c>
      <c r="M164">
        <f>MATCH(LVadseth[[#This Row],[Best]],LVadseth[[#This Row],[CL-BC]:[V-H]],0)</f>
        <v>7</v>
      </c>
      <c r="N164" t="str">
        <f>INDEX(LVadseth[[#Headers],[CL-BC]:[V-H]],LVadseth[[#This Row],[Match]])</f>
        <v>V-H</v>
      </c>
      <c r="O164">
        <v>86400</v>
      </c>
      <c r="P164" t="s">
        <v>17</v>
      </c>
      <c r="Q164">
        <v>2639</v>
      </c>
      <c r="R164">
        <v>1559.9</v>
      </c>
      <c r="S164" s="54">
        <v>7200</v>
      </c>
      <c r="T164" s="81">
        <v>7200.1</v>
      </c>
      <c r="U164" s="4">
        <v>239.31700000000001</v>
      </c>
      <c r="V164">
        <f>MIN(LVadseth[[#This Row],[t CL-BC]],LVadseth[[#This Row],[t AR-H1]],LVadseth[[#This Row],[t AR-H2]],LVadseth[[#This Row],[t C-H]],LVadseth[[#This Row],[t G-BC]],LVadseth[[#This Row],[t M-M]],LVadseth[[#This Row],[t V-H]])</f>
        <v>239.31700000000001</v>
      </c>
      <c r="W164">
        <f>MATCH(LVadseth[[#This Row],[t Best]],LVadseth[[#This Row],[t CL-BC]:[t V-H]],0)</f>
        <v>7</v>
      </c>
      <c r="X164" s="79" t="str">
        <f>INDEX(LVadseth[[#Headers],[t CL-BC]:[t V-H]],LVadseth[[#This Row],[t Match]])</f>
        <v>t V-H</v>
      </c>
      <c r="Y164" s="6"/>
      <c r="Z164" s="22"/>
      <c r="AA164" s="6"/>
      <c r="AB164" s="23"/>
    </row>
    <row r="165" spans="1:28" ht="15" customHeight="1">
      <c r="A165" t="s">
        <v>16</v>
      </c>
      <c r="B165">
        <v>100</v>
      </c>
      <c r="C165">
        <v>2</v>
      </c>
      <c r="D165">
        <v>3</v>
      </c>
      <c r="E165">
        <v>68421</v>
      </c>
      <c r="F165" t="s">
        <v>17</v>
      </c>
      <c r="G165">
        <v>17952.740470000001</v>
      </c>
      <c r="H165">
        <v>16693.8</v>
      </c>
      <c r="I165" s="51">
        <v>17711.05</v>
      </c>
      <c r="J165">
        <v>16328.94</v>
      </c>
      <c r="K165" s="4">
        <v>15931.9</v>
      </c>
      <c r="L165">
        <f>MIN(LVadseth[[#This Row],[CL-BC]],LVadseth[[#This Row],[AR-H1]],LVadseth[[#This Row],[AR-H2]],LVadseth[[#This Row],[C-H]],LVadseth[[#This Row],[G-BC]],LVadseth[[#This Row],[M-M]],LVadseth[[#This Row],[V-H]])</f>
        <v>15931.9</v>
      </c>
      <c r="M165">
        <f>MATCH(LVadseth[[#This Row],[Best]],LVadseth[[#This Row],[CL-BC]:[V-H]],0)</f>
        <v>7</v>
      </c>
      <c r="N165" t="str">
        <f>INDEX(LVadseth[[#Headers],[CL-BC]:[V-H]],LVadseth[[#This Row],[Match]])</f>
        <v>V-H</v>
      </c>
      <c r="O165">
        <v>86400</v>
      </c>
      <c r="P165" t="s">
        <v>17</v>
      </c>
      <c r="Q165">
        <v>2563</v>
      </c>
      <c r="R165">
        <v>1425.4</v>
      </c>
      <c r="S165" s="54">
        <v>7200</v>
      </c>
      <c r="T165" s="81">
        <v>7200.12</v>
      </c>
      <c r="U165" s="4">
        <v>359.61399999999998</v>
      </c>
      <c r="V165">
        <f>MIN(LVadseth[[#This Row],[t CL-BC]],LVadseth[[#This Row],[t AR-H1]],LVadseth[[#This Row],[t AR-H2]],LVadseth[[#This Row],[t C-H]],LVadseth[[#This Row],[t G-BC]],LVadseth[[#This Row],[t M-M]],LVadseth[[#This Row],[t V-H]])</f>
        <v>359.61399999999998</v>
      </c>
      <c r="W165">
        <f>MATCH(LVadseth[[#This Row],[t Best]],LVadseth[[#This Row],[t CL-BC]:[t V-H]],0)</f>
        <v>7</v>
      </c>
      <c r="X165" s="79" t="str">
        <f>INDEX(LVadseth[[#Headers],[t CL-BC]:[t V-H]],LVadseth[[#This Row],[t Match]])</f>
        <v>t V-H</v>
      </c>
      <c r="Y165" s="6"/>
      <c r="Z165" s="22"/>
      <c r="AA165" s="6"/>
      <c r="AB165" s="23"/>
    </row>
    <row r="166" spans="1:28" ht="15" customHeight="1">
      <c r="A166" t="s">
        <v>16</v>
      </c>
      <c r="B166">
        <v>100</v>
      </c>
      <c r="C166">
        <v>3</v>
      </c>
      <c r="D166">
        <v>3</v>
      </c>
      <c r="E166">
        <v>64859.6</v>
      </c>
      <c r="F166" t="s">
        <v>17</v>
      </c>
      <c r="G166">
        <v>18521.749059999998</v>
      </c>
      <c r="H166">
        <v>18359.2</v>
      </c>
      <c r="I166" s="51">
        <v>20558.849999999999</v>
      </c>
      <c r="J166">
        <v>17711.53</v>
      </c>
      <c r="K166" s="4">
        <v>17647.900000000001</v>
      </c>
      <c r="L166">
        <f>MIN(LVadseth[[#This Row],[CL-BC]],LVadseth[[#This Row],[AR-H1]],LVadseth[[#This Row],[AR-H2]],LVadseth[[#This Row],[C-H]],LVadseth[[#This Row],[G-BC]],LVadseth[[#This Row],[M-M]],LVadseth[[#This Row],[V-H]])</f>
        <v>17647.900000000001</v>
      </c>
      <c r="M166">
        <f>MATCH(LVadseth[[#This Row],[Best]],LVadseth[[#This Row],[CL-BC]:[V-H]],0)</f>
        <v>7</v>
      </c>
      <c r="N166" t="str">
        <f>INDEX(LVadseth[[#Headers],[CL-BC]:[V-H]],LVadseth[[#This Row],[Match]])</f>
        <v>V-H</v>
      </c>
      <c r="O166">
        <v>86400</v>
      </c>
      <c r="P166" t="s">
        <v>17</v>
      </c>
      <c r="Q166">
        <v>3705</v>
      </c>
      <c r="R166">
        <v>2165.4</v>
      </c>
      <c r="S166" s="54">
        <v>7200</v>
      </c>
      <c r="T166" s="81">
        <v>7200.12</v>
      </c>
      <c r="U166" s="4">
        <v>407.00200000000001</v>
      </c>
      <c r="V166">
        <f>MIN(LVadseth[[#This Row],[t CL-BC]],LVadseth[[#This Row],[t AR-H1]],LVadseth[[#This Row],[t AR-H2]],LVadseth[[#This Row],[t C-H]],LVadseth[[#This Row],[t G-BC]],LVadseth[[#This Row],[t M-M]],LVadseth[[#This Row],[t V-H]])</f>
        <v>407.00200000000001</v>
      </c>
      <c r="W166">
        <f>MATCH(LVadseth[[#This Row],[t Best]],LVadseth[[#This Row],[t CL-BC]:[t V-H]],0)</f>
        <v>7</v>
      </c>
      <c r="X166" s="79" t="str">
        <f>INDEX(LVadseth[[#Headers],[t CL-BC]:[t V-H]],LVadseth[[#This Row],[t Match]])</f>
        <v>t V-H</v>
      </c>
      <c r="Y166" s="6"/>
      <c r="Z166" s="22"/>
      <c r="AA166" s="6"/>
      <c r="AB166" s="23"/>
    </row>
    <row r="167" spans="1:28" ht="15" customHeight="1">
      <c r="A167" t="s">
        <v>16</v>
      </c>
      <c r="B167">
        <v>100</v>
      </c>
      <c r="C167">
        <v>4</v>
      </c>
      <c r="D167">
        <v>3</v>
      </c>
      <c r="E167">
        <v>66067.199999999997</v>
      </c>
      <c r="F167" t="s">
        <v>17</v>
      </c>
      <c r="G167">
        <v>16952.12988</v>
      </c>
      <c r="H167">
        <v>16424.3</v>
      </c>
      <c r="I167" s="51">
        <v>18004.8</v>
      </c>
      <c r="J167">
        <v>15804.77</v>
      </c>
      <c r="K167" s="4">
        <v>15887</v>
      </c>
      <c r="L167">
        <f>MIN(LVadseth[[#This Row],[CL-BC]],LVadseth[[#This Row],[AR-H1]],LVadseth[[#This Row],[AR-H2]],LVadseth[[#This Row],[C-H]],LVadseth[[#This Row],[G-BC]],LVadseth[[#This Row],[M-M]],LVadseth[[#This Row],[V-H]])</f>
        <v>15804.77</v>
      </c>
      <c r="M167">
        <f>MATCH(LVadseth[[#This Row],[Best]],LVadseth[[#This Row],[CL-BC]:[V-H]],0)</f>
        <v>6</v>
      </c>
      <c r="N167" t="str">
        <f>INDEX(LVadseth[[#Headers],[CL-BC]:[V-H]],LVadseth[[#This Row],[Match]])</f>
        <v>M-M</v>
      </c>
      <c r="O167">
        <v>86400</v>
      </c>
      <c r="P167" t="s">
        <v>17</v>
      </c>
      <c r="Q167">
        <v>7228</v>
      </c>
      <c r="R167">
        <v>1271.99</v>
      </c>
      <c r="S167" s="54">
        <v>7200</v>
      </c>
      <c r="T167" s="81">
        <v>7200.12</v>
      </c>
      <c r="U167" s="4">
        <v>565.87599999999998</v>
      </c>
      <c r="V167">
        <f>MIN(LVadseth[[#This Row],[t CL-BC]],LVadseth[[#This Row],[t AR-H1]],LVadseth[[#This Row],[t AR-H2]],LVadseth[[#This Row],[t C-H]],LVadseth[[#This Row],[t G-BC]],LVadseth[[#This Row],[t M-M]],LVadseth[[#This Row],[t V-H]])</f>
        <v>565.87599999999998</v>
      </c>
      <c r="W167">
        <f>MATCH(LVadseth[[#This Row],[t Best]],LVadseth[[#This Row],[t CL-BC]:[t V-H]],0)</f>
        <v>7</v>
      </c>
      <c r="X167" s="79" t="str">
        <f>INDEX(LVadseth[[#Headers],[t CL-BC]:[t V-H]],LVadseth[[#This Row],[t Match]])</f>
        <v>t V-H</v>
      </c>
      <c r="Y167" s="6"/>
      <c r="Z167" s="22"/>
      <c r="AA167" s="6"/>
      <c r="AB167" s="23"/>
    </row>
    <row r="168" spans="1:28" ht="15" customHeight="1">
      <c r="A168" t="s">
        <v>16</v>
      </c>
      <c r="B168">
        <v>100</v>
      </c>
      <c r="C168">
        <v>5</v>
      </c>
      <c r="D168">
        <v>3</v>
      </c>
      <c r="E168">
        <v>66507.600000000006</v>
      </c>
      <c r="F168" t="s">
        <v>17</v>
      </c>
      <c r="G168">
        <v>18010.820159999999</v>
      </c>
      <c r="H168">
        <v>17160.3</v>
      </c>
      <c r="I168" s="51">
        <v>20570.810000000001</v>
      </c>
      <c r="J168">
        <v>16522.939999999999</v>
      </c>
      <c r="K168" s="4">
        <v>16564.599999999999</v>
      </c>
      <c r="L168">
        <f>MIN(LVadseth[[#This Row],[CL-BC]],LVadseth[[#This Row],[AR-H1]],LVadseth[[#This Row],[AR-H2]],LVadseth[[#This Row],[C-H]],LVadseth[[#This Row],[G-BC]],LVadseth[[#This Row],[M-M]],LVadseth[[#This Row],[V-H]])</f>
        <v>16522.939999999999</v>
      </c>
      <c r="M168">
        <f>MATCH(LVadseth[[#This Row],[Best]],LVadseth[[#This Row],[CL-BC]:[V-H]],0)</f>
        <v>6</v>
      </c>
      <c r="N168" t="str">
        <f>INDEX(LVadseth[[#Headers],[CL-BC]:[V-H]],LVadseth[[#This Row],[Match]])</f>
        <v>M-M</v>
      </c>
      <c r="O168">
        <v>86400</v>
      </c>
      <c r="P168" t="s">
        <v>17</v>
      </c>
      <c r="Q168">
        <v>2353</v>
      </c>
      <c r="R168">
        <v>1373.33</v>
      </c>
      <c r="S168" s="54">
        <v>7200</v>
      </c>
      <c r="T168" s="81">
        <v>7200.15</v>
      </c>
      <c r="U168" s="4">
        <v>429.779</v>
      </c>
      <c r="V168">
        <f>MIN(LVadseth[[#This Row],[t CL-BC]],LVadseth[[#This Row],[t AR-H1]],LVadseth[[#This Row],[t AR-H2]],LVadseth[[#This Row],[t C-H]],LVadseth[[#This Row],[t G-BC]],LVadseth[[#This Row],[t M-M]],LVadseth[[#This Row],[t V-H]])</f>
        <v>429.779</v>
      </c>
      <c r="W168">
        <f>MATCH(LVadseth[[#This Row],[t Best]],LVadseth[[#This Row],[t CL-BC]:[t V-H]],0)</f>
        <v>7</v>
      </c>
      <c r="X168" s="79" t="str">
        <f>INDEX(LVadseth[[#Headers],[t CL-BC]:[t V-H]],LVadseth[[#This Row],[t Match]])</f>
        <v>t V-H</v>
      </c>
      <c r="Y168" s="6"/>
      <c r="Z168" s="22"/>
      <c r="AA168" s="6"/>
      <c r="AB168" s="23"/>
    </row>
    <row r="169" spans="1:28" ht="15" customHeight="1">
      <c r="A169" t="s">
        <v>16</v>
      </c>
      <c r="B169">
        <v>100</v>
      </c>
      <c r="C169">
        <v>6</v>
      </c>
      <c r="D169">
        <v>3</v>
      </c>
      <c r="E169">
        <v>69776.7</v>
      </c>
      <c r="F169" t="s">
        <v>17</v>
      </c>
      <c r="G169">
        <v>18952.40898</v>
      </c>
      <c r="H169">
        <v>18463.099999999999</v>
      </c>
      <c r="I169" s="51">
        <v>21411.31</v>
      </c>
      <c r="J169">
        <v>17985.82</v>
      </c>
      <c r="K169" s="4">
        <v>17858</v>
      </c>
      <c r="L169">
        <f>MIN(LVadseth[[#This Row],[CL-BC]],LVadseth[[#This Row],[AR-H1]],LVadseth[[#This Row],[AR-H2]],LVadseth[[#This Row],[C-H]],LVadseth[[#This Row],[G-BC]],LVadseth[[#This Row],[M-M]],LVadseth[[#This Row],[V-H]])</f>
        <v>17858</v>
      </c>
      <c r="M169">
        <f>MATCH(LVadseth[[#This Row],[Best]],LVadseth[[#This Row],[CL-BC]:[V-H]],0)</f>
        <v>7</v>
      </c>
      <c r="N169" t="str">
        <f>INDEX(LVadseth[[#Headers],[CL-BC]:[V-H]],LVadseth[[#This Row],[Match]])</f>
        <v>V-H</v>
      </c>
      <c r="O169">
        <v>86400</v>
      </c>
      <c r="P169" t="s">
        <v>17</v>
      </c>
      <c r="Q169">
        <v>3772</v>
      </c>
      <c r="R169">
        <v>2067.5100000000002</v>
      </c>
      <c r="S169" s="54">
        <v>7200</v>
      </c>
      <c r="T169" s="81">
        <v>7200.12</v>
      </c>
      <c r="U169" s="4">
        <v>302.41000000000003</v>
      </c>
      <c r="V169">
        <f>MIN(LVadseth[[#This Row],[t CL-BC]],LVadseth[[#This Row],[t AR-H1]],LVadseth[[#This Row],[t AR-H2]],LVadseth[[#This Row],[t C-H]],LVadseth[[#This Row],[t G-BC]],LVadseth[[#This Row],[t M-M]],LVadseth[[#This Row],[t V-H]])</f>
        <v>302.41000000000003</v>
      </c>
      <c r="W169">
        <f>MATCH(LVadseth[[#This Row],[t Best]],LVadseth[[#This Row],[t CL-BC]:[t V-H]],0)</f>
        <v>7</v>
      </c>
      <c r="X169" s="79" t="str">
        <f>INDEX(LVadseth[[#Headers],[t CL-BC]:[t V-H]],LVadseth[[#This Row],[t Match]])</f>
        <v>t V-H</v>
      </c>
      <c r="Y169" s="6"/>
      <c r="Z169" s="22"/>
      <c r="AA169" s="6"/>
      <c r="AB169" s="23"/>
    </row>
    <row r="170" spans="1:28" ht="15" customHeight="1">
      <c r="A170" t="s">
        <v>16</v>
      </c>
      <c r="B170">
        <v>100</v>
      </c>
      <c r="C170">
        <v>7</v>
      </c>
      <c r="D170">
        <v>3</v>
      </c>
      <c r="E170">
        <v>66053.5</v>
      </c>
      <c r="F170" t="s">
        <v>17</v>
      </c>
      <c r="G170">
        <v>18132.86047</v>
      </c>
      <c r="H170">
        <v>17411.400000000001</v>
      </c>
      <c r="I170" s="51">
        <v>20268.849999999999</v>
      </c>
      <c r="J170">
        <v>16663.89</v>
      </c>
      <c r="K170" s="4">
        <v>16912.400000000001</v>
      </c>
      <c r="L170">
        <f>MIN(LVadseth[[#This Row],[CL-BC]],LVadseth[[#This Row],[AR-H1]],LVadseth[[#This Row],[AR-H2]],LVadseth[[#This Row],[C-H]],LVadseth[[#This Row],[G-BC]],LVadseth[[#This Row],[M-M]],LVadseth[[#This Row],[V-H]])</f>
        <v>16663.89</v>
      </c>
      <c r="M170">
        <f>MATCH(LVadseth[[#This Row],[Best]],LVadseth[[#This Row],[CL-BC]:[V-H]],0)</f>
        <v>6</v>
      </c>
      <c r="N170" t="str">
        <f>INDEX(LVadseth[[#Headers],[CL-BC]:[V-H]],LVadseth[[#This Row],[Match]])</f>
        <v>M-M</v>
      </c>
      <c r="O170">
        <v>86400</v>
      </c>
      <c r="P170" t="s">
        <v>17</v>
      </c>
      <c r="Q170">
        <v>4406</v>
      </c>
      <c r="R170">
        <v>1159.93</v>
      </c>
      <c r="S170" s="54">
        <v>7200</v>
      </c>
      <c r="T170" s="81">
        <v>7200.15</v>
      </c>
      <c r="U170" s="4">
        <v>334.16899999999998</v>
      </c>
      <c r="V170">
        <f>MIN(LVadseth[[#This Row],[t CL-BC]],LVadseth[[#This Row],[t AR-H1]],LVadseth[[#This Row],[t AR-H2]],LVadseth[[#This Row],[t C-H]],LVadseth[[#This Row],[t G-BC]],LVadseth[[#This Row],[t M-M]],LVadseth[[#This Row],[t V-H]])</f>
        <v>334.16899999999998</v>
      </c>
      <c r="W170">
        <f>MATCH(LVadseth[[#This Row],[t Best]],LVadseth[[#This Row],[t CL-BC]:[t V-H]],0)</f>
        <v>7</v>
      </c>
      <c r="X170" s="79" t="str">
        <f>INDEX(LVadseth[[#Headers],[t CL-BC]:[t V-H]],LVadseth[[#This Row],[t Match]])</f>
        <v>t V-H</v>
      </c>
      <c r="Y170" s="6"/>
      <c r="Z170" s="22"/>
      <c r="AA170" s="6"/>
      <c r="AB170" s="23"/>
    </row>
    <row r="171" spans="1:28" ht="15" customHeight="1">
      <c r="A171" t="s">
        <v>16</v>
      </c>
      <c r="B171">
        <v>100</v>
      </c>
      <c r="C171">
        <v>8</v>
      </c>
      <c r="D171">
        <v>3</v>
      </c>
      <c r="E171">
        <v>66338.100000000006</v>
      </c>
      <c r="F171" t="s">
        <v>17</v>
      </c>
      <c r="G171">
        <v>19208.419839999999</v>
      </c>
      <c r="H171">
        <v>18769.900000000001</v>
      </c>
      <c r="I171" s="51">
        <v>21003.439999999999</v>
      </c>
      <c r="J171">
        <v>17863.86</v>
      </c>
      <c r="K171" s="4">
        <v>17458.099999999999</v>
      </c>
      <c r="L171">
        <f>MIN(LVadseth[[#This Row],[CL-BC]],LVadseth[[#This Row],[AR-H1]],LVadseth[[#This Row],[AR-H2]],LVadseth[[#This Row],[C-H]],LVadseth[[#This Row],[G-BC]],LVadseth[[#This Row],[M-M]],LVadseth[[#This Row],[V-H]])</f>
        <v>17458.099999999999</v>
      </c>
      <c r="M171">
        <f>MATCH(LVadseth[[#This Row],[Best]],LVadseth[[#This Row],[CL-BC]:[V-H]],0)</f>
        <v>7</v>
      </c>
      <c r="N171" t="str">
        <f>INDEX(LVadseth[[#Headers],[CL-BC]:[V-H]],LVadseth[[#This Row],[Match]])</f>
        <v>V-H</v>
      </c>
      <c r="O171">
        <v>86400</v>
      </c>
      <c r="P171" t="s">
        <v>17</v>
      </c>
      <c r="Q171">
        <v>4064</v>
      </c>
      <c r="R171">
        <v>2407.0700000000002</v>
      </c>
      <c r="S171" s="54">
        <v>7200</v>
      </c>
      <c r="T171" s="81">
        <v>7200.11</v>
      </c>
      <c r="U171" s="4">
        <v>483.87799999999999</v>
      </c>
      <c r="V171">
        <f>MIN(LVadseth[[#This Row],[t CL-BC]],LVadseth[[#This Row],[t AR-H1]],LVadseth[[#This Row],[t AR-H2]],LVadseth[[#This Row],[t C-H]],LVadseth[[#This Row],[t G-BC]],LVadseth[[#This Row],[t M-M]],LVadseth[[#This Row],[t V-H]])</f>
        <v>483.87799999999999</v>
      </c>
      <c r="W171">
        <f>MATCH(LVadseth[[#This Row],[t Best]],LVadseth[[#This Row],[t CL-BC]:[t V-H]],0)</f>
        <v>7</v>
      </c>
      <c r="X171" s="79" t="str">
        <f>INDEX(LVadseth[[#Headers],[t CL-BC]:[t V-H]],LVadseth[[#This Row],[t Match]])</f>
        <v>t V-H</v>
      </c>
      <c r="Y171" s="6"/>
      <c r="Z171" s="22"/>
      <c r="AA171" s="6"/>
      <c r="AB171" s="23"/>
    </row>
    <row r="172" spans="1:28" ht="15" customHeight="1">
      <c r="A172" t="s">
        <v>16</v>
      </c>
      <c r="B172">
        <v>100</v>
      </c>
      <c r="C172">
        <v>9</v>
      </c>
      <c r="D172">
        <v>3</v>
      </c>
      <c r="E172">
        <v>71529.5</v>
      </c>
      <c r="F172" t="s">
        <v>17</v>
      </c>
      <c r="G172">
        <v>19282.14992</v>
      </c>
      <c r="H172">
        <v>18675</v>
      </c>
      <c r="I172" s="51">
        <v>21434.23</v>
      </c>
      <c r="J172">
        <v>18469.27</v>
      </c>
      <c r="K172" s="4">
        <v>18272.2</v>
      </c>
      <c r="L172">
        <f>MIN(LVadseth[[#This Row],[CL-BC]],LVadseth[[#This Row],[AR-H1]],LVadseth[[#This Row],[AR-H2]],LVadseth[[#This Row],[C-H]],LVadseth[[#This Row],[G-BC]],LVadseth[[#This Row],[M-M]],LVadseth[[#This Row],[V-H]])</f>
        <v>18272.2</v>
      </c>
      <c r="M172">
        <f>MATCH(LVadseth[[#This Row],[Best]],LVadseth[[#This Row],[CL-BC]:[V-H]],0)</f>
        <v>7</v>
      </c>
      <c r="N172" t="str">
        <f>INDEX(LVadseth[[#Headers],[CL-BC]:[V-H]],LVadseth[[#This Row],[Match]])</f>
        <v>V-H</v>
      </c>
      <c r="O172">
        <v>86400</v>
      </c>
      <c r="P172" t="s">
        <v>17</v>
      </c>
      <c r="Q172">
        <v>3345</v>
      </c>
      <c r="R172">
        <v>1565.85</v>
      </c>
      <c r="S172" s="54">
        <v>7200</v>
      </c>
      <c r="T172" s="81">
        <v>7200.1</v>
      </c>
      <c r="U172" s="4">
        <v>657.07600000000002</v>
      </c>
      <c r="V172">
        <f>MIN(LVadseth[[#This Row],[t CL-BC]],LVadseth[[#This Row],[t AR-H1]],LVadseth[[#This Row],[t AR-H2]],LVadseth[[#This Row],[t C-H]],LVadseth[[#This Row],[t G-BC]],LVadseth[[#This Row],[t M-M]],LVadseth[[#This Row],[t V-H]])</f>
        <v>657.07600000000002</v>
      </c>
      <c r="W172">
        <f>MATCH(LVadseth[[#This Row],[t Best]],LVadseth[[#This Row],[t CL-BC]:[t V-H]],0)</f>
        <v>7</v>
      </c>
      <c r="X172" s="79" t="str">
        <f>INDEX(LVadseth[[#Headers],[t CL-BC]:[t V-H]],LVadseth[[#This Row],[t Match]])</f>
        <v>t V-H</v>
      </c>
      <c r="Y172" s="6"/>
      <c r="Z172" s="22"/>
      <c r="AA172" s="6"/>
      <c r="AB172" s="23"/>
    </row>
    <row r="173" spans="1:28" ht="15" customHeight="1">
      <c r="A173" t="s">
        <v>16</v>
      </c>
      <c r="B173">
        <v>100</v>
      </c>
      <c r="C173">
        <v>10</v>
      </c>
      <c r="D173">
        <v>3</v>
      </c>
      <c r="E173">
        <v>67376.899999999994</v>
      </c>
      <c r="F173" t="s">
        <v>17</v>
      </c>
      <c r="G173">
        <v>18775.529770000001</v>
      </c>
      <c r="H173">
        <v>16939.900000000001</v>
      </c>
      <c r="I173" s="51">
        <v>20168.86</v>
      </c>
      <c r="J173">
        <v>17176.490000000002</v>
      </c>
      <c r="K173" s="4">
        <v>16879.900000000001</v>
      </c>
      <c r="L173">
        <f>MIN(LVadseth[[#This Row],[CL-BC]],LVadseth[[#This Row],[AR-H1]],LVadseth[[#This Row],[AR-H2]],LVadseth[[#This Row],[C-H]],LVadseth[[#This Row],[G-BC]],LVadseth[[#This Row],[M-M]],LVadseth[[#This Row],[V-H]])</f>
        <v>16879.900000000001</v>
      </c>
      <c r="M173">
        <f>MATCH(LVadseth[[#This Row],[Best]],LVadseth[[#This Row],[CL-BC]:[V-H]],0)</f>
        <v>7</v>
      </c>
      <c r="N173" t="str">
        <f>INDEX(LVadseth[[#Headers],[CL-BC]:[V-H]],LVadseth[[#This Row],[Match]])</f>
        <v>V-H</v>
      </c>
      <c r="O173">
        <v>86400</v>
      </c>
      <c r="P173" t="s">
        <v>17</v>
      </c>
      <c r="Q173">
        <v>3463</v>
      </c>
      <c r="R173">
        <v>2314.1999999999998</v>
      </c>
      <c r="S173" s="54">
        <v>7200</v>
      </c>
      <c r="T173" s="81">
        <v>7204.51</v>
      </c>
      <c r="U173" s="4">
        <v>651.22</v>
      </c>
      <c r="V173">
        <f>MIN(LVadseth[[#This Row],[t CL-BC]],LVadseth[[#This Row],[t AR-H1]],LVadseth[[#This Row],[t AR-H2]],LVadseth[[#This Row],[t C-H]],LVadseth[[#This Row],[t G-BC]],LVadseth[[#This Row],[t M-M]],LVadseth[[#This Row],[t V-H]])</f>
        <v>651.22</v>
      </c>
      <c r="W173">
        <f>MATCH(LVadseth[[#This Row],[t Best]],LVadseth[[#This Row],[t CL-BC]:[t V-H]],0)</f>
        <v>7</v>
      </c>
      <c r="X173" s="79" t="str">
        <f>INDEX(LVadseth[[#Headers],[t CL-BC]:[t V-H]],LVadseth[[#This Row],[t Match]])</f>
        <v>t V-H</v>
      </c>
      <c r="Y173" s="6"/>
      <c r="Z173" s="22"/>
      <c r="AA173" s="6"/>
      <c r="AB173" s="23"/>
    </row>
    <row r="174" spans="1:28" ht="15" customHeight="1">
      <c r="A174" t="s">
        <v>16</v>
      </c>
      <c r="B174">
        <v>200</v>
      </c>
      <c r="C174">
        <v>1</v>
      </c>
      <c r="D174">
        <v>3</v>
      </c>
      <c r="E174" t="s">
        <v>17</v>
      </c>
      <c r="F174" t="s">
        <v>17</v>
      </c>
      <c r="G174">
        <v>28066.199059999999</v>
      </c>
      <c r="H174">
        <v>25783.8</v>
      </c>
      <c r="I174" s="51">
        <v>32591.06</v>
      </c>
      <c r="J174" t="s">
        <v>17</v>
      </c>
      <c r="K174" s="4">
        <v>25342.3</v>
      </c>
      <c r="L174">
        <f>MIN(LVadseth[[#This Row],[CL-BC]],LVadseth[[#This Row],[AR-H1]],LVadseth[[#This Row],[AR-H2]],LVadseth[[#This Row],[C-H]],LVadseth[[#This Row],[G-BC]],LVadseth[[#This Row],[M-M]],LVadseth[[#This Row],[V-H]])</f>
        <v>25342.3</v>
      </c>
      <c r="M174">
        <f>MATCH(LVadseth[[#This Row],[Best]],LVadseth[[#This Row],[CL-BC]:[V-H]],0)</f>
        <v>7</v>
      </c>
      <c r="N174" t="str">
        <f>INDEX(LVadseth[[#Headers],[CL-BC]:[V-H]],LVadseth[[#This Row],[Match]])</f>
        <v>V-H</v>
      </c>
      <c r="O174" t="s">
        <v>17</v>
      </c>
      <c r="P174" t="s">
        <v>17</v>
      </c>
      <c r="Q174">
        <v>4200</v>
      </c>
      <c r="R174">
        <v>6383.75</v>
      </c>
      <c r="S174" s="54">
        <v>7200</v>
      </c>
      <c r="T174" s="62" t="s">
        <v>17</v>
      </c>
      <c r="U174" s="4">
        <v>933.36400000000003</v>
      </c>
      <c r="V174">
        <f>MIN(LVadseth[[#This Row],[t CL-BC]],LVadseth[[#This Row],[t AR-H1]],LVadseth[[#This Row],[t AR-H2]],LVadseth[[#This Row],[t C-H]],LVadseth[[#This Row],[t G-BC]],LVadseth[[#This Row],[t M-M]],LVadseth[[#This Row],[t V-H]])</f>
        <v>933.36400000000003</v>
      </c>
      <c r="W174">
        <f>MATCH(LVadseth[[#This Row],[t Best]],LVadseth[[#This Row],[t CL-BC]:[t V-H]],0)</f>
        <v>7</v>
      </c>
      <c r="X174" s="79" t="str">
        <f>INDEX(LVadseth[[#Headers],[t CL-BC]:[t V-H]],LVadseth[[#This Row],[t Match]])</f>
        <v>t V-H</v>
      </c>
      <c r="Y174" s="6"/>
      <c r="Z174" s="22"/>
      <c r="AA174" s="6"/>
      <c r="AB174" s="23"/>
    </row>
    <row r="175" spans="1:28" ht="15" customHeight="1">
      <c r="A175" t="s">
        <v>16</v>
      </c>
      <c r="B175">
        <v>200</v>
      </c>
      <c r="C175">
        <v>2</v>
      </c>
      <c r="D175">
        <v>3</v>
      </c>
      <c r="E175" t="s">
        <v>17</v>
      </c>
      <c r="F175" t="s">
        <v>17</v>
      </c>
      <c r="G175">
        <v>28952.740699999998</v>
      </c>
      <c r="H175">
        <v>26017.3</v>
      </c>
      <c r="I175" s="51">
        <v>33811.4</v>
      </c>
      <c r="J175" t="s">
        <v>17</v>
      </c>
      <c r="K175" s="4">
        <v>25856.400000000001</v>
      </c>
      <c r="L175">
        <f>MIN(LVadseth[[#This Row],[CL-BC]],LVadseth[[#This Row],[AR-H1]],LVadseth[[#This Row],[AR-H2]],LVadseth[[#This Row],[C-H]],LVadseth[[#This Row],[G-BC]],LVadseth[[#This Row],[M-M]],LVadseth[[#This Row],[V-H]])</f>
        <v>25856.400000000001</v>
      </c>
      <c r="M175">
        <f>MATCH(LVadseth[[#This Row],[Best]],LVadseth[[#This Row],[CL-BC]:[V-H]],0)</f>
        <v>7</v>
      </c>
      <c r="N175" t="str">
        <f>INDEX(LVadseth[[#Headers],[CL-BC]:[V-H]],LVadseth[[#This Row],[Match]])</f>
        <v>V-H</v>
      </c>
      <c r="O175" t="s">
        <v>17</v>
      </c>
      <c r="P175" t="s">
        <v>17</v>
      </c>
      <c r="Q175">
        <v>4200</v>
      </c>
      <c r="R175">
        <v>10965.8</v>
      </c>
      <c r="S175" s="54">
        <v>7200</v>
      </c>
      <c r="T175" s="62" t="s">
        <v>17</v>
      </c>
      <c r="U175" s="4">
        <v>945.548</v>
      </c>
      <c r="V175">
        <f>MIN(LVadseth[[#This Row],[t CL-BC]],LVadseth[[#This Row],[t AR-H1]],LVadseth[[#This Row],[t AR-H2]],LVadseth[[#This Row],[t C-H]],LVadseth[[#This Row],[t G-BC]],LVadseth[[#This Row],[t M-M]],LVadseth[[#This Row],[t V-H]])</f>
        <v>945.548</v>
      </c>
      <c r="W175">
        <f>MATCH(LVadseth[[#This Row],[t Best]],LVadseth[[#This Row],[t CL-BC]:[t V-H]],0)</f>
        <v>7</v>
      </c>
      <c r="X175" s="79" t="str">
        <f>INDEX(LVadseth[[#Headers],[t CL-BC]:[t V-H]],LVadseth[[#This Row],[t Match]])</f>
        <v>t V-H</v>
      </c>
      <c r="Y175" s="6"/>
      <c r="Z175" s="22"/>
      <c r="AA175" s="6"/>
      <c r="AB175" s="23"/>
    </row>
    <row r="176" spans="1:28" ht="15" customHeight="1">
      <c r="A176" t="s">
        <v>16</v>
      </c>
      <c r="B176">
        <v>200</v>
      </c>
      <c r="C176">
        <v>3</v>
      </c>
      <c r="D176">
        <v>3</v>
      </c>
      <c r="E176" t="s">
        <v>17</v>
      </c>
      <c r="F176" t="s">
        <v>17</v>
      </c>
      <c r="G176">
        <v>29381.949379999998</v>
      </c>
      <c r="H176">
        <v>25980.9</v>
      </c>
      <c r="I176" s="51">
        <v>32713.42</v>
      </c>
      <c r="J176" t="s">
        <v>17</v>
      </c>
      <c r="K176" s="4">
        <v>25803.9</v>
      </c>
      <c r="L176">
        <f>MIN(LVadseth[[#This Row],[CL-BC]],LVadseth[[#This Row],[AR-H1]],LVadseth[[#This Row],[AR-H2]],LVadseth[[#This Row],[C-H]],LVadseth[[#This Row],[G-BC]],LVadseth[[#This Row],[M-M]],LVadseth[[#This Row],[V-H]])</f>
        <v>25803.9</v>
      </c>
      <c r="M176">
        <f>MATCH(LVadseth[[#This Row],[Best]],LVadseth[[#This Row],[CL-BC]:[V-H]],0)</f>
        <v>7</v>
      </c>
      <c r="N176" t="str">
        <f>INDEX(LVadseth[[#Headers],[CL-BC]:[V-H]],LVadseth[[#This Row],[Match]])</f>
        <v>V-H</v>
      </c>
      <c r="O176" t="s">
        <v>17</v>
      </c>
      <c r="P176" t="s">
        <v>17</v>
      </c>
      <c r="Q176">
        <v>4200</v>
      </c>
      <c r="R176">
        <v>7242.99</v>
      </c>
      <c r="S176" s="54">
        <v>7200</v>
      </c>
      <c r="T176" s="62" t="s">
        <v>17</v>
      </c>
      <c r="U176" s="4">
        <v>915.178</v>
      </c>
      <c r="V176">
        <f>MIN(LVadseth[[#This Row],[t CL-BC]],LVadseth[[#This Row],[t AR-H1]],LVadseth[[#This Row],[t AR-H2]],LVadseth[[#This Row],[t C-H]],LVadseth[[#This Row],[t G-BC]],LVadseth[[#This Row],[t M-M]],LVadseth[[#This Row],[t V-H]])</f>
        <v>915.178</v>
      </c>
      <c r="W176">
        <f>MATCH(LVadseth[[#This Row],[t Best]],LVadseth[[#This Row],[t CL-BC]:[t V-H]],0)</f>
        <v>7</v>
      </c>
      <c r="X176" s="79" t="str">
        <f>INDEX(LVadseth[[#Headers],[t CL-BC]:[t V-H]],LVadseth[[#This Row],[t Match]])</f>
        <v>t V-H</v>
      </c>
      <c r="Y176" s="6"/>
      <c r="Z176" s="22"/>
      <c r="AA176" s="6"/>
      <c r="AB176" s="23"/>
    </row>
    <row r="177" spans="1:28" ht="15" customHeight="1">
      <c r="A177" t="s">
        <v>16</v>
      </c>
      <c r="B177">
        <v>200</v>
      </c>
      <c r="C177">
        <v>4</v>
      </c>
      <c r="D177">
        <v>3</v>
      </c>
      <c r="E177" t="s">
        <v>17</v>
      </c>
      <c r="F177" t="s">
        <v>17</v>
      </c>
      <c r="G177">
        <v>28246.75016</v>
      </c>
      <c r="H177">
        <v>26695</v>
      </c>
      <c r="I177" s="51">
        <v>32428.67</v>
      </c>
      <c r="J177" t="s">
        <v>17</v>
      </c>
      <c r="K177" s="4">
        <v>25347.3</v>
      </c>
      <c r="L177">
        <f>MIN(LVadseth[[#This Row],[CL-BC]],LVadseth[[#This Row],[AR-H1]],LVadseth[[#This Row],[AR-H2]],LVadseth[[#This Row],[C-H]],LVadseth[[#This Row],[G-BC]],LVadseth[[#This Row],[M-M]],LVadseth[[#This Row],[V-H]])</f>
        <v>25347.3</v>
      </c>
      <c r="M177">
        <f>MATCH(LVadseth[[#This Row],[Best]],LVadseth[[#This Row],[CL-BC]:[V-H]],0)</f>
        <v>7</v>
      </c>
      <c r="N177" t="str">
        <f>INDEX(LVadseth[[#Headers],[CL-BC]:[V-H]],LVadseth[[#This Row],[Match]])</f>
        <v>V-H</v>
      </c>
      <c r="O177" t="s">
        <v>17</v>
      </c>
      <c r="P177" t="s">
        <v>17</v>
      </c>
      <c r="Q177">
        <v>4201</v>
      </c>
      <c r="R177">
        <v>5738.73</v>
      </c>
      <c r="S177" s="54">
        <v>7200</v>
      </c>
      <c r="T177" s="62" t="s">
        <v>17</v>
      </c>
      <c r="U177" s="4">
        <v>803.86900000000003</v>
      </c>
      <c r="V177">
        <f>MIN(LVadseth[[#This Row],[t CL-BC]],LVadseth[[#This Row],[t AR-H1]],LVadseth[[#This Row],[t AR-H2]],LVadseth[[#This Row],[t C-H]],LVadseth[[#This Row],[t G-BC]],LVadseth[[#This Row],[t M-M]],LVadseth[[#This Row],[t V-H]])</f>
        <v>803.86900000000003</v>
      </c>
      <c r="W177">
        <f>MATCH(LVadseth[[#This Row],[t Best]],LVadseth[[#This Row],[t CL-BC]:[t V-H]],0)</f>
        <v>7</v>
      </c>
      <c r="X177" s="79" t="str">
        <f>INDEX(LVadseth[[#Headers],[t CL-BC]:[t V-H]],LVadseth[[#This Row],[t Match]])</f>
        <v>t V-H</v>
      </c>
      <c r="Y177" s="6"/>
      <c r="Z177" s="22"/>
      <c r="AA177" s="6"/>
      <c r="AB177" s="23"/>
    </row>
    <row r="178" spans="1:28" ht="15" customHeight="1">
      <c r="A178" t="s">
        <v>16</v>
      </c>
      <c r="B178">
        <v>200</v>
      </c>
      <c r="C178">
        <v>5</v>
      </c>
      <c r="D178">
        <v>3</v>
      </c>
      <c r="E178" t="s">
        <v>17</v>
      </c>
      <c r="F178" t="s">
        <v>17</v>
      </c>
      <c r="G178">
        <v>28905.00992</v>
      </c>
      <c r="H178">
        <v>26033.200000000001</v>
      </c>
      <c r="I178" s="51">
        <v>33702.85</v>
      </c>
      <c r="J178" t="s">
        <v>17</v>
      </c>
      <c r="K178" s="4">
        <v>25620.9</v>
      </c>
      <c r="L178">
        <f>MIN(LVadseth[[#This Row],[CL-BC]],LVadseth[[#This Row],[AR-H1]],LVadseth[[#This Row],[AR-H2]],LVadseth[[#This Row],[C-H]],LVadseth[[#This Row],[G-BC]],LVadseth[[#This Row],[M-M]],LVadseth[[#This Row],[V-H]])</f>
        <v>25620.9</v>
      </c>
      <c r="M178">
        <f>MATCH(LVadseth[[#This Row],[Best]],LVadseth[[#This Row],[CL-BC]:[V-H]],0)</f>
        <v>7</v>
      </c>
      <c r="N178" t="str">
        <f>INDEX(LVadseth[[#Headers],[CL-BC]:[V-H]],LVadseth[[#This Row],[Match]])</f>
        <v>V-H</v>
      </c>
      <c r="O178" t="s">
        <v>17</v>
      </c>
      <c r="P178" t="s">
        <v>17</v>
      </c>
      <c r="Q178">
        <v>4200</v>
      </c>
      <c r="R178">
        <v>8348.61</v>
      </c>
      <c r="S178" s="54">
        <v>7200</v>
      </c>
      <c r="T178" s="62" t="s">
        <v>17</v>
      </c>
      <c r="U178" s="4">
        <v>515.73400000000004</v>
      </c>
      <c r="V178">
        <f>MIN(LVadseth[[#This Row],[t CL-BC]],LVadseth[[#This Row],[t AR-H1]],LVadseth[[#This Row],[t AR-H2]],LVadseth[[#This Row],[t C-H]],LVadseth[[#This Row],[t G-BC]],LVadseth[[#This Row],[t M-M]],LVadseth[[#This Row],[t V-H]])</f>
        <v>515.73400000000004</v>
      </c>
      <c r="W178">
        <f>MATCH(LVadseth[[#This Row],[t Best]],LVadseth[[#This Row],[t CL-BC]:[t V-H]],0)</f>
        <v>7</v>
      </c>
      <c r="X178" s="79" t="str">
        <f>INDEX(LVadseth[[#Headers],[t CL-BC]:[t V-H]],LVadseth[[#This Row],[t Match]])</f>
        <v>t V-H</v>
      </c>
      <c r="Y178" s="6"/>
      <c r="Z178" s="22"/>
      <c r="AA178" s="6"/>
      <c r="AB178" s="23"/>
    </row>
    <row r="179" spans="1:28" ht="15" customHeight="1">
      <c r="A179" t="s">
        <v>16</v>
      </c>
      <c r="B179">
        <v>200</v>
      </c>
      <c r="C179">
        <v>6</v>
      </c>
      <c r="D179">
        <v>3</v>
      </c>
      <c r="E179" t="s">
        <v>17</v>
      </c>
      <c r="F179" t="s">
        <v>17</v>
      </c>
      <c r="G179">
        <v>29597.55055</v>
      </c>
      <c r="H179">
        <v>25916.5</v>
      </c>
      <c r="I179" s="51">
        <v>32847.370000000003</v>
      </c>
      <c r="J179" t="s">
        <v>17</v>
      </c>
      <c r="K179" s="4">
        <v>25438.799999999999</v>
      </c>
      <c r="L179">
        <f>MIN(LVadseth[[#This Row],[CL-BC]],LVadseth[[#This Row],[AR-H1]],LVadseth[[#This Row],[AR-H2]],LVadseth[[#This Row],[C-H]],LVadseth[[#This Row],[G-BC]],LVadseth[[#This Row],[M-M]],LVadseth[[#This Row],[V-H]])</f>
        <v>25438.799999999999</v>
      </c>
      <c r="M179">
        <f>MATCH(LVadseth[[#This Row],[Best]],LVadseth[[#This Row],[CL-BC]:[V-H]],0)</f>
        <v>7</v>
      </c>
      <c r="N179" t="str">
        <f>INDEX(LVadseth[[#Headers],[CL-BC]:[V-H]],LVadseth[[#This Row],[Match]])</f>
        <v>V-H</v>
      </c>
      <c r="O179" t="s">
        <v>17</v>
      </c>
      <c r="P179" t="s">
        <v>17</v>
      </c>
      <c r="Q179">
        <v>4200</v>
      </c>
      <c r="R179">
        <v>6835.85</v>
      </c>
      <c r="S179" s="54">
        <v>7200</v>
      </c>
      <c r="T179" s="62" t="s">
        <v>17</v>
      </c>
      <c r="U179" s="4">
        <v>1049.55</v>
      </c>
      <c r="V179">
        <f>MIN(LVadseth[[#This Row],[t CL-BC]],LVadseth[[#This Row],[t AR-H1]],LVadseth[[#This Row],[t AR-H2]],LVadseth[[#This Row],[t C-H]],LVadseth[[#This Row],[t G-BC]],LVadseth[[#This Row],[t M-M]],LVadseth[[#This Row],[t V-H]])</f>
        <v>1049.55</v>
      </c>
      <c r="W179">
        <f>MATCH(LVadseth[[#This Row],[t Best]],LVadseth[[#This Row],[t CL-BC]:[t V-H]],0)</f>
        <v>7</v>
      </c>
      <c r="X179" s="79" t="str">
        <f>INDEX(LVadseth[[#Headers],[t CL-BC]:[t V-H]],LVadseth[[#This Row],[t Match]])</f>
        <v>t V-H</v>
      </c>
      <c r="Y179" s="6"/>
      <c r="Z179" s="22"/>
      <c r="AA179" s="6"/>
      <c r="AB179" s="23"/>
    </row>
    <row r="180" spans="1:28" ht="15" customHeight="1">
      <c r="A180" t="s">
        <v>16</v>
      </c>
      <c r="B180">
        <v>200</v>
      </c>
      <c r="C180">
        <v>7</v>
      </c>
      <c r="D180">
        <v>3</v>
      </c>
      <c r="E180" t="s">
        <v>17</v>
      </c>
      <c r="F180" t="s">
        <v>17</v>
      </c>
      <c r="G180">
        <v>28141.54984</v>
      </c>
      <c r="H180">
        <v>25327.200000000001</v>
      </c>
      <c r="I180" s="51">
        <v>33191.21</v>
      </c>
      <c r="J180" t="s">
        <v>17</v>
      </c>
      <c r="K180" s="4">
        <v>24944.6</v>
      </c>
      <c r="L180">
        <f>MIN(LVadseth[[#This Row],[CL-BC]],LVadseth[[#This Row],[AR-H1]],LVadseth[[#This Row],[AR-H2]],LVadseth[[#This Row],[C-H]],LVadseth[[#This Row],[G-BC]],LVadseth[[#This Row],[M-M]],LVadseth[[#This Row],[V-H]])</f>
        <v>24944.6</v>
      </c>
      <c r="M180">
        <f>MATCH(LVadseth[[#This Row],[Best]],LVadseth[[#This Row],[CL-BC]:[V-H]],0)</f>
        <v>7</v>
      </c>
      <c r="N180" t="str">
        <f>INDEX(LVadseth[[#Headers],[CL-BC]:[V-H]],LVadseth[[#This Row],[Match]])</f>
        <v>V-H</v>
      </c>
      <c r="O180" t="s">
        <v>17</v>
      </c>
      <c r="P180" t="s">
        <v>17</v>
      </c>
      <c r="Q180">
        <v>4200</v>
      </c>
      <c r="R180">
        <v>8212.1200000000008</v>
      </c>
      <c r="S180" s="54">
        <v>7200</v>
      </c>
      <c r="T180" s="62" t="s">
        <v>17</v>
      </c>
      <c r="U180" s="4">
        <v>1023.58</v>
      </c>
      <c r="V180">
        <f>MIN(LVadseth[[#This Row],[t CL-BC]],LVadseth[[#This Row],[t AR-H1]],LVadseth[[#This Row],[t AR-H2]],LVadseth[[#This Row],[t C-H]],LVadseth[[#This Row],[t G-BC]],LVadseth[[#This Row],[t M-M]],LVadseth[[#This Row],[t V-H]])</f>
        <v>1023.58</v>
      </c>
      <c r="W180">
        <f>MATCH(LVadseth[[#This Row],[t Best]],LVadseth[[#This Row],[t CL-BC]:[t V-H]],0)</f>
        <v>7</v>
      </c>
      <c r="X180" s="79" t="str">
        <f>INDEX(LVadseth[[#Headers],[t CL-BC]:[t V-H]],LVadseth[[#This Row],[t Match]])</f>
        <v>t V-H</v>
      </c>
      <c r="Y180" s="6"/>
      <c r="Z180" s="22"/>
      <c r="AA180" s="6"/>
      <c r="AB180" s="23"/>
    </row>
    <row r="181" spans="1:28" ht="15" customHeight="1">
      <c r="A181" t="s">
        <v>16</v>
      </c>
      <c r="B181">
        <v>200</v>
      </c>
      <c r="C181">
        <v>8</v>
      </c>
      <c r="D181">
        <v>3</v>
      </c>
      <c r="E181" t="s">
        <v>17</v>
      </c>
      <c r="F181" t="s">
        <v>17</v>
      </c>
      <c r="G181">
        <v>27373.640469999998</v>
      </c>
      <c r="H181">
        <v>25664.3</v>
      </c>
      <c r="I181" s="51">
        <v>32764.02</v>
      </c>
      <c r="J181" t="s">
        <v>17</v>
      </c>
      <c r="K181" s="4">
        <v>24315.4</v>
      </c>
      <c r="L181">
        <f>MIN(LVadseth[[#This Row],[CL-BC]],LVadseth[[#This Row],[AR-H1]],LVadseth[[#This Row],[AR-H2]],LVadseth[[#This Row],[C-H]],LVadseth[[#This Row],[G-BC]],LVadseth[[#This Row],[M-M]],LVadseth[[#This Row],[V-H]])</f>
        <v>24315.4</v>
      </c>
      <c r="M181">
        <f>MATCH(LVadseth[[#This Row],[Best]],LVadseth[[#This Row],[CL-BC]:[V-H]],0)</f>
        <v>7</v>
      </c>
      <c r="N181" t="str">
        <f>INDEX(LVadseth[[#Headers],[CL-BC]:[V-H]],LVadseth[[#This Row],[Match]])</f>
        <v>V-H</v>
      </c>
      <c r="O181" t="s">
        <v>17</v>
      </c>
      <c r="P181" t="s">
        <v>17</v>
      </c>
      <c r="Q181">
        <v>4201</v>
      </c>
      <c r="R181">
        <v>5145.76</v>
      </c>
      <c r="S181" s="54">
        <v>7200</v>
      </c>
      <c r="T181" s="62" t="s">
        <v>17</v>
      </c>
      <c r="U181" s="4">
        <v>990.52800000000002</v>
      </c>
      <c r="V181">
        <f>MIN(LVadseth[[#This Row],[t CL-BC]],LVadseth[[#This Row],[t AR-H1]],LVadseth[[#This Row],[t AR-H2]],LVadseth[[#This Row],[t C-H]],LVadseth[[#This Row],[t G-BC]],LVadseth[[#This Row],[t M-M]],LVadseth[[#This Row],[t V-H]])</f>
        <v>990.52800000000002</v>
      </c>
      <c r="W181">
        <f>MATCH(LVadseth[[#This Row],[t Best]],LVadseth[[#This Row],[t CL-BC]:[t V-H]],0)</f>
        <v>7</v>
      </c>
      <c r="X181" s="79" t="str">
        <f>INDEX(LVadseth[[#Headers],[t CL-BC]:[t V-H]],LVadseth[[#This Row],[t Match]])</f>
        <v>t V-H</v>
      </c>
      <c r="Y181" s="6"/>
      <c r="Z181" s="22"/>
      <c r="AA181" s="6"/>
      <c r="AB181" s="23"/>
    </row>
    <row r="182" spans="1:28" ht="15" customHeight="1">
      <c r="A182" t="s">
        <v>16</v>
      </c>
      <c r="B182">
        <v>200</v>
      </c>
      <c r="C182">
        <v>9</v>
      </c>
      <c r="D182">
        <v>3</v>
      </c>
      <c r="E182" t="s">
        <v>17</v>
      </c>
      <c r="F182" t="s">
        <v>17</v>
      </c>
      <c r="G182">
        <v>29320.78039</v>
      </c>
      <c r="H182">
        <v>26172.6</v>
      </c>
      <c r="I182" s="51">
        <v>33670.1</v>
      </c>
      <c r="J182" t="s">
        <v>17</v>
      </c>
      <c r="K182" s="4">
        <v>25641.8</v>
      </c>
      <c r="L182">
        <f>MIN(LVadseth[[#This Row],[CL-BC]],LVadseth[[#This Row],[AR-H1]],LVadseth[[#This Row],[AR-H2]],LVadseth[[#This Row],[C-H]],LVadseth[[#This Row],[G-BC]],LVadseth[[#This Row],[M-M]],LVadseth[[#This Row],[V-H]])</f>
        <v>25641.8</v>
      </c>
      <c r="M182">
        <f>MATCH(LVadseth[[#This Row],[Best]],LVadseth[[#This Row],[CL-BC]:[V-H]],0)</f>
        <v>7</v>
      </c>
      <c r="N182" t="str">
        <f>INDEX(LVadseth[[#Headers],[CL-BC]:[V-H]],LVadseth[[#This Row],[Match]])</f>
        <v>V-H</v>
      </c>
      <c r="O182" t="s">
        <v>17</v>
      </c>
      <c r="P182" t="s">
        <v>17</v>
      </c>
      <c r="Q182">
        <v>4201</v>
      </c>
      <c r="R182">
        <v>7502.32</v>
      </c>
      <c r="S182" s="54">
        <v>7200</v>
      </c>
      <c r="T182" s="62" t="s">
        <v>17</v>
      </c>
      <c r="U182" s="4">
        <v>977.33199999999999</v>
      </c>
      <c r="V182">
        <f>MIN(LVadseth[[#This Row],[t CL-BC]],LVadseth[[#This Row],[t AR-H1]],LVadseth[[#This Row],[t AR-H2]],LVadseth[[#This Row],[t C-H]],LVadseth[[#This Row],[t G-BC]],LVadseth[[#This Row],[t M-M]],LVadseth[[#This Row],[t V-H]])</f>
        <v>977.33199999999999</v>
      </c>
      <c r="W182">
        <f>MATCH(LVadseth[[#This Row],[t Best]],LVadseth[[#This Row],[t CL-BC]:[t V-H]],0)</f>
        <v>7</v>
      </c>
      <c r="X182" s="79" t="str">
        <f>INDEX(LVadseth[[#Headers],[t CL-BC]:[t V-H]],LVadseth[[#This Row],[t Match]])</f>
        <v>t V-H</v>
      </c>
      <c r="Y182" s="6"/>
      <c r="Z182" s="22"/>
      <c r="AA182" s="6"/>
      <c r="AB182" s="23"/>
    </row>
    <row r="183" spans="1:28" ht="15" customHeight="1">
      <c r="A183" t="s">
        <v>16</v>
      </c>
      <c r="B183">
        <v>200</v>
      </c>
      <c r="C183">
        <v>10</v>
      </c>
      <c r="D183">
        <v>3</v>
      </c>
      <c r="E183" t="s">
        <v>17</v>
      </c>
      <c r="F183" t="s">
        <v>17</v>
      </c>
      <c r="G183">
        <v>28782.559529999999</v>
      </c>
      <c r="H183">
        <v>26128.2</v>
      </c>
      <c r="I183" s="52">
        <v>32769.26</v>
      </c>
      <c r="J183" t="s">
        <v>17</v>
      </c>
      <c r="K183" s="4">
        <v>25274.7</v>
      </c>
      <c r="L183">
        <f>MIN(LVadseth[[#This Row],[CL-BC]],LVadseth[[#This Row],[AR-H1]],LVadseth[[#This Row],[AR-H2]],LVadseth[[#This Row],[C-H]],LVadseth[[#This Row],[G-BC]],LVadseth[[#This Row],[M-M]],LVadseth[[#This Row],[V-H]])</f>
        <v>25274.7</v>
      </c>
      <c r="M183">
        <f>MATCH(LVadseth[[#This Row],[Best]],LVadseth[[#This Row],[CL-BC]:[V-H]],0)</f>
        <v>7</v>
      </c>
      <c r="N183" t="str">
        <f>INDEX(LVadseth[[#Headers],[CL-BC]:[V-H]],LVadseth[[#This Row],[Match]])</f>
        <v>V-H</v>
      </c>
      <c r="O183" t="s">
        <v>17</v>
      </c>
      <c r="P183" t="s">
        <v>17</v>
      </c>
      <c r="Q183">
        <v>4200</v>
      </c>
      <c r="R183">
        <v>6507.22</v>
      </c>
      <c r="S183" s="53">
        <v>7200</v>
      </c>
      <c r="T183" s="62" t="s">
        <v>17</v>
      </c>
      <c r="U183" s="4">
        <v>981.51400000000001</v>
      </c>
      <c r="V183">
        <f>MIN(LVadseth[[#This Row],[t CL-BC]],LVadseth[[#This Row],[t AR-H1]],LVadseth[[#This Row],[t AR-H2]],LVadseth[[#This Row],[t C-H]],LVadseth[[#This Row],[t G-BC]],LVadseth[[#This Row],[t M-M]],LVadseth[[#This Row],[t V-H]])</f>
        <v>981.51400000000001</v>
      </c>
      <c r="W183">
        <f>MATCH(LVadseth[[#This Row],[t Best]],LVadseth[[#This Row],[t CL-BC]:[t V-H]],0)</f>
        <v>7</v>
      </c>
      <c r="X183" s="79" t="str">
        <f>INDEX(LVadseth[[#Headers],[t CL-BC]:[t V-H]],LVadseth[[#This Row],[t Match]])</f>
        <v>t V-H</v>
      </c>
      <c r="Y183" s="6"/>
      <c r="Z183" s="22"/>
      <c r="AA183" s="6"/>
      <c r="AB183" s="23"/>
    </row>
    <row r="184" spans="1:28" ht="15" customHeight="1">
      <c r="A184" t="s">
        <v>15</v>
      </c>
      <c r="B184">
        <v>50</v>
      </c>
      <c r="C184">
        <v>1</v>
      </c>
      <c r="D184">
        <v>4</v>
      </c>
      <c r="E184" t="s">
        <v>17</v>
      </c>
      <c r="F184" t="s">
        <v>17</v>
      </c>
      <c r="G184">
        <v>35816.421479999997</v>
      </c>
      <c r="H184">
        <v>35934</v>
      </c>
      <c r="I184" s="55">
        <v>35621.730000000003</v>
      </c>
      <c r="J184">
        <v>35239.61</v>
      </c>
      <c r="K184" s="4">
        <v>35290</v>
      </c>
      <c r="L184">
        <f>MIN(LVadseth[[#This Row],[CL-BC]],LVadseth[[#This Row],[AR-H1]],LVadseth[[#This Row],[AR-H2]],LVadseth[[#This Row],[C-H]],LVadseth[[#This Row],[G-BC]],LVadseth[[#This Row],[M-M]],LVadseth[[#This Row],[V-H]])</f>
        <v>35239.61</v>
      </c>
      <c r="M184">
        <f>MATCH(LVadseth[[#This Row],[Best]],LVadseth[[#This Row],[CL-BC]:[V-H]],0)</f>
        <v>6</v>
      </c>
      <c r="N184" t="str">
        <f>INDEX(LVadseth[[#Headers],[CL-BC]:[V-H]],LVadseth[[#This Row],[Match]])</f>
        <v>M-M</v>
      </c>
      <c r="O184" t="s">
        <v>17</v>
      </c>
      <c r="P184" t="s">
        <v>17</v>
      </c>
      <c r="Q184">
        <v>5678</v>
      </c>
      <c r="R184">
        <v>647.61</v>
      </c>
      <c r="S184" s="58">
        <v>7200</v>
      </c>
      <c r="T184" s="81">
        <v>7200.27</v>
      </c>
      <c r="U184" s="4">
        <v>502.69499999999999</v>
      </c>
      <c r="V184">
        <f>MIN(LVadseth[[#This Row],[t CL-BC]],LVadseth[[#This Row],[t AR-H1]],LVadseth[[#This Row],[t AR-H2]],LVadseth[[#This Row],[t C-H]],LVadseth[[#This Row],[t G-BC]],LVadseth[[#This Row],[t M-M]],LVadseth[[#This Row],[t V-H]])</f>
        <v>502.69499999999999</v>
      </c>
      <c r="W184">
        <f>MATCH(LVadseth[[#This Row],[t Best]],LVadseth[[#This Row],[t CL-BC]:[t V-H]],0)</f>
        <v>7</v>
      </c>
      <c r="X184" s="79" t="str">
        <f>INDEX(LVadseth[[#Headers],[t CL-BC]:[t V-H]],LVadseth[[#This Row],[t Match]])</f>
        <v>t V-H</v>
      </c>
      <c r="Y184" s="6"/>
      <c r="Z184" s="22"/>
      <c r="AA184" s="6"/>
      <c r="AB184" s="23"/>
    </row>
    <row r="185" spans="1:28" ht="15" customHeight="1">
      <c r="A185" t="s">
        <v>15</v>
      </c>
      <c r="B185">
        <v>50</v>
      </c>
      <c r="C185">
        <v>2</v>
      </c>
      <c r="D185">
        <v>4</v>
      </c>
      <c r="E185" t="s">
        <v>17</v>
      </c>
      <c r="F185" t="s">
        <v>17</v>
      </c>
      <c r="G185">
        <v>35343.600469999998</v>
      </c>
      <c r="H185">
        <v>35252.5</v>
      </c>
      <c r="I185" s="55">
        <v>36217.75</v>
      </c>
      <c r="J185">
        <v>35049.040000000001</v>
      </c>
      <c r="K185" s="4">
        <v>34694.800000000003</v>
      </c>
      <c r="L185">
        <f>MIN(LVadseth[[#This Row],[CL-BC]],LVadseth[[#This Row],[AR-H1]],LVadseth[[#This Row],[AR-H2]],LVadseth[[#This Row],[C-H]],LVadseth[[#This Row],[G-BC]],LVadseth[[#This Row],[M-M]],LVadseth[[#This Row],[V-H]])</f>
        <v>34694.800000000003</v>
      </c>
      <c r="M185">
        <f>MATCH(LVadseth[[#This Row],[Best]],LVadseth[[#This Row],[CL-BC]:[V-H]],0)</f>
        <v>7</v>
      </c>
      <c r="N185" t="str">
        <f>INDEX(LVadseth[[#Headers],[CL-BC]:[V-H]],LVadseth[[#This Row],[Match]])</f>
        <v>V-H</v>
      </c>
      <c r="O185" t="s">
        <v>17</v>
      </c>
      <c r="P185" t="s">
        <v>17</v>
      </c>
      <c r="Q185">
        <v>6001</v>
      </c>
      <c r="R185">
        <v>656.73</v>
      </c>
      <c r="S185" s="58">
        <v>7200</v>
      </c>
      <c r="T185" s="81">
        <v>7200.99</v>
      </c>
      <c r="U185" s="4">
        <v>546.64499999999998</v>
      </c>
      <c r="V185">
        <f>MIN(LVadseth[[#This Row],[t CL-BC]],LVadseth[[#This Row],[t AR-H1]],LVadseth[[#This Row],[t AR-H2]],LVadseth[[#This Row],[t C-H]],LVadseth[[#This Row],[t G-BC]],LVadseth[[#This Row],[t M-M]],LVadseth[[#This Row],[t V-H]])</f>
        <v>546.64499999999998</v>
      </c>
      <c r="W185">
        <f>MATCH(LVadseth[[#This Row],[t Best]],LVadseth[[#This Row],[t CL-BC]:[t V-H]],0)</f>
        <v>7</v>
      </c>
      <c r="X185" s="79" t="str">
        <f>INDEX(LVadseth[[#Headers],[t CL-BC]:[t V-H]],LVadseth[[#This Row],[t Match]])</f>
        <v>t V-H</v>
      </c>
      <c r="Y185" s="6"/>
      <c r="Z185" s="22"/>
      <c r="AA185" s="6"/>
      <c r="AB185" s="23"/>
    </row>
    <row r="186" spans="1:28" ht="15" customHeight="1">
      <c r="A186" t="s">
        <v>15</v>
      </c>
      <c r="B186">
        <v>50</v>
      </c>
      <c r="C186">
        <v>3</v>
      </c>
      <c r="D186">
        <v>4</v>
      </c>
      <c r="E186" t="s">
        <v>17</v>
      </c>
      <c r="F186" t="s">
        <v>17</v>
      </c>
      <c r="G186">
        <v>33560.710079999997</v>
      </c>
      <c r="H186">
        <v>33258.300000000003</v>
      </c>
      <c r="I186" s="55">
        <v>33427.74</v>
      </c>
      <c r="J186">
        <v>33024.47</v>
      </c>
      <c r="K186" s="4">
        <v>32950.5</v>
      </c>
      <c r="L186">
        <f>MIN(LVadseth[[#This Row],[CL-BC]],LVadseth[[#This Row],[AR-H1]],LVadseth[[#This Row],[AR-H2]],LVadseth[[#This Row],[C-H]],LVadseth[[#This Row],[G-BC]],LVadseth[[#This Row],[M-M]],LVadseth[[#This Row],[V-H]])</f>
        <v>32950.5</v>
      </c>
      <c r="M186">
        <f>MATCH(LVadseth[[#This Row],[Best]],LVadseth[[#This Row],[CL-BC]:[V-H]],0)</f>
        <v>7</v>
      </c>
      <c r="N186" t="str">
        <f>INDEX(LVadseth[[#Headers],[CL-BC]:[V-H]],LVadseth[[#This Row],[Match]])</f>
        <v>V-H</v>
      </c>
      <c r="O186" t="s">
        <v>17</v>
      </c>
      <c r="P186" t="s">
        <v>17</v>
      </c>
      <c r="Q186">
        <v>5904</v>
      </c>
      <c r="R186">
        <v>710.93</v>
      </c>
      <c r="S186" s="58">
        <v>7200</v>
      </c>
      <c r="T186" s="81">
        <v>7200.84</v>
      </c>
      <c r="U186" s="4">
        <v>469.28300000000002</v>
      </c>
      <c r="V186">
        <f>MIN(LVadseth[[#This Row],[t CL-BC]],LVadseth[[#This Row],[t AR-H1]],LVadseth[[#This Row],[t AR-H2]],LVadseth[[#This Row],[t C-H]],LVadseth[[#This Row],[t G-BC]],LVadseth[[#This Row],[t M-M]],LVadseth[[#This Row],[t V-H]])</f>
        <v>469.28300000000002</v>
      </c>
      <c r="W186">
        <f>MATCH(LVadseth[[#This Row],[t Best]],LVadseth[[#This Row],[t CL-BC]:[t V-H]],0)</f>
        <v>7</v>
      </c>
      <c r="X186" s="79" t="str">
        <f>INDEX(LVadseth[[#Headers],[t CL-BC]:[t V-H]],LVadseth[[#This Row],[t Match]])</f>
        <v>t V-H</v>
      </c>
      <c r="Y186" s="6"/>
      <c r="Z186" s="22"/>
      <c r="AA186" s="6"/>
      <c r="AB186" s="23"/>
    </row>
    <row r="187" spans="1:28" ht="15" customHeight="1">
      <c r="A187" t="s">
        <v>15</v>
      </c>
      <c r="B187">
        <v>50</v>
      </c>
      <c r="C187">
        <v>4</v>
      </c>
      <c r="D187">
        <v>4</v>
      </c>
      <c r="E187" t="s">
        <v>17</v>
      </c>
      <c r="F187" t="s">
        <v>17</v>
      </c>
      <c r="G187">
        <v>37075.408909999998</v>
      </c>
      <c r="H187">
        <v>36925.9</v>
      </c>
      <c r="I187" s="55">
        <v>37116.730000000003</v>
      </c>
      <c r="J187">
        <v>36577</v>
      </c>
      <c r="K187" s="4">
        <v>36369.699999999997</v>
      </c>
      <c r="L187">
        <f>MIN(LVadseth[[#This Row],[CL-BC]],LVadseth[[#This Row],[AR-H1]],LVadseth[[#This Row],[AR-H2]],LVadseth[[#This Row],[C-H]],LVadseth[[#This Row],[G-BC]],LVadseth[[#This Row],[M-M]],LVadseth[[#This Row],[V-H]])</f>
        <v>36369.699999999997</v>
      </c>
      <c r="M187">
        <f>MATCH(LVadseth[[#This Row],[Best]],LVadseth[[#This Row],[CL-BC]:[V-H]],0)</f>
        <v>7</v>
      </c>
      <c r="N187" t="str">
        <f>INDEX(LVadseth[[#Headers],[CL-BC]:[V-H]],LVadseth[[#This Row],[Match]])</f>
        <v>V-H</v>
      </c>
      <c r="O187" t="s">
        <v>17</v>
      </c>
      <c r="P187" t="s">
        <v>17</v>
      </c>
      <c r="Q187">
        <v>5945</v>
      </c>
      <c r="R187">
        <v>663.5</v>
      </c>
      <c r="S187" s="58">
        <v>7200</v>
      </c>
      <c r="T187" s="81">
        <v>7200.09</v>
      </c>
      <c r="U187" s="4">
        <v>543.23099999999999</v>
      </c>
      <c r="V187">
        <f>MIN(LVadseth[[#This Row],[t CL-BC]],LVadseth[[#This Row],[t AR-H1]],LVadseth[[#This Row],[t AR-H2]],LVadseth[[#This Row],[t C-H]],LVadseth[[#This Row],[t G-BC]],LVadseth[[#This Row],[t M-M]],LVadseth[[#This Row],[t V-H]])</f>
        <v>543.23099999999999</v>
      </c>
      <c r="W187">
        <f>MATCH(LVadseth[[#This Row],[t Best]],LVadseth[[#This Row],[t CL-BC]:[t V-H]],0)</f>
        <v>7</v>
      </c>
      <c r="X187" s="79" t="str">
        <f>INDEX(LVadseth[[#Headers],[t CL-BC]:[t V-H]],LVadseth[[#This Row],[t Match]])</f>
        <v>t V-H</v>
      </c>
      <c r="Y187" s="6"/>
      <c r="Z187" s="22"/>
      <c r="AA187" s="6"/>
      <c r="AB187" s="23"/>
    </row>
    <row r="188" spans="1:28" ht="15" customHeight="1">
      <c r="A188" t="s">
        <v>15</v>
      </c>
      <c r="B188">
        <v>50</v>
      </c>
      <c r="C188">
        <v>5</v>
      </c>
      <c r="D188">
        <v>4</v>
      </c>
      <c r="E188" t="s">
        <v>17</v>
      </c>
      <c r="F188" t="s">
        <v>17</v>
      </c>
      <c r="G188">
        <v>34011.981480000002</v>
      </c>
      <c r="H188">
        <v>33815.599999999999</v>
      </c>
      <c r="I188" s="55">
        <v>34219.53</v>
      </c>
      <c r="J188">
        <v>33550.089999999997</v>
      </c>
      <c r="K188" s="4">
        <v>33642.6</v>
      </c>
      <c r="L188">
        <f>MIN(LVadseth[[#This Row],[CL-BC]],LVadseth[[#This Row],[AR-H1]],LVadseth[[#This Row],[AR-H2]],LVadseth[[#This Row],[C-H]],LVadseth[[#This Row],[G-BC]],LVadseth[[#This Row],[M-M]],LVadseth[[#This Row],[V-H]])</f>
        <v>33550.089999999997</v>
      </c>
      <c r="M188">
        <f>MATCH(LVadseth[[#This Row],[Best]],LVadseth[[#This Row],[CL-BC]:[V-H]],0)</f>
        <v>6</v>
      </c>
      <c r="N188" t="str">
        <f>INDEX(LVadseth[[#Headers],[CL-BC]:[V-H]],LVadseth[[#This Row],[Match]])</f>
        <v>M-M</v>
      </c>
      <c r="O188" t="s">
        <v>17</v>
      </c>
      <c r="P188" t="s">
        <v>17</v>
      </c>
      <c r="Q188">
        <v>6001</v>
      </c>
      <c r="R188">
        <v>664.5</v>
      </c>
      <c r="S188" s="58">
        <v>7200</v>
      </c>
      <c r="T188" s="81">
        <v>7200.08</v>
      </c>
      <c r="U188" s="4">
        <v>546.923</v>
      </c>
      <c r="V188">
        <f>MIN(LVadseth[[#This Row],[t CL-BC]],LVadseth[[#This Row],[t AR-H1]],LVadseth[[#This Row],[t AR-H2]],LVadseth[[#This Row],[t C-H]],LVadseth[[#This Row],[t G-BC]],LVadseth[[#This Row],[t M-M]],LVadseth[[#This Row],[t V-H]])</f>
        <v>546.923</v>
      </c>
      <c r="W188">
        <f>MATCH(LVadseth[[#This Row],[t Best]],LVadseth[[#This Row],[t CL-BC]:[t V-H]],0)</f>
        <v>7</v>
      </c>
      <c r="X188" s="79" t="str">
        <f>INDEX(LVadseth[[#Headers],[t CL-BC]:[t V-H]],LVadseth[[#This Row],[t Match]])</f>
        <v>t V-H</v>
      </c>
      <c r="Y188" s="6"/>
      <c r="Z188" s="22"/>
      <c r="AA188" s="6"/>
      <c r="AB188" s="23"/>
    </row>
    <row r="189" spans="1:28" ht="15" customHeight="1">
      <c r="A189" t="s">
        <v>15</v>
      </c>
      <c r="B189">
        <v>50</v>
      </c>
      <c r="C189">
        <v>6</v>
      </c>
      <c r="D189">
        <v>4</v>
      </c>
      <c r="E189" t="s">
        <v>17</v>
      </c>
      <c r="F189" t="s">
        <v>17</v>
      </c>
      <c r="G189">
        <v>37825.070630000002</v>
      </c>
      <c r="H189">
        <v>37685.199999999997</v>
      </c>
      <c r="I189" s="55">
        <v>38100.97</v>
      </c>
      <c r="J189">
        <v>37487.160000000003</v>
      </c>
      <c r="K189" s="4">
        <v>37348.400000000001</v>
      </c>
      <c r="L189">
        <f>MIN(LVadseth[[#This Row],[CL-BC]],LVadseth[[#This Row],[AR-H1]],LVadseth[[#This Row],[AR-H2]],LVadseth[[#This Row],[C-H]],LVadseth[[#This Row],[G-BC]],LVadseth[[#This Row],[M-M]],LVadseth[[#This Row],[V-H]])</f>
        <v>37348.400000000001</v>
      </c>
      <c r="M189">
        <f>MATCH(LVadseth[[#This Row],[Best]],LVadseth[[#This Row],[CL-BC]:[V-H]],0)</f>
        <v>7</v>
      </c>
      <c r="N189" t="str">
        <f>INDEX(LVadseth[[#Headers],[CL-BC]:[V-H]],LVadseth[[#This Row],[Match]])</f>
        <v>V-H</v>
      </c>
      <c r="O189" t="s">
        <v>17</v>
      </c>
      <c r="P189" t="s">
        <v>17</v>
      </c>
      <c r="Q189">
        <v>5426</v>
      </c>
      <c r="R189">
        <v>620.09</v>
      </c>
      <c r="S189" s="58">
        <v>7200</v>
      </c>
      <c r="T189" s="81">
        <v>7200.81</v>
      </c>
      <c r="U189" s="4">
        <v>542.07299999999998</v>
      </c>
      <c r="V189">
        <f>MIN(LVadseth[[#This Row],[t CL-BC]],LVadseth[[#This Row],[t AR-H1]],LVadseth[[#This Row],[t AR-H2]],LVadseth[[#This Row],[t C-H]],LVadseth[[#This Row],[t G-BC]],LVadseth[[#This Row],[t M-M]],LVadseth[[#This Row],[t V-H]])</f>
        <v>542.07299999999998</v>
      </c>
      <c r="W189">
        <f>MATCH(LVadseth[[#This Row],[t Best]],LVadseth[[#This Row],[t CL-BC]:[t V-H]],0)</f>
        <v>7</v>
      </c>
      <c r="X189" s="79" t="str">
        <f>INDEX(LVadseth[[#Headers],[t CL-BC]:[t V-H]],LVadseth[[#This Row],[t Match]])</f>
        <v>t V-H</v>
      </c>
      <c r="Y189" s="6"/>
      <c r="Z189" s="22"/>
      <c r="AA189" s="6"/>
      <c r="AB189" s="23"/>
    </row>
    <row r="190" spans="1:28" ht="15" customHeight="1">
      <c r="A190" t="s">
        <v>15</v>
      </c>
      <c r="B190">
        <v>50</v>
      </c>
      <c r="C190">
        <v>7</v>
      </c>
      <c r="D190">
        <v>4</v>
      </c>
      <c r="E190" t="s">
        <v>17</v>
      </c>
      <c r="F190" t="s">
        <v>17</v>
      </c>
      <c r="G190">
        <v>35957.70203</v>
      </c>
      <c r="H190">
        <v>35723.199999999997</v>
      </c>
      <c r="I190" s="55">
        <v>35619.94</v>
      </c>
      <c r="J190">
        <v>35359.15</v>
      </c>
      <c r="K190" s="4">
        <v>35222</v>
      </c>
      <c r="L190">
        <f>MIN(LVadseth[[#This Row],[CL-BC]],LVadseth[[#This Row],[AR-H1]],LVadseth[[#This Row],[AR-H2]],LVadseth[[#This Row],[C-H]],LVadseth[[#This Row],[G-BC]],LVadseth[[#This Row],[M-M]],LVadseth[[#This Row],[V-H]])</f>
        <v>35222</v>
      </c>
      <c r="M190">
        <f>MATCH(LVadseth[[#This Row],[Best]],LVadseth[[#This Row],[CL-BC]:[V-H]],0)</f>
        <v>7</v>
      </c>
      <c r="N190" t="str">
        <f>INDEX(LVadseth[[#Headers],[CL-BC]:[V-H]],LVadseth[[#This Row],[Match]])</f>
        <v>V-H</v>
      </c>
      <c r="O190" t="s">
        <v>17</v>
      </c>
      <c r="P190" t="s">
        <v>17</v>
      </c>
      <c r="Q190">
        <v>5421</v>
      </c>
      <c r="R190">
        <v>663.82</v>
      </c>
      <c r="S190" s="58">
        <v>7200</v>
      </c>
      <c r="T190" s="81">
        <v>7200.07</v>
      </c>
      <c r="U190" s="4">
        <v>545.79600000000005</v>
      </c>
      <c r="V190">
        <f>MIN(LVadseth[[#This Row],[t CL-BC]],LVadseth[[#This Row],[t AR-H1]],LVadseth[[#This Row],[t AR-H2]],LVadseth[[#This Row],[t C-H]],LVadseth[[#This Row],[t G-BC]],LVadseth[[#This Row],[t M-M]],LVadseth[[#This Row],[t V-H]])</f>
        <v>545.79600000000005</v>
      </c>
      <c r="W190">
        <f>MATCH(LVadseth[[#This Row],[t Best]],LVadseth[[#This Row],[t CL-BC]:[t V-H]],0)</f>
        <v>7</v>
      </c>
      <c r="X190" s="79" t="str">
        <f>INDEX(LVadseth[[#Headers],[t CL-BC]:[t V-H]],LVadseth[[#This Row],[t Match]])</f>
        <v>t V-H</v>
      </c>
      <c r="Y190" s="6"/>
      <c r="Z190" s="22"/>
      <c r="AA190" s="6"/>
      <c r="AB190" s="23"/>
    </row>
    <row r="191" spans="1:28" ht="15" customHeight="1">
      <c r="A191" t="s">
        <v>15</v>
      </c>
      <c r="B191">
        <v>50</v>
      </c>
      <c r="C191">
        <v>8</v>
      </c>
      <c r="D191">
        <v>4</v>
      </c>
      <c r="E191" t="s">
        <v>17</v>
      </c>
      <c r="F191" t="s">
        <v>17</v>
      </c>
      <c r="G191">
        <v>32831.350160000002</v>
      </c>
      <c r="H191">
        <v>32998.6</v>
      </c>
      <c r="I191" s="55">
        <v>33483.96</v>
      </c>
      <c r="J191">
        <v>32635.53</v>
      </c>
      <c r="K191" s="4">
        <v>32518.2</v>
      </c>
      <c r="L191">
        <f>MIN(LVadseth[[#This Row],[CL-BC]],LVadseth[[#This Row],[AR-H1]],LVadseth[[#This Row],[AR-H2]],LVadseth[[#This Row],[C-H]],LVadseth[[#This Row],[G-BC]],LVadseth[[#This Row],[M-M]],LVadseth[[#This Row],[V-H]])</f>
        <v>32518.2</v>
      </c>
      <c r="M191">
        <f>MATCH(LVadseth[[#This Row],[Best]],LVadseth[[#This Row],[CL-BC]:[V-H]],0)</f>
        <v>7</v>
      </c>
      <c r="N191" t="str">
        <f>INDEX(LVadseth[[#Headers],[CL-BC]:[V-H]],LVadseth[[#This Row],[Match]])</f>
        <v>V-H</v>
      </c>
      <c r="O191" t="s">
        <v>17</v>
      </c>
      <c r="P191" t="s">
        <v>17</v>
      </c>
      <c r="Q191">
        <v>6002</v>
      </c>
      <c r="R191">
        <v>542.87</v>
      </c>
      <c r="S191" s="58">
        <v>7200</v>
      </c>
      <c r="T191" s="81">
        <v>7200.21</v>
      </c>
      <c r="U191" s="4">
        <v>546.94299999999998</v>
      </c>
      <c r="V191">
        <f>MIN(LVadseth[[#This Row],[t CL-BC]],LVadseth[[#This Row],[t AR-H1]],LVadseth[[#This Row],[t AR-H2]],LVadseth[[#This Row],[t C-H]],LVadseth[[#This Row],[t G-BC]],LVadseth[[#This Row],[t M-M]],LVadseth[[#This Row],[t V-H]])</f>
        <v>542.87</v>
      </c>
      <c r="W191">
        <f>MATCH(LVadseth[[#This Row],[t Best]],LVadseth[[#This Row],[t CL-BC]:[t V-H]],0)</f>
        <v>4</v>
      </c>
      <c r="X191" s="79" t="str">
        <f>INDEX(LVadseth[[#Headers],[t CL-BC]:[t V-H]],LVadseth[[#This Row],[t Match]])</f>
        <v>t C-H</v>
      </c>
      <c r="Y191" s="6"/>
      <c r="Z191" s="22"/>
      <c r="AA191" s="6"/>
      <c r="AB191" s="23"/>
    </row>
    <row r="192" spans="1:28" ht="15" customHeight="1">
      <c r="A192" t="s">
        <v>15</v>
      </c>
      <c r="B192">
        <v>50</v>
      </c>
      <c r="C192">
        <v>9</v>
      </c>
      <c r="D192">
        <v>4</v>
      </c>
      <c r="E192" t="s">
        <v>17</v>
      </c>
      <c r="F192" t="s">
        <v>17</v>
      </c>
      <c r="G192">
        <v>35041.700629999999</v>
      </c>
      <c r="H192">
        <v>35004.699999999997</v>
      </c>
      <c r="I192" s="55">
        <v>35640.720000000001</v>
      </c>
      <c r="J192">
        <v>34769.279999999999</v>
      </c>
      <c r="K192" s="4">
        <v>34489.9</v>
      </c>
      <c r="L192">
        <f>MIN(LVadseth[[#This Row],[CL-BC]],LVadseth[[#This Row],[AR-H1]],LVadseth[[#This Row],[AR-H2]],LVadseth[[#This Row],[C-H]],LVadseth[[#This Row],[G-BC]],LVadseth[[#This Row],[M-M]],LVadseth[[#This Row],[V-H]])</f>
        <v>34489.9</v>
      </c>
      <c r="M192">
        <f>MATCH(LVadseth[[#This Row],[Best]],LVadseth[[#This Row],[CL-BC]:[V-H]],0)</f>
        <v>7</v>
      </c>
      <c r="N192" t="str">
        <f>INDEX(LVadseth[[#Headers],[CL-BC]:[V-H]],LVadseth[[#This Row],[Match]])</f>
        <v>V-H</v>
      </c>
      <c r="O192" t="s">
        <v>17</v>
      </c>
      <c r="P192" t="s">
        <v>17</v>
      </c>
      <c r="Q192">
        <v>6001</v>
      </c>
      <c r="R192">
        <v>620.88</v>
      </c>
      <c r="S192" s="58">
        <v>7200</v>
      </c>
      <c r="T192" s="81">
        <v>7200.04</v>
      </c>
      <c r="U192" s="4">
        <v>541.09199999999998</v>
      </c>
      <c r="V192">
        <f>MIN(LVadseth[[#This Row],[t CL-BC]],LVadseth[[#This Row],[t AR-H1]],LVadseth[[#This Row],[t AR-H2]],LVadseth[[#This Row],[t C-H]],LVadseth[[#This Row],[t G-BC]],LVadseth[[#This Row],[t M-M]],LVadseth[[#This Row],[t V-H]])</f>
        <v>541.09199999999998</v>
      </c>
      <c r="W192">
        <f>MATCH(LVadseth[[#This Row],[t Best]],LVadseth[[#This Row],[t CL-BC]:[t V-H]],0)</f>
        <v>7</v>
      </c>
      <c r="X192" s="79" t="str">
        <f>INDEX(LVadseth[[#Headers],[t CL-BC]:[t V-H]],LVadseth[[#This Row],[t Match]])</f>
        <v>t V-H</v>
      </c>
      <c r="Y192" s="6"/>
      <c r="Z192" s="22"/>
      <c r="AA192" s="6"/>
      <c r="AB192" s="23"/>
    </row>
    <row r="193" spans="1:28" ht="15" customHeight="1">
      <c r="A193" t="s">
        <v>15</v>
      </c>
      <c r="B193">
        <v>50</v>
      </c>
      <c r="C193">
        <v>10</v>
      </c>
      <c r="D193">
        <v>4</v>
      </c>
      <c r="E193" t="s">
        <v>17</v>
      </c>
      <c r="F193" t="s">
        <v>17</v>
      </c>
      <c r="G193">
        <v>36549.102189999998</v>
      </c>
      <c r="H193">
        <v>36607.5</v>
      </c>
      <c r="I193" s="55">
        <v>36611.26</v>
      </c>
      <c r="J193">
        <v>36258.800000000003</v>
      </c>
      <c r="K193" s="4">
        <v>36189.599999999999</v>
      </c>
      <c r="L193">
        <f>MIN(LVadseth[[#This Row],[CL-BC]],LVadseth[[#This Row],[AR-H1]],LVadseth[[#This Row],[AR-H2]],LVadseth[[#This Row],[C-H]],LVadseth[[#This Row],[G-BC]],LVadseth[[#This Row],[M-M]],LVadseth[[#This Row],[V-H]])</f>
        <v>36189.599999999999</v>
      </c>
      <c r="M193">
        <f>MATCH(LVadseth[[#This Row],[Best]],LVadseth[[#This Row],[CL-BC]:[V-H]],0)</f>
        <v>7</v>
      </c>
      <c r="N193" t="str">
        <f>INDEX(LVadseth[[#Headers],[CL-BC]:[V-H]],LVadseth[[#This Row],[Match]])</f>
        <v>V-H</v>
      </c>
      <c r="O193" t="s">
        <v>17</v>
      </c>
      <c r="P193" t="s">
        <v>17</v>
      </c>
      <c r="Q193">
        <v>5463</v>
      </c>
      <c r="R193">
        <v>453.77</v>
      </c>
      <c r="S193" s="58">
        <v>7200</v>
      </c>
      <c r="T193" s="81">
        <v>7200.06</v>
      </c>
      <c r="U193" s="4">
        <v>529.20500000000004</v>
      </c>
      <c r="V193">
        <f>MIN(LVadseth[[#This Row],[t CL-BC]],LVadseth[[#This Row],[t AR-H1]],LVadseth[[#This Row],[t AR-H2]],LVadseth[[#This Row],[t C-H]],LVadseth[[#This Row],[t G-BC]],LVadseth[[#This Row],[t M-M]],LVadseth[[#This Row],[t V-H]])</f>
        <v>453.77</v>
      </c>
      <c r="W193">
        <f>MATCH(LVadseth[[#This Row],[t Best]],LVadseth[[#This Row],[t CL-BC]:[t V-H]],0)</f>
        <v>4</v>
      </c>
      <c r="X193" s="79" t="str">
        <f>INDEX(LVadseth[[#Headers],[t CL-BC]:[t V-H]],LVadseth[[#This Row],[t Match]])</f>
        <v>t C-H</v>
      </c>
      <c r="Y193" s="6"/>
      <c r="Z193" s="22"/>
      <c r="AA193" s="6"/>
      <c r="AB193" s="23"/>
    </row>
    <row r="194" spans="1:28" ht="15" customHeight="1">
      <c r="A194" t="s">
        <v>15</v>
      </c>
      <c r="B194">
        <v>100</v>
      </c>
      <c r="C194">
        <v>1</v>
      </c>
      <c r="D194">
        <v>4</v>
      </c>
      <c r="E194" t="s">
        <v>17</v>
      </c>
      <c r="F194" t="s">
        <v>17</v>
      </c>
      <c r="G194">
        <v>62609.691879999998</v>
      </c>
      <c r="H194">
        <v>60359.199999999997</v>
      </c>
      <c r="I194" s="55">
        <v>67757.78</v>
      </c>
      <c r="J194">
        <v>60687.78</v>
      </c>
      <c r="K194" s="4">
        <v>60165.4</v>
      </c>
      <c r="L194">
        <f>MIN(LVadseth[[#This Row],[CL-BC]],LVadseth[[#This Row],[AR-H1]],LVadseth[[#This Row],[AR-H2]],LVadseth[[#This Row],[C-H]],LVadseth[[#This Row],[G-BC]],LVadseth[[#This Row],[M-M]],LVadseth[[#This Row],[V-H]])</f>
        <v>60165.4</v>
      </c>
      <c r="M194">
        <f>MATCH(LVadseth[[#This Row],[Best]],LVadseth[[#This Row],[CL-BC]:[V-H]],0)</f>
        <v>7</v>
      </c>
      <c r="N194" t="str">
        <f>INDEX(LVadseth[[#Headers],[CL-BC]:[V-H]],LVadseth[[#This Row],[Match]])</f>
        <v>V-H</v>
      </c>
      <c r="O194" t="s">
        <v>17</v>
      </c>
      <c r="P194" t="s">
        <v>17</v>
      </c>
      <c r="Q194">
        <v>3110</v>
      </c>
      <c r="R194">
        <v>2844.14</v>
      </c>
      <c r="S194" s="58">
        <v>7200</v>
      </c>
      <c r="T194" s="81">
        <v>7200.17</v>
      </c>
      <c r="U194" s="4">
        <v>590.29399999999998</v>
      </c>
      <c r="V194">
        <f>MIN(LVadseth[[#This Row],[t CL-BC]],LVadseth[[#This Row],[t AR-H1]],LVadseth[[#This Row],[t AR-H2]],LVadseth[[#This Row],[t C-H]],LVadseth[[#This Row],[t G-BC]],LVadseth[[#This Row],[t M-M]],LVadseth[[#This Row],[t V-H]])</f>
        <v>590.29399999999998</v>
      </c>
      <c r="W194">
        <f>MATCH(LVadseth[[#This Row],[t Best]],LVadseth[[#This Row],[t CL-BC]:[t V-H]],0)</f>
        <v>7</v>
      </c>
      <c r="X194" s="79" t="str">
        <f>INDEX(LVadseth[[#Headers],[t CL-BC]:[t V-H]],LVadseth[[#This Row],[t Match]])</f>
        <v>t V-H</v>
      </c>
      <c r="Y194" s="6"/>
      <c r="Z194" s="22"/>
      <c r="AA194" s="6"/>
      <c r="AB194" s="23"/>
    </row>
    <row r="195" spans="1:28" ht="15" customHeight="1">
      <c r="A195" t="s">
        <v>15</v>
      </c>
      <c r="B195">
        <v>100</v>
      </c>
      <c r="C195">
        <v>2</v>
      </c>
      <c r="D195">
        <v>4</v>
      </c>
      <c r="E195" t="s">
        <v>17</v>
      </c>
      <c r="F195" t="s">
        <v>17</v>
      </c>
      <c r="G195">
        <v>58160.232029999999</v>
      </c>
      <c r="H195">
        <v>56135.4</v>
      </c>
      <c r="I195" s="55">
        <v>61734.85</v>
      </c>
      <c r="J195">
        <v>55950.45</v>
      </c>
      <c r="K195" s="4">
        <v>55785.2</v>
      </c>
      <c r="L195">
        <f>MIN(LVadseth[[#This Row],[CL-BC]],LVadseth[[#This Row],[AR-H1]],LVadseth[[#This Row],[AR-H2]],LVadseth[[#This Row],[C-H]],LVadseth[[#This Row],[G-BC]],LVadseth[[#This Row],[M-M]],LVadseth[[#This Row],[V-H]])</f>
        <v>55785.2</v>
      </c>
      <c r="M195">
        <f>MATCH(LVadseth[[#This Row],[Best]],LVadseth[[#This Row],[CL-BC]:[V-H]],0)</f>
        <v>7</v>
      </c>
      <c r="N195" t="str">
        <f>INDEX(LVadseth[[#Headers],[CL-BC]:[V-H]],LVadseth[[#This Row],[Match]])</f>
        <v>V-H</v>
      </c>
      <c r="O195" t="s">
        <v>17</v>
      </c>
      <c r="P195" t="s">
        <v>17</v>
      </c>
      <c r="Q195">
        <v>1923</v>
      </c>
      <c r="R195">
        <v>2906.38</v>
      </c>
      <c r="S195" s="58">
        <v>7200</v>
      </c>
      <c r="T195" s="81">
        <v>7200.2</v>
      </c>
      <c r="U195" s="4">
        <v>1055.48</v>
      </c>
      <c r="V195">
        <f>MIN(LVadseth[[#This Row],[t CL-BC]],LVadseth[[#This Row],[t AR-H1]],LVadseth[[#This Row],[t AR-H2]],LVadseth[[#This Row],[t C-H]],LVadseth[[#This Row],[t G-BC]],LVadseth[[#This Row],[t M-M]],LVadseth[[#This Row],[t V-H]])</f>
        <v>1055.48</v>
      </c>
      <c r="W195">
        <f>MATCH(LVadseth[[#This Row],[t Best]],LVadseth[[#This Row],[t CL-BC]:[t V-H]],0)</f>
        <v>7</v>
      </c>
      <c r="X195" s="79" t="str">
        <f>INDEX(LVadseth[[#Headers],[t CL-BC]:[t V-H]],LVadseth[[#This Row],[t Match]])</f>
        <v>t V-H</v>
      </c>
      <c r="Y195" s="6"/>
      <c r="Z195" s="22"/>
      <c r="AA195" s="6"/>
      <c r="AB195" s="23"/>
    </row>
    <row r="196" spans="1:28" ht="15" customHeight="1">
      <c r="A196" t="s">
        <v>15</v>
      </c>
      <c r="B196">
        <v>100</v>
      </c>
      <c r="C196">
        <v>3</v>
      </c>
      <c r="D196">
        <v>4</v>
      </c>
      <c r="E196" t="s">
        <v>17</v>
      </c>
      <c r="F196" t="s">
        <v>17</v>
      </c>
      <c r="G196">
        <v>64258.732340000002</v>
      </c>
      <c r="H196">
        <v>62469.3</v>
      </c>
      <c r="I196" s="55">
        <v>68820.14</v>
      </c>
      <c r="J196">
        <v>62963.6</v>
      </c>
      <c r="K196" s="4">
        <v>62210.9</v>
      </c>
      <c r="L196">
        <f>MIN(LVadseth[[#This Row],[CL-BC]],LVadseth[[#This Row],[AR-H1]],LVadseth[[#This Row],[AR-H2]],LVadseth[[#This Row],[C-H]],LVadseth[[#This Row],[G-BC]],LVadseth[[#This Row],[M-M]],LVadseth[[#This Row],[V-H]])</f>
        <v>62210.9</v>
      </c>
      <c r="M196">
        <f>MATCH(LVadseth[[#This Row],[Best]],LVadseth[[#This Row],[CL-BC]:[V-H]],0)</f>
        <v>7</v>
      </c>
      <c r="N196" t="str">
        <f>INDEX(LVadseth[[#Headers],[CL-BC]:[V-H]],LVadseth[[#This Row],[Match]])</f>
        <v>V-H</v>
      </c>
      <c r="O196" t="s">
        <v>17</v>
      </c>
      <c r="P196" t="s">
        <v>17</v>
      </c>
      <c r="Q196">
        <v>2096</v>
      </c>
      <c r="R196">
        <v>2409.67</v>
      </c>
      <c r="S196" s="58">
        <v>7200</v>
      </c>
      <c r="T196" s="81">
        <v>7200.24</v>
      </c>
      <c r="U196" s="4">
        <v>820.48800000000006</v>
      </c>
      <c r="V196">
        <f>MIN(LVadseth[[#This Row],[t CL-BC]],LVadseth[[#This Row],[t AR-H1]],LVadseth[[#This Row],[t AR-H2]],LVadseth[[#This Row],[t C-H]],LVadseth[[#This Row],[t G-BC]],LVadseth[[#This Row],[t M-M]],LVadseth[[#This Row],[t V-H]])</f>
        <v>820.48800000000006</v>
      </c>
      <c r="W196">
        <f>MATCH(LVadseth[[#This Row],[t Best]],LVadseth[[#This Row],[t CL-BC]:[t V-H]],0)</f>
        <v>7</v>
      </c>
      <c r="X196" s="79" t="str">
        <f>INDEX(LVadseth[[#Headers],[t CL-BC]:[t V-H]],LVadseth[[#This Row],[t Match]])</f>
        <v>t V-H</v>
      </c>
      <c r="Y196" s="6"/>
      <c r="Z196" s="22"/>
      <c r="AA196" s="6"/>
      <c r="AB196" s="23"/>
    </row>
    <row r="197" spans="1:28" ht="15" customHeight="1">
      <c r="A197" t="s">
        <v>15</v>
      </c>
      <c r="B197">
        <v>100</v>
      </c>
      <c r="C197">
        <v>4</v>
      </c>
      <c r="D197">
        <v>4</v>
      </c>
      <c r="E197" t="s">
        <v>17</v>
      </c>
      <c r="F197" t="s">
        <v>17</v>
      </c>
      <c r="G197">
        <v>56187.521719999997</v>
      </c>
      <c r="H197">
        <v>53838.3</v>
      </c>
      <c r="I197" s="55">
        <v>58254.09</v>
      </c>
      <c r="J197">
        <v>54092.97</v>
      </c>
      <c r="K197" s="4">
        <v>53700.9</v>
      </c>
      <c r="L197">
        <f>MIN(LVadseth[[#This Row],[CL-BC]],LVadseth[[#This Row],[AR-H1]],LVadseth[[#This Row],[AR-H2]],LVadseth[[#This Row],[C-H]],LVadseth[[#This Row],[G-BC]],LVadseth[[#This Row],[M-M]],LVadseth[[#This Row],[V-H]])</f>
        <v>53700.9</v>
      </c>
      <c r="M197">
        <f>MATCH(LVadseth[[#This Row],[Best]],LVadseth[[#This Row],[CL-BC]:[V-H]],0)</f>
        <v>7</v>
      </c>
      <c r="N197" t="str">
        <f>INDEX(LVadseth[[#Headers],[CL-BC]:[V-H]],LVadseth[[#This Row],[Match]])</f>
        <v>V-H</v>
      </c>
      <c r="O197" t="s">
        <v>17</v>
      </c>
      <c r="P197" t="s">
        <v>17</v>
      </c>
      <c r="Q197">
        <v>1641</v>
      </c>
      <c r="R197">
        <v>2892.94</v>
      </c>
      <c r="S197" s="58">
        <v>7200</v>
      </c>
      <c r="T197" s="81">
        <v>7203.68</v>
      </c>
      <c r="U197" s="4">
        <v>859.31100000000004</v>
      </c>
      <c r="V197">
        <f>MIN(LVadseth[[#This Row],[t CL-BC]],LVadseth[[#This Row],[t AR-H1]],LVadseth[[#This Row],[t AR-H2]],LVadseth[[#This Row],[t C-H]],LVadseth[[#This Row],[t G-BC]],LVadseth[[#This Row],[t M-M]],LVadseth[[#This Row],[t V-H]])</f>
        <v>859.31100000000004</v>
      </c>
      <c r="W197">
        <f>MATCH(LVadseth[[#This Row],[t Best]],LVadseth[[#This Row],[t CL-BC]:[t V-H]],0)</f>
        <v>7</v>
      </c>
      <c r="X197" s="79" t="str">
        <f>INDEX(LVadseth[[#Headers],[t CL-BC]:[t V-H]],LVadseth[[#This Row],[t Match]])</f>
        <v>t V-H</v>
      </c>
      <c r="Y197" s="6"/>
      <c r="Z197" s="22"/>
      <c r="AA197" s="6"/>
      <c r="AB197" s="23"/>
    </row>
    <row r="198" spans="1:28" ht="15" customHeight="1">
      <c r="A198" t="s">
        <v>15</v>
      </c>
      <c r="B198">
        <v>100</v>
      </c>
      <c r="C198">
        <v>5</v>
      </c>
      <c r="D198">
        <v>4</v>
      </c>
      <c r="E198" t="s">
        <v>17</v>
      </c>
      <c r="F198" t="s">
        <v>17</v>
      </c>
      <c r="G198">
        <v>62908.81078</v>
      </c>
      <c r="H198">
        <v>60635.8</v>
      </c>
      <c r="I198" s="55">
        <v>68257.59</v>
      </c>
      <c r="J198">
        <v>60369.64</v>
      </c>
      <c r="K198" s="4">
        <v>60663.4</v>
      </c>
      <c r="L198">
        <f>MIN(LVadseth[[#This Row],[CL-BC]],LVadseth[[#This Row],[AR-H1]],LVadseth[[#This Row],[AR-H2]],LVadseth[[#This Row],[C-H]],LVadseth[[#This Row],[G-BC]],LVadseth[[#This Row],[M-M]],LVadseth[[#This Row],[V-H]])</f>
        <v>60369.64</v>
      </c>
      <c r="M198">
        <f>MATCH(LVadseth[[#This Row],[Best]],LVadseth[[#This Row],[CL-BC]:[V-H]],0)</f>
        <v>6</v>
      </c>
      <c r="N198" t="str">
        <f>INDEX(LVadseth[[#Headers],[CL-BC]:[V-H]],LVadseth[[#This Row],[Match]])</f>
        <v>M-M</v>
      </c>
      <c r="O198" t="s">
        <v>17</v>
      </c>
      <c r="P198" t="s">
        <v>17</v>
      </c>
      <c r="Q198">
        <v>1973</v>
      </c>
      <c r="R198">
        <v>2193.65</v>
      </c>
      <c r="S198" s="58">
        <v>7200</v>
      </c>
      <c r="T198" s="81">
        <v>7200.16</v>
      </c>
      <c r="U198" s="4">
        <v>893.41300000000001</v>
      </c>
      <c r="V198">
        <f>MIN(LVadseth[[#This Row],[t CL-BC]],LVadseth[[#This Row],[t AR-H1]],LVadseth[[#This Row],[t AR-H2]],LVadseth[[#This Row],[t C-H]],LVadseth[[#This Row],[t G-BC]],LVadseth[[#This Row],[t M-M]],LVadseth[[#This Row],[t V-H]])</f>
        <v>893.41300000000001</v>
      </c>
      <c r="W198">
        <f>MATCH(LVadseth[[#This Row],[t Best]],LVadseth[[#This Row],[t CL-BC]:[t V-H]],0)</f>
        <v>7</v>
      </c>
      <c r="X198" s="79" t="str">
        <f>INDEX(LVadseth[[#Headers],[t CL-BC]:[t V-H]],LVadseth[[#This Row],[t Match]])</f>
        <v>t V-H</v>
      </c>
      <c r="Y198" s="6"/>
      <c r="Z198" s="22"/>
      <c r="AA198" s="6"/>
      <c r="AB198" s="23"/>
    </row>
    <row r="199" spans="1:28" ht="15" customHeight="1">
      <c r="A199" t="s">
        <v>15</v>
      </c>
      <c r="B199">
        <v>100</v>
      </c>
      <c r="C199">
        <v>6</v>
      </c>
      <c r="D199">
        <v>4</v>
      </c>
      <c r="E199" t="s">
        <v>17</v>
      </c>
      <c r="F199" t="s">
        <v>17</v>
      </c>
      <c r="G199">
        <v>61722.070630000002</v>
      </c>
      <c r="H199">
        <v>59391.3</v>
      </c>
      <c r="I199" s="55">
        <v>65833.23</v>
      </c>
      <c r="J199">
        <v>59831.25</v>
      </c>
      <c r="K199" s="4">
        <v>59276.4</v>
      </c>
      <c r="L199">
        <f>MIN(LVadseth[[#This Row],[CL-BC]],LVadseth[[#This Row],[AR-H1]],LVadseth[[#This Row],[AR-H2]],LVadseth[[#This Row],[C-H]],LVadseth[[#This Row],[G-BC]],LVadseth[[#This Row],[M-M]],LVadseth[[#This Row],[V-H]])</f>
        <v>59276.4</v>
      </c>
      <c r="M199">
        <f>MATCH(LVadseth[[#This Row],[Best]],LVadseth[[#This Row],[CL-BC]:[V-H]],0)</f>
        <v>7</v>
      </c>
      <c r="N199" t="str">
        <f>INDEX(LVadseth[[#Headers],[CL-BC]:[V-H]],LVadseth[[#This Row],[Match]])</f>
        <v>V-H</v>
      </c>
      <c r="O199" t="s">
        <v>17</v>
      </c>
      <c r="P199" t="s">
        <v>17</v>
      </c>
      <c r="Q199">
        <v>2382</v>
      </c>
      <c r="R199">
        <v>4253.18</v>
      </c>
      <c r="S199" s="58">
        <v>7200</v>
      </c>
      <c r="T199" s="81">
        <v>7200.21</v>
      </c>
      <c r="U199" s="4">
        <v>1100.76</v>
      </c>
      <c r="V199">
        <f>MIN(LVadseth[[#This Row],[t CL-BC]],LVadseth[[#This Row],[t AR-H1]],LVadseth[[#This Row],[t AR-H2]],LVadseth[[#This Row],[t C-H]],LVadseth[[#This Row],[t G-BC]],LVadseth[[#This Row],[t M-M]],LVadseth[[#This Row],[t V-H]])</f>
        <v>1100.76</v>
      </c>
      <c r="W199">
        <f>MATCH(LVadseth[[#This Row],[t Best]],LVadseth[[#This Row],[t CL-BC]:[t V-H]],0)</f>
        <v>7</v>
      </c>
      <c r="X199" s="79" t="str">
        <f>INDEX(LVadseth[[#Headers],[t CL-BC]:[t V-H]],LVadseth[[#This Row],[t Match]])</f>
        <v>t V-H</v>
      </c>
      <c r="Y199" s="6"/>
      <c r="Z199" s="22"/>
      <c r="AA199" s="6"/>
      <c r="AB199" s="23"/>
    </row>
    <row r="200" spans="1:28" ht="15" customHeight="1">
      <c r="A200" t="s">
        <v>15</v>
      </c>
      <c r="B200">
        <v>100</v>
      </c>
      <c r="C200">
        <v>7</v>
      </c>
      <c r="D200">
        <v>4</v>
      </c>
      <c r="E200" t="s">
        <v>17</v>
      </c>
      <c r="F200" t="s">
        <v>17</v>
      </c>
      <c r="G200">
        <v>61759.192340000001</v>
      </c>
      <c r="H200">
        <v>59620.4</v>
      </c>
      <c r="I200" s="55">
        <v>65072.57</v>
      </c>
      <c r="J200">
        <v>58782.84</v>
      </c>
      <c r="K200" s="4">
        <v>58759.199999999997</v>
      </c>
      <c r="L200">
        <f>MIN(LVadseth[[#This Row],[CL-BC]],LVadseth[[#This Row],[AR-H1]],LVadseth[[#This Row],[AR-H2]],LVadseth[[#This Row],[C-H]],LVadseth[[#This Row],[G-BC]],LVadseth[[#This Row],[M-M]],LVadseth[[#This Row],[V-H]])</f>
        <v>58759.199999999997</v>
      </c>
      <c r="M200">
        <f>MATCH(LVadseth[[#This Row],[Best]],LVadseth[[#This Row],[CL-BC]:[V-H]],0)</f>
        <v>7</v>
      </c>
      <c r="N200" t="str">
        <f>INDEX(LVadseth[[#Headers],[CL-BC]:[V-H]],LVadseth[[#This Row],[Match]])</f>
        <v>V-H</v>
      </c>
      <c r="O200" t="s">
        <v>17</v>
      </c>
      <c r="P200" t="s">
        <v>17</v>
      </c>
      <c r="Q200">
        <v>1908</v>
      </c>
      <c r="R200">
        <v>2808.05</v>
      </c>
      <c r="S200" s="58">
        <v>7200</v>
      </c>
      <c r="T200" s="81">
        <v>7203.29</v>
      </c>
      <c r="U200" s="4">
        <v>475.36599999999999</v>
      </c>
      <c r="V200">
        <f>MIN(LVadseth[[#This Row],[t CL-BC]],LVadseth[[#This Row],[t AR-H1]],LVadseth[[#This Row],[t AR-H2]],LVadseth[[#This Row],[t C-H]],LVadseth[[#This Row],[t G-BC]],LVadseth[[#This Row],[t M-M]],LVadseth[[#This Row],[t V-H]])</f>
        <v>475.36599999999999</v>
      </c>
      <c r="W200">
        <f>MATCH(LVadseth[[#This Row],[t Best]],LVadseth[[#This Row],[t CL-BC]:[t V-H]],0)</f>
        <v>7</v>
      </c>
      <c r="X200" s="79" t="str">
        <f>INDEX(LVadseth[[#Headers],[t CL-BC]:[t V-H]],LVadseth[[#This Row],[t Match]])</f>
        <v>t V-H</v>
      </c>
      <c r="Y200" s="6"/>
      <c r="Z200" s="22"/>
      <c r="AA200" s="6"/>
      <c r="AB200" s="23"/>
    </row>
    <row r="201" spans="1:28" ht="15" customHeight="1">
      <c r="A201" t="s">
        <v>15</v>
      </c>
      <c r="B201">
        <v>100</v>
      </c>
      <c r="C201">
        <v>8</v>
      </c>
      <c r="D201">
        <v>4</v>
      </c>
      <c r="E201" t="s">
        <v>17</v>
      </c>
      <c r="F201" t="s">
        <v>17</v>
      </c>
      <c r="G201">
        <v>62081.15094</v>
      </c>
      <c r="H201">
        <v>59691.199999999997</v>
      </c>
      <c r="I201" s="55">
        <v>64904.37</v>
      </c>
      <c r="J201">
        <v>59722.5</v>
      </c>
      <c r="K201" s="4">
        <v>59302</v>
      </c>
      <c r="L201">
        <f>MIN(LVadseth[[#This Row],[CL-BC]],LVadseth[[#This Row],[AR-H1]],LVadseth[[#This Row],[AR-H2]],LVadseth[[#This Row],[C-H]],LVadseth[[#This Row],[G-BC]],LVadseth[[#This Row],[M-M]],LVadseth[[#This Row],[V-H]])</f>
        <v>59302</v>
      </c>
      <c r="M201">
        <f>MATCH(LVadseth[[#This Row],[Best]],LVadseth[[#This Row],[CL-BC]:[V-H]],0)</f>
        <v>7</v>
      </c>
      <c r="N201" t="str">
        <f>INDEX(LVadseth[[#Headers],[CL-BC]:[V-H]],LVadseth[[#This Row],[Match]])</f>
        <v>V-H</v>
      </c>
      <c r="O201" t="s">
        <v>17</v>
      </c>
      <c r="P201" t="s">
        <v>17</v>
      </c>
      <c r="Q201">
        <v>3058</v>
      </c>
      <c r="R201">
        <v>3084.15</v>
      </c>
      <c r="S201" s="58">
        <v>7200</v>
      </c>
      <c r="T201" s="81">
        <v>7200.15</v>
      </c>
      <c r="U201" s="4">
        <v>756.50400000000002</v>
      </c>
      <c r="V201">
        <f>MIN(LVadseth[[#This Row],[t CL-BC]],LVadseth[[#This Row],[t AR-H1]],LVadseth[[#This Row],[t AR-H2]],LVadseth[[#This Row],[t C-H]],LVadseth[[#This Row],[t G-BC]],LVadseth[[#This Row],[t M-M]],LVadseth[[#This Row],[t V-H]])</f>
        <v>756.50400000000002</v>
      </c>
      <c r="W201">
        <f>MATCH(LVadseth[[#This Row],[t Best]],LVadseth[[#This Row],[t CL-BC]:[t V-H]],0)</f>
        <v>7</v>
      </c>
      <c r="X201" s="79" t="str">
        <f>INDEX(LVadseth[[#Headers],[t CL-BC]:[t V-H]],LVadseth[[#This Row],[t Match]])</f>
        <v>t V-H</v>
      </c>
      <c r="Y201" s="6"/>
      <c r="Z201" s="22"/>
      <c r="AA201" s="6"/>
      <c r="AB201" s="23"/>
    </row>
    <row r="202" spans="1:28" ht="15" customHeight="1">
      <c r="A202" t="s">
        <v>15</v>
      </c>
      <c r="B202">
        <v>100</v>
      </c>
      <c r="C202">
        <v>9</v>
      </c>
      <c r="D202">
        <v>4</v>
      </c>
      <c r="E202" t="s">
        <v>17</v>
      </c>
      <c r="F202" t="s">
        <v>17</v>
      </c>
      <c r="G202">
        <v>65287.311719999998</v>
      </c>
      <c r="H202">
        <v>63242</v>
      </c>
      <c r="I202" s="55">
        <v>68909.06</v>
      </c>
      <c r="J202">
        <v>63278.6</v>
      </c>
      <c r="K202" s="4">
        <v>63198.3</v>
      </c>
      <c r="L202">
        <f>MIN(LVadseth[[#This Row],[CL-BC]],LVadseth[[#This Row],[AR-H1]],LVadseth[[#This Row],[AR-H2]],LVadseth[[#This Row],[C-H]],LVadseth[[#This Row],[G-BC]],LVadseth[[#This Row],[M-M]],LVadseth[[#This Row],[V-H]])</f>
        <v>63198.3</v>
      </c>
      <c r="M202">
        <f>MATCH(LVadseth[[#This Row],[Best]],LVadseth[[#This Row],[CL-BC]:[V-H]],0)</f>
        <v>7</v>
      </c>
      <c r="N202" t="str">
        <f>INDEX(LVadseth[[#Headers],[CL-BC]:[V-H]],LVadseth[[#This Row],[Match]])</f>
        <v>V-H</v>
      </c>
      <c r="O202" t="s">
        <v>17</v>
      </c>
      <c r="P202" t="s">
        <v>17</v>
      </c>
      <c r="Q202">
        <v>1935</v>
      </c>
      <c r="R202">
        <v>2492.5700000000002</v>
      </c>
      <c r="S202" s="58">
        <v>7200</v>
      </c>
      <c r="T202" s="81">
        <v>7200.1</v>
      </c>
      <c r="U202" s="4">
        <v>856.25400000000002</v>
      </c>
      <c r="V202">
        <f>MIN(LVadseth[[#This Row],[t CL-BC]],LVadseth[[#This Row],[t AR-H1]],LVadseth[[#This Row],[t AR-H2]],LVadseth[[#This Row],[t C-H]],LVadseth[[#This Row],[t G-BC]],LVadseth[[#This Row],[t M-M]],LVadseth[[#This Row],[t V-H]])</f>
        <v>856.25400000000002</v>
      </c>
      <c r="W202">
        <f>MATCH(LVadseth[[#This Row],[t Best]],LVadseth[[#This Row],[t CL-BC]:[t V-H]],0)</f>
        <v>7</v>
      </c>
      <c r="X202" s="79" t="str">
        <f>INDEX(LVadseth[[#Headers],[t CL-BC]:[t V-H]],LVadseth[[#This Row],[t Match]])</f>
        <v>t V-H</v>
      </c>
      <c r="Y202" s="6"/>
      <c r="Z202" s="22"/>
      <c r="AA202" s="6"/>
      <c r="AB202" s="23"/>
    </row>
    <row r="203" spans="1:28" ht="15" customHeight="1">
      <c r="A203" t="s">
        <v>15</v>
      </c>
      <c r="B203">
        <v>100</v>
      </c>
      <c r="C203">
        <v>10</v>
      </c>
      <c r="D203">
        <v>4</v>
      </c>
      <c r="E203" t="s">
        <v>17</v>
      </c>
      <c r="F203" t="s">
        <v>17</v>
      </c>
      <c r="G203">
        <v>60771.141089999997</v>
      </c>
      <c r="H203">
        <v>58547.1</v>
      </c>
      <c r="I203" s="55">
        <v>63704.93</v>
      </c>
      <c r="J203">
        <v>58797.88</v>
      </c>
      <c r="K203" s="4">
        <v>58568.2</v>
      </c>
      <c r="L203">
        <f>MIN(LVadseth[[#This Row],[CL-BC]],LVadseth[[#This Row],[AR-H1]],LVadseth[[#This Row],[AR-H2]],LVadseth[[#This Row],[C-H]],LVadseth[[#This Row],[G-BC]],LVadseth[[#This Row],[M-M]],LVadseth[[#This Row],[V-H]])</f>
        <v>58547.1</v>
      </c>
      <c r="M203">
        <f>MATCH(LVadseth[[#This Row],[Best]],LVadseth[[#This Row],[CL-BC]:[V-H]],0)</f>
        <v>4</v>
      </c>
      <c r="N203" t="str">
        <f>INDEX(LVadseth[[#Headers],[CL-BC]:[V-H]],LVadseth[[#This Row],[Match]])</f>
        <v>C-H</v>
      </c>
      <c r="O203" t="s">
        <v>17</v>
      </c>
      <c r="P203" t="s">
        <v>17</v>
      </c>
      <c r="Q203">
        <v>3298</v>
      </c>
      <c r="R203">
        <v>1783.86</v>
      </c>
      <c r="S203" s="58">
        <v>7200</v>
      </c>
      <c r="T203" s="81">
        <v>7204.22</v>
      </c>
      <c r="U203" s="4">
        <v>1103.4000000000001</v>
      </c>
      <c r="V203">
        <f>MIN(LVadseth[[#This Row],[t CL-BC]],LVadseth[[#This Row],[t AR-H1]],LVadseth[[#This Row],[t AR-H2]],LVadseth[[#This Row],[t C-H]],LVadseth[[#This Row],[t G-BC]],LVadseth[[#This Row],[t M-M]],LVadseth[[#This Row],[t V-H]])</f>
        <v>1103.4000000000001</v>
      </c>
      <c r="W203">
        <f>MATCH(LVadseth[[#This Row],[t Best]],LVadseth[[#This Row],[t CL-BC]:[t V-H]],0)</f>
        <v>7</v>
      </c>
      <c r="X203" s="79" t="str">
        <f>INDEX(LVadseth[[#Headers],[t CL-BC]:[t V-H]],LVadseth[[#This Row],[t Match]])</f>
        <v>t V-H</v>
      </c>
      <c r="Y203" s="6"/>
      <c r="Z203" s="22"/>
      <c r="AA203" s="6"/>
      <c r="AB203" s="23"/>
    </row>
    <row r="204" spans="1:28" ht="15" customHeight="1">
      <c r="A204" t="s">
        <v>15</v>
      </c>
      <c r="B204">
        <v>200</v>
      </c>
      <c r="C204">
        <v>1</v>
      </c>
      <c r="D204">
        <v>4</v>
      </c>
      <c r="E204" t="s">
        <v>17</v>
      </c>
      <c r="F204" t="s">
        <v>17</v>
      </c>
      <c r="G204">
        <v>118755.67656000001</v>
      </c>
      <c r="H204">
        <v>112747</v>
      </c>
      <c r="I204" s="55">
        <v>127813.03</v>
      </c>
      <c r="J204" t="s">
        <v>17</v>
      </c>
      <c r="K204" s="4">
        <v>112719</v>
      </c>
      <c r="L204">
        <f>MIN(LVadseth[[#This Row],[CL-BC]],LVadseth[[#This Row],[AR-H1]],LVadseth[[#This Row],[AR-H2]],LVadseth[[#This Row],[C-H]],LVadseth[[#This Row],[G-BC]],LVadseth[[#This Row],[M-M]],LVadseth[[#This Row],[V-H]])</f>
        <v>112719</v>
      </c>
      <c r="M204">
        <f>MATCH(LVadseth[[#This Row],[Best]],LVadseth[[#This Row],[CL-BC]:[V-H]],0)</f>
        <v>7</v>
      </c>
      <c r="N204" t="str">
        <f>INDEX(LVadseth[[#Headers],[CL-BC]:[V-H]],LVadseth[[#This Row],[Match]])</f>
        <v>V-H</v>
      </c>
      <c r="O204" t="s">
        <v>17</v>
      </c>
      <c r="P204" t="s">
        <v>17</v>
      </c>
      <c r="Q204">
        <v>4200</v>
      </c>
      <c r="R204">
        <v>18174.2</v>
      </c>
      <c r="S204" s="58">
        <v>7200</v>
      </c>
      <c r="T204" s="62" t="s">
        <v>17</v>
      </c>
      <c r="U204" s="4">
        <v>1475.51</v>
      </c>
      <c r="V204">
        <f>MIN(LVadseth[[#This Row],[t CL-BC]],LVadseth[[#This Row],[t AR-H1]],LVadseth[[#This Row],[t AR-H2]],LVadseth[[#This Row],[t C-H]],LVadseth[[#This Row],[t G-BC]],LVadseth[[#This Row],[t M-M]],LVadseth[[#This Row],[t V-H]])</f>
        <v>1475.51</v>
      </c>
      <c r="W204">
        <f>MATCH(LVadseth[[#This Row],[t Best]],LVadseth[[#This Row],[t CL-BC]:[t V-H]],0)</f>
        <v>7</v>
      </c>
      <c r="X204" s="79" t="str">
        <f>INDEX(LVadseth[[#Headers],[t CL-BC]:[t V-H]],LVadseth[[#This Row],[t Match]])</f>
        <v>t V-H</v>
      </c>
      <c r="Y204" s="6"/>
      <c r="Z204" s="22"/>
      <c r="AA204" s="6"/>
      <c r="AB204" s="23"/>
    </row>
    <row r="205" spans="1:28" ht="15" customHeight="1">
      <c r="A205" t="s">
        <v>15</v>
      </c>
      <c r="B205">
        <v>200</v>
      </c>
      <c r="C205">
        <v>2</v>
      </c>
      <c r="D205">
        <v>4</v>
      </c>
      <c r="E205" t="s">
        <v>17</v>
      </c>
      <c r="F205" t="s">
        <v>17</v>
      </c>
      <c r="G205">
        <v>119217.31563</v>
      </c>
      <c r="H205">
        <v>114481</v>
      </c>
      <c r="I205" s="55">
        <v>128543.7</v>
      </c>
      <c r="J205" t="s">
        <v>17</v>
      </c>
      <c r="K205" s="4">
        <v>114252</v>
      </c>
      <c r="L205">
        <f>MIN(LVadseth[[#This Row],[CL-BC]],LVadseth[[#This Row],[AR-H1]],LVadseth[[#This Row],[AR-H2]],LVadseth[[#This Row],[C-H]],LVadseth[[#This Row],[G-BC]],LVadseth[[#This Row],[M-M]],LVadseth[[#This Row],[V-H]])</f>
        <v>114252</v>
      </c>
      <c r="M205">
        <f>MATCH(LVadseth[[#This Row],[Best]],LVadseth[[#This Row],[CL-BC]:[V-H]],0)</f>
        <v>7</v>
      </c>
      <c r="N205" t="str">
        <f>INDEX(LVadseth[[#Headers],[CL-BC]:[V-H]],LVadseth[[#This Row],[Match]])</f>
        <v>V-H</v>
      </c>
      <c r="O205" t="s">
        <v>17</v>
      </c>
      <c r="P205" t="s">
        <v>17</v>
      </c>
      <c r="Q205">
        <v>4200</v>
      </c>
      <c r="R205">
        <v>18144.2</v>
      </c>
      <c r="S205" s="58">
        <v>7200</v>
      </c>
      <c r="T205" s="62" t="s">
        <v>17</v>
      </c>
      <c r="U205" s="4">
        <v>1930.32</v>
      </c>
      <c r="V205">
        <f>MIN(LVadseth[[#This Row],[t CL-BC]],LVadseth[[#This Row],[t AR-H1]],LVadseth[[#This Row],[t AR-H2]],LVadseth[[#This Row],[t C-H]],LVadseth[[#This Row],[t G-BC]],LVadseth[[#This Row],[t M-M]],LVadseth[[#This Row],[t V-H]])</f>
        <v>1930.32</v>
      </c>
      <c r="W205">
        <f>MATCH(LVadseth[[#This Row],[t Best]],LVadseth[[#This Row],[t CL-BC]:[t V-H]],0)</f>
        <v>7</v>
      </c>
      <c r="X205" s="79" t="str">
        <f>INDEX(LVadseth[[#Headers],[t CL-BC]:[t V-H]],LVadseth[[#This Row],[t Match]])</f>
        <v>t V-H</v>
      </c>
      <c r="Y205" s="6"/>
      <c r="Z205" s="22"/>
      <c r="AA205" s="6"/>
      <c r="AB205" s="23"/>
    </row>
    <row r="206" spans="1:28" ht="15" customHeight="1">
      <c r="A206" t="s">
        <v>15</v>
      </c>
      <c r="B206">
        <v>200</v>
      </c>
      <c r="C206">
        <v>3</v>
      </c>
      <c r="D206">
        <v>4</v>
      </c>
      <c r="E206" t="s">
        <v>17</v>
      </c>
      <c r="F206" t="s">
        <v>17</v>
      </c>
      <c r="G206">
        <v>114971.90625</v>
      </c>
      <c r="H206">
        <v>111056</v>
      </c>
      <c r="I206" s="55">
        <v>126097.44</v>
      </c>
      <c r="J206" t="s">
        <v>17</v>
      </c>
      <c r="K206" s="4">
        <v>110831</v>
      </c>
      <c r="L206">
        <f>MIN(LVadseth[[#This Row],[CL-BC]],LVadseth[[#This Row],[AR-H1]],LVadseth[[#This Row],[AR-H2]],LVadseth[[#This Row],[C-H]],LVadseth[[#This Row],[G-BC]],LVadseth[[#This Row],[M-M]],LVadseth[[#This Row],[V-H]])</f>
        <v>110831</v>
      </c>
      <c r="M206">
        <f>MATCH(LVadseth[[#This Row],[Best]],LVadseth[[#This Row],[CL-BC]:[V-H]],0)</f>
        <v>7</v>
      </c>
      <c r="N206" t="str">
        <f>INDEX(LVadseth[[#Headers],[CL-BC]:[V-H]],LVadseth[[#This Row],[Match]])</f>
        <v>V-H</v>
      </c>
      <c r="O206" t="s">
        <v>17</v>
      </c>
      <c r="P206" t="s">
        <v>17</v>
      </c>
      <c r="Q206">
        <v>4200</v>
      </c>
      <c r="R206">
        <v>16691.3</v>
      </c>
      <c r="S206" s="58">
        <v>7200</v>
      </c>
      <c r="T206" s="62" t="s">
        <v>17</v>
      </c>
      <c r="U206" s="4">
        <v>2011</v>
      </c>
      <c r="V206">
        <f>MIN(LVadseth[[#This Row],[t CL-BC]],LVadseth[[#This Row],[t AR-H1]],LVadseth[[#This Row],[t AR-H2]],LVadseth[[#This Row],[t C-H]],LVadseth[[#This Row],[t G-BC]],LVadseth[[#This Row],[t M-M]],LVadseth[[#This Row],[t V-H]])</f>
        <v>2011</v>
      </c>
      <c r="W206">
        <f>MATCH(LVadseth[[#This Row],[t Best]],LVadseth[[#This Row],[t CL-BC]:[t V-H]],0)</f>
        <v>7</v>
      </c>
      <c r="X206" s="79" t="str">
        <f>INDEX(LVadseth[[#Headers],[t CL-BC]:[t V-H]],LVadseth[[#This Row],[t Match]])</f>
        <v>t V-H</v>
      </c>
      <c r="Y206" s="6"/>
      <c r="Z206" s="22"/>
      <c r="AA206" s="6"/>
      <c r="AB206" s="23"/>
    </row>
    <row r="207" spans="1:28" ht="15" customHeight="1">
      <c r="A207" t="s">
        <v>15</v>
      </c>
      <c r="B207">
        <v>200</v>
      </c>
      <c r="C207">
        <v>4</v>
      </c>
      <c r="D207">
        <v>4</v>
      </c>
      <c r="E207" t="s">
        <v>17</v>
      </c>
      <c r="F207" t="s">
        <v>17</v>
      </c>
      <c r="G207">
        <v>116338.29063</v>
      </c>
      <c r="H207">
        <v>110527</v>
      </c>
      <c r="I207" s="55">
        <v>126298.93</v>
      </c>
      <c r="J207" t="s">
        <v>17</v>
      </c>
      <c r="K207" s="4">
        <v>110561</v>
      </c>
      <c r="L207">
        <f>MIN(LVadseth[[#This Row],[CL-BC]],LVadseth[[#This Row],[AR-H1]],LVadseth[[#This Row],[AR-H2]],LVadseth[[#This Row],[C-H]],LVadseth[[#This Row],[G-BC]],LVadseth[[#This Row],[M-M]],LVadseth[[#This Row],[V-H]])</f>
        <v>110527</v>
      </c>
      <c r="M207">
        <f>MATCH(LVadseth[[#This Row],[Best]],LVadseth[[#This Row],[CL-BC]:[V-H]],0)</f>
        <v>4</v>
      </c>
      <c r="N207" t="str">
        <f>INDEX(LVadseth[[#Headers],[CL-BC]:[V-H]],LVadseth[[#This Row],[Match]])</f>
        <v>C-H</v>
      </c>
      <c r="O207" t="s">
        <v>17</v>
      </c>
      <c r="P207" t="s">
        <v>17</v>
      </c>
      <c r="Q207">
        <v>4201</v>
      </c>
      <c r="R207">
        <v>17777.8</v>
      </c>
      <c r="S207" s="58">
        <v>7200</v>
      </c>
      <c r="T207" s="62" t="s">
        <v>17</v>
      </c>
      <c r="U207" s="4">
        <v>1065.4100000000001</v>
      </c>
      <c r="V207">
        <f>MIN(LVadseth[[#This Row],[t CL-BC]],LVadseth[[#This Row],[t AR-H1]],LVadseth[[#This Row],[t AR-H2]],LVadseth[[#This Row],[t C-H]],LVadseth[[#This Row],[t G-BC]],LVadseth[[#This Row],[t M-M]],LVadseth[[#This Row],[t V-H]])</f>
        <v>1065.4100000000001</v>
      </c>
      <c r="W207">
        <f>MATCH(LVadseth[[#This Row],[t Best]],LVadseth[[#This Row],[t CL-BC]:[t V-H]],0)</f>
        <v>7</v>
      </c>
      <c r="X207" s="79" t="str">
        <f>INDEX(LVadseth[[#Headers],[t CL-BC]:[t V-H]],LVadseth[[#This Row],[t Match]])</f>
        <v>t V-H</v>
      </c>
      <c r="Y207" s="6"/>
      <c r="Z207" s="22"/>
      <c r="AA207" s="6"/>
      <c r="AB207" s="23"/>
    </row>
    <row r="208" spans="1:28" ht="15" customHeight="1">
      <c r="A208" t="s">
        <v>15</v>
      </c>
      <c r="B208">
        <v>200</v>
      </c>
      <c r="C208">
        <v>5</v>
      </c>
      <c r="D208">
        <v>4</v>
      </c>
      <c r="E208" t="s">
        <v>17</v>
      </c>
      <c r="F208" t="s">
        <v>17</v>
      </c>
      <c r="G208">
        <v>116296.12031</v>
      </c>
      <c r="H208">
        <v>111483</v>
      </c>
      <c r="I208" s="55">
        <v>125062.22</v>
      </c>
      <c r="J208" t="s">
        <v>17</v>
      </c>
      <c r="K208" s="4">
        <v>111381</v>
      </c>
      <c r="L208">
        <f>MIN(LVadseth[[#This Row],[CL-BC]],LVadseth[[#This Row],[AR-H1]],LVadseth[[#This Row],[AR-H2]],LVadseth[[#This Row],[C-H]],LVadseth[[#This Row],[G-BC]],LVadseth[[#This Row],[M-M]],LVadseth[[#This Row],[V-H]])</f>
        <v>111381</v>
      </c>
      <c r="M208">
        <f>MATCH(LVadseth[[#This Row],[Best]],LVadseth[[#This Row],[CL-BC]:[V-H]],0)</f>
        <v>7</v>
      </c>
      <c r="N208" t="str">
        <f>INDEX(LVadseth[[#Headers],[CL-BC]:[V-H]],LVadseth[[#This Row],[Match]])</f>
        <v>V-H</v>
      </c>
      <c r="O208" t="s">
        <v>17</v>
      </c>
      <c r="P208" t="s">
        <v>17</v>
      </c>
      <c r="Q208">
        <v>4201</v>
      </c>
      <c r="R208">
        <v>24898.6</v>
      </c>
      <c r="S208" s="58">
        <v>7200</v>
      </c>
      <c r="T208" s="62" t="s">
        <v>17</v>
      </c>
      <c r="U208" s="4">
        <v>1600.08</v>
      </c>
      <c r="V208">
        <f>MIN(LVadseth[[#This Row],[t CL-BC]],LVadseth[[#This Row],[t AR-H1]],LVadseth[[#This Row],[t AR-H2]],LVadseth[[#This Row],[t C-H]],LVadseth[[#This Row],[t G-BC]],LVadseth[[#This Row],[t M-M]],LVadseth[[#This Row],[t V-H]])</f>
        <v>1600.08</v>
      </c>
      <c r="W208">
        <f>MATCH(LVadseth[[#This Row],[t Best]],LVadseth[[#This Row],[t CL-BC]:[t V-H]],0)</f>
        <v>7</v>
      </c>
      <c r="X208" s="79" t="str">
        <f>INDEX(LVadseth[[#Headers],[t CL-BC]:[t V-H]],LVadseth[[#This Row],[t Match]])</f>
        <v>t V-H</v>
      </c>
      <c r="Y208" s="6"/>
      <c r="Z208" s="22"/>
      <c r="AA208" s="6"/>
      <c r="AB208" s="23"/>
    </row>
    <row r="209" spans="1:28" ht="15" customHeight="1">
      <c r="A209" t="s">
        <v>15</v>
      </c>
      <c r="B209">
        <v>200</v>
      </c>
      <c r="C209">
        <v>6</v>
      </c>
      <c r="D209">
        <v>4</v>
      </c>
      <c r="E209" t="s">
        <v>17</v>
      </c>
      <c r="F209" t="s">
        <v>17</v>
      </c>
      <c r="G209">
        <v>116236.30313</v>
      </c>
      <c r="H209">
        <v>111852</v>
      </c>
      <c r="I209" s="55">
        <v>125373.47</v>
      </c>
      <c r="J209" t="s">
        <v>17</v>
      </c>
      <c r="K209" s="4">
        <v>111570</v>
      </c>
      <c r="L209">
        <f>MIN(LVadseth[[#This Row],[CL-BC]],LVadseth[[#This Row],[AR-H1]],LVadseth[[#This Row],[AR-H2]],LVadseth[[#This Row],[C-H]],LVadseth[[#This Row],[G-BC]],LVadseth[[#This Row],[M-M]],LVadseth[[#This Row],[V-H]])</f>
        <v>111570</v>
      </c>
      <c r="M209">
        <f>MATCH(LVadseth[[#This Row],[Best]],LVadseth[[#This Row],[CL-BC]:[V-H]],0)</f>
        <v>7</v>
      </c>
      <c r="N209" t="str">
        <f>INDEX(LVadseth[[#Headers],[CL-BC]:[V-H]],LVadseth[[#This Row],[Match]])</f>
        <v>V-H</v>
      </c>
      <c r="O209" t="s">
        <v>17</v>
      </c>
      <c r="P209" t="s">
        <v>17</v>
      </c>
      <c r="Q209">
        <v>4200</v>
      </c>
      <c r="R209">
        <v>15192.5</v>
      </c>
      <c r="S209" s="58">
        <v>7200</v>
      </c>
      <c r="T209" s="62" t="s">
        <v>17</v>
      </c>
      <c r="U209" s="4">
        <v>2151.69</v>
      </c>
      <c r="V209">
        <f>MIN(LVadseth[[#This Row],[t CL-BC]],LVadseth[[#This Row],[t AR-H1]],LVadseth[[#This Row],[t AR-H2]],LVadseth[[#This Row],[t C-H]],LVadseth[[#This Row],[t G-BC]],LVadseth[[#This Row],[t M-M]],LVadseth[[#This Row],[t V-H]])</f>
        <v>2151.69</v>
      </c>
      <c r="W209">
        <f>MATCH(LVadseth[[#This Row],[t Best]],LVadseth[[#This Row],[t CL-BC]:[t V-H]],0)</f>
        <v>7</v>
      </c>
      <c r="X209" s="79" t="str">
        <f>INDEX(LVadseth[[#Headers],[t CL-BC]:[t V-H]],LVadseth[[#This Row],[t Match]])</f>
        <v>t V-H</v>
      </c>
      <c r="Y209" s="6"/>
      <c r="Z209" s="22"/>
      <c r="AA209" s="6"/>
      <c r="AB209" s="23"/>
    </row>
    <row r="210" spans="1:28" ht="15" customHeight="1">
      <c r="A210" t="s">
        <v>15</v>
      </c>
      <c r="B210">
        <v>200</v>
      </c>
      <c r="C210">
        <v>7</v>
      </c>
      <c r="D210">
        <v>4</v>
      </c>
      <c r="E210" t="s">
        <v>17</v>
      </c>
      <c r="F210" t="s">
        <v>17</v>
      </c>
      <c r="G210">
        <v>105126.85468999999</v>
      </c>
      <c r="H210">
        <v>100483</v>
      </c>
      <c r="I210" s="55">
        <v>117613.43</v>
      </c>
      <c r="J210" t="s">
        <v>17</v>
      </c>
      <c r="K210" s="4">
        <v>100142</v>
      </c>
      <c r="L210">
        <f>MIN(LVadseth[[#This Row],[CL-BC]],LVadseth[[#This Row],[AR-H1]],LVadseth[[#This Row],[AR-H2]],LVadseth[[#This Row],[C-H]],LVadseth[[#This Row],[G-BC]],LVadseth[[#This Row],[M-M]],LVadseth[[#This Row],[V-H]])</f>
        <v>100142</v>
      </c>
      <c r="M210">
        <f>MATCH(LVadseth[[#This Row],[Best]],LVadseth[[#This Row],[CL-BC]:[V-H]],0)</f>
        <v>7</v>
      </c>
      <c r="N210" t="str">
        <f>INDEX(LVadseth[[#Headers],[CL-BC]:[V-H]],LVadseth[[#This Row],[Match]])</f>
        <v>V-H</v>
      </c>
      <c r="O210" t="s">
        <v>17</v>
      </c>
      <c r="P210" t="s">
        <v>17</v>
      </c>
      <c r="Q210">
        <v>4200</v>
      </c>
      <c r="R210">
        <v>17551.8</v>
      </c>
      <c r="S210" s="58">
        <v>7200</v>
      </c>
      <c r="T210" s="62" t="s">
        <v>17</v>
      </c>
      <c r="U210" s="4">
        <v>1974.68</v>
      </c>
      <c r="V210">
        <f>MIN(LVadseth[[#This Row],[t CL-BC]],LVadseth[[#This Row],[t AR-H1]],LVadseth[[#This Row],[t AR-H2]],LVadseth[[#This Row],[t C-H]],LVadseth[[#This Row],[t G-BC]],LVadseth[[#This Row],[t M-M]],LVadseth[[#This Row],[t V-H]])</f>
        <v>1974.68</v>
      </c>
      <c r="W210">
        <f>MATCH(LVadseth[[#This Row],[t Best]],LVadseth[[#This Row],[t CL-BC]:[t V-H]],0)</f>
        <v>7</v>
      </c>
      <c r="X210" s="79" t="str">
        <f>INDEX(LVadseth[[#Headers],[t CL-BC]:[t V-H]],LVadseth[[#This Row],[t Match]])</f>
        <v>t V-H</v>
      </c>
      <c r="Y210" s="6"/>
      <c r="Z210" s="22"/>
      <c r="AA210" s="6"/>
      <c r="AB210" s="23"/>
    </row>
    <row r="211" spans="1:28" ht="15" customHeight="1">
      <c r="A211" t="s">
        <v>15</v>
      </c>
      <c r="B211">
        <v>200</v>
      </c>
      <c r="C211">
        <v>8</v>
      </c>
      <c r="D211">
        <v>4</v>
      </c>
      <c r="E211" t="s">
        <v>17</v>
      </c>
      <c r="F211" t="s">
        <v>17</v>
      </c>
      <c r="G211">
        <v>107960.22031</v>
      </c>
      <c r="H211">
        <v>104065</v>
      </c>
      <c r="I211" s="55">
        <v>119394.2</v>
      </c>
      <c r="J211" t="s">
        <v>17</v>
      </c>
      <c r="K211" s="4">
        <v>103833</v>
      </c>
      <c r="L211">
        <f>MIN(LVadseth[[#This Row],[CL-BC]],LVadseth[[#This Row],[AR-H1]],LVadseth[[#This Row],[AR-H2]],LVadseth[[#This Row],[C-H]],LVadseth[[#This Row],[G-BC]],LVadseth[[#This Row],[M-M]],LVadseth[[#This Row],[V-H]])</f>
        <v>103833</v>
      </c>
      <c r="M211">
        <f>MATCH(LVadseth[[#This Row],[Best]],LVadseth[[#This Row],[CL-BC]:[V-H]],0)</f>
        <v>7</v>
      </c>
      <c r="N211" t="str">
        <f>INDEX(LVadseth[[#Headers],[CL-BC]:[V-H]],LVadseth[[#This Row],[Match]])</f>
        <v>V-H</v>
      </c>
      <c r="O211" t="s">
        <v>17</v>
      </c>
      <c r="P211" t="s">
        <v>17</v>
      </c>
      <c r="Q211">
        <v>4200</v>
      </c>
      <c r="R211">
        <v>15753</v>
      </c>
      <c r="S211" s="58">
        <v>7200</v>
      </c>
      <c r="T211" s="62" t="s">
        <v>17</v>
      </c>
      <c r="U211" s="4">
        <v>1395.91</v>
      </c>
      <c r="V211">
        <f>MIN(LVadseth[[#This Row],[t CL-BC]],LVadseth[[#This Row],[t AR-H1]],LVadseth[[#This Row],[t AR-H2]],LVadseth[[#This Row],[t C-H]],LVadseth[[#This Row],[t G-BC]],LVadseth[[#This Row],[t M-M]],LVadseth[[#This Row],[t V-H]])</f>
        <v>1395.91</v>
      </c>
      <c r="W211">
        <f>MATCH(LVadseth[[#This Row],[t Best]],LVadseth[[#This Row],[t CL-BC]:[t V-H]],0)</f>
        <v>7</v>
      </c>
      <c r="X211" s="79" t="str">
        <f>INDEX(LVadseth[[#Headers],[t CL-BC]:[t V-H]],LVadseth[[#This Row],[t Match]])</f>
        <v>t V-H</v>
      </c>
      <c r="Y211" s="6"/>
      <c r="Z211" s="22"/>
      <c r="AA211" s="6"/>
      <c r="AB211" s="23"/>
    </row>
    <row r="212" spans="1:28" ht="15" customHeight="1">
      <c r="A212" t="s">
        <v>15</v>
      </c>
      <c r="B212">
        <v>200</v>
      </c>
      <c r="C212">
        <v>9</v>
      </c>
      <c r="D212">
        <v>4</v>
      </c>
      <c r="E212" t="s">
        <v>17</v>
      </c>
      <c r="F212" t="s">
        <v>17</v>
      </c>
      <c r="G212">
        <v>114181.10313</v>
      </c>
      <c r="H212">
        <v>107678</v>
      </c>
      <c r="I212" s="55">
        <v>122179.3</v>
      </c>
      <c r="J212" t="s">
        <v>17</v>
      </c>
      <c r="K212" s="4">
        <v>107756</v>
      </c>
      <c r="L212">
        <f>MIN(LVadseth[[#This Row],[CL-BC]],LVadseth[[#This Row],[AR-H1]],LVadseth[[#This Row],[AR-H2]],LVadseth[[#This Row],[C-H]],LVadseth[[#This Row],[G-BC]],LVadseth[[#This Row],[M-M]],LVadseth[[#This Row],[V-H]])</f>
        <v>107678</v>
      </c>
      <c r="M212">
        <f>MATCH(LVadseth[[#This Row],[Best]],LVadseth[[#This Row],[CL-BC]:[V-H]],0)</f>
        <v>4</v>
      </c>
      <c r="N212" t="str">
        <f>INDEX(LVadseth[[#Headers],[CL-BC]:[V-H]],LVadseth[[#This Row],[Match]])</f>
        <v>C-H</v>
      </c>
      <c r="O212" t="s">
        <v>17</v>
      </c>
      <c r="P212" t="s">
        <v>17</v>
      </c>
      <c r="Q212">
        <v>4202</v>
      </c>
      <c r="R212">
        <v>22758.400000000001</v>
      </c>
      <c r="S212" s="58">
        <v>7200</v>
      </c>
      <c r="T212" s="62" t="s">
        <v>17</v>
      </c>
      <c r="U212" s="4">
        <v>1327.39</v>
      </c>
      <c r="V212">
        <f>MIN(LVadseth[[#This Row],[t CL-BC]],LVadseth[[#This Row],[t AR-H1]],LVadseth[[#This Row],[t AR-H2]],LVadseth[[#This Row],[t C-H]],LVadseth[[#This Row],[t G-BC]],LVadseth[[#This Row],[t M-M]],LVadseth[[#This Row],[t V-H]])</f>
        <v>1327.39</v>
      </c>
      <c r="W212">
        <f>MATCH(LVadseth[[#This Row],[t Best]],LVadseth[[#This Row],[t CL-BC]:[t V-H]],0)</f>
        <v>7</v>
      </c>
      <c r="X212" s="79" t="str">
        <f>INDEX(LVadseth[[#Headers],[t CL-BC]:[t V-H]],LVadseth[[#This Row],[t Match]])</f>
        <v>t V-H</v>
      </c>
      <c r="Y212" s="6"/>
      <c r="Z212" s="22"/>
      <c r="AA212" s="6"/>
      <c r="AB212" s="23"/>
    </row>
    <row r="213" spans="1:28" ht="15" customHeight="1">
      <c r="A213" t="s">
        <v>15</v>
      </c>
      <c r="B213">
        <v>200</v>
      </c>
      <c r="C213">
        <v>10</v>
      </c>
      <c r="D213">
        <v>4</v>
      </c>
      <c r="E213" t="s">
        <v>17</v>
      </c>
      <c r="F213" t="s">
        <v>17</v>
      </c>
      <c r="G213">
        <v>117852.38593999999</v>
      </c>
      <c r="H213">
        <v>112167</v>
      </c>
      <c r="I213" s="55">
        <v>127594.3</v>
      </c>
      <c r="J213" t="s">
        <v>17</v>
      </c>
      <c r="K213" s="4">
        <v>111608</v>
      </c>
      <c r="L213">
        <f>MIN(LVadseth[[#This Row],[CL-BC]],LVadseth[[#This Row],[AR-H1]],LVadseth[[#This Row],[AR-H2]],LVadseth[[#This Row],[C-H]],LVadseth[[#This Row],[G-BC]],LVadseth[[#This Row],[M-M]],LVadseth[[#This Row],[V-H]])</f>
        <v>111608</v>
      </c>
      <c r="M213">
        <f>MATCH(LVadseth[[#This Row],[Best]],LVadseth[[#This Row],[CL-BC]:[V-H]],0)</f>
        <v>7</v>
      </c>
      <c r="N213" t="str">
        <f>INDEX(LVadseth[[#Headers],[CL-BC]:[V-H]],LVadseth[[#This Row],[Match]])</f>
        <v>V-H</v>
      </c>
      <c r="O213" t="s">
        <v>17</v>
      </c>
      <c r="P213" t="s">
        <v>17</v>
      </c>
      <c r="Q213">
        <v>4201</v>
      </c>
      <c r="R213">
        <v>17198.2</v>
      </c>
      <c r="S213" s="58">
        <v>7200</v>
      </c>
      <c r="T213" s="62" t="s">
        <v>17</v>
      </c>
      <c r="U213" s="4">
        <v>1239.53</v>
      </c>
      <c r="V213">
        <f>MIN(LVadseth[[#This Row],[t CL-BC]],LVadseth[[#This Row],[t AR-H1]],LVadseth[[#This Row],[t AR-H2]],LVadseth[[#This Row],[t C-H]],LVadseth[[#This Row],[t G-BC]],LVadseth[[#This Row],[t M-M]],LVadseth[[#This Row],[t V-H]])</f>
        <v>1239.53</v>
      </c>
      <c r="W213">
        <f>MATCH(LVadseth[[#This Row],[t Best]],LVadseth[[#This Row],[t CL-BC]:[t V-H]],0)</f>
        <v>7</v>
      </c>
      <c r="X213" s="79" t="str">
        <f>INDEX(LVadseth[[#Headers],[t CL-BC]:[t V-H]],LVadseth[[#This Row],[t Match]])</f>
        <v>t V-H</v>
      </c>
      <c r="Y213" s="6"/>
      <c r="Z213" s="22"/>
      <c r="AA213" s="6"/>
      <c r="AB213" s="23"/>
    </row>
    <row r="214" spans="1:28" ht="15" customHeight="1">
      <c r="A214" t="s">
        <v>16</v>
      </c>
      <c r="B214">
        <v>50</v>
      </c>
      <c r="C214">
        <v>1</v>
      </c>
      <c r="D214">
        <v>4</v>
      </c>
      <c r="E214" t="s">
        <v>17</v>
      </c>
      <c r="F214" t="s">
        <v>17</v>
      </c>
      <c r="G214">
        <v>15926.27988</v>
      </c>
      <c r="H214">
        <v>15546.7</v>
      </c>
      <c r="I214" s="55">
        <v>15929.07</v>
      </c>
      <c r="J214">
        <v>14967.12</v>
      </c>
      <c r="K214" s="4">
        <v>15213.7</v>
      </c>
      <c r="L214">
        <f>MIN(LVadseth[[#This Row],[CL-BC]],LVadseth[[#This Row],[AR-H1]],LVadseth[[#This Row],[AR-H2]],LVadseth[[#This Row],[C-H]],LVadseth[[#This Row],[G-BC]],LVadseth[[#This Row],[M-M]],LVadseth[[#This Row],[V-H]])</f>
        <v>14967.12</v>
      </c>
      <c r="M214">
        <f>MATCH(LVadseth[[#This Row],[Best]],LVadseth[[#This Row],[CL-BC]:[V-H]],0)</f>
        <v>6</v>
      </c>
      <c r="N214" t="str">
        <f>INDEX(LVadseth[[#Headers],[CL-BC]:[V-H]],LVadseth[[#This Row],[Match]])</f>
        <v>M-M</v>
      </c>
      <c r="O214" t="s">
        <v>17</v>
      </c>
      <c r="P214" t="s">
        <v>17</v>
      </c>
      <c r="Q214">
        <v>6001</v>
      </c>
      <c r="R214">
        <v>331.49</v>
      </c>
      <c r="S214" s="58">
        <v>7200</v>
      </c>
      <c r="T214" s="81">
        <v>7200.77</v>
      </c>
      <c r="U214" s="4">
        <v>544.46100000000001</v>
      </c>
      <c r="V214">
        <f>MIN(LVadseth[[#This Row],[t CL-BC]],LVadseth[[#This Row],[t AR-H1]],LVadseth[[#This Row],[t AR-H2]],LVadseth[[#This Row],[t C-H]],LVadseth[[#This Row],[t G-BC]],LVadseth[[#This Row],[t M-M]],LVadseth[[#This Row],[t V-H]])</f>
        <v>331.49</v>
      </c>
      <c r="W214">
        <f>MATCH(LVadseth[[#This Row],[t Best]],LVadseth[[#This Row],[t CL-BC]:[t V-H]],0)</f>
        <v>4</v>
      </c>
      <c r="X214" s="79" t="str">
        <f>INDEX(LVadseth[[#Headers],[t CL-BC]:[t V-H]],LVadseth[[#This Row],[t Match]])</f>
        <v>t C-H</v>
      </c>
      <c r="Y214" s="6"/>
      <c r="Z214" s="22"/>
      <c r="AA214" s="6"/>
      <c r="AB214" s="23"/>
    </row>
    <row r="215" spans="1:28" ht="15" customHeight="1">
      <c r="A215" t="s">
        <v>16</v>
      </c>
      <c r="B215">
        <v>50</v>
      </c>
      <c r="C215">
        <v>2</v>
      </c>
      <c r="D215">
        <v>4</v>
      </c>
      <c r="E215" t="s">
        <v>17</v>
      </c>
      <c r="F215" t="s">
        <v>17</v>
      </c>
      <c r="G215">
        <v>15839.860350000001</v>
      </c>
      <c r="H215">
        <v>16032.2</v>
      </c>
      <c r="I215" s="55">
        <v>16423.93</v>
      </c>
      <c r="J215">
        <v>15671.8</v>
      </c>
      <c r="K215" s="4">
        <v>15664</v>
      </c>
      <c r="L215">
        <f>MIN(LVadseth[[#This Row],[CL-BC]],LVadseth[[#This Row],[AR-H1]],LVadseth[[#This Row],[AR-H2]],LVadseth[[#This Row],[C-H]],LVadseth[[#This Row],[G-BC]],LVadseth[[#This Row],[M-M]],LVadseth[[#This Row],[V-H]])</f>
        <v>15664</v>
      </c>
      <c r="M215">
        <f>MATCH(LVadseth[[#This Row],[Best]],LVadseth[[#This Row],[CL-BC]:[V-H]],0)</f>
        <v>7</v>
      </c>
      <c r="N215" t="str">
        <f>INDEX(LVadseth[[#Headers],[CL-BC]:[V-H]],LVadseth[[#This Row],[Match]])</f>
        <v>V-H</v>
      </c>
      <c r="O215" t="s">
        <v>17</v>
      </c>
      <c r="P215" t="s">
        <v>17</v>
      </c>
      <c r="Q215">
        <v>6001</v>
      </c>
      <c r="R215">
        <v>401.19</v>
      </c>
      <c r="S215" s="58">
        <v>7200</v>
      </c>
      <c r="T215" s="81">
        <v>7200.08</v>
      </c>
      <c r="U215" s="4">
        <v>497.34399999999999</v>
      </c>
      <c r="V215">
        <f>MIN(LVadseth[[#This Row],[t CL-BC]],LVadseth[[#This Row],[t AR-H1]],LVadseth[[#This Row],[t AR-H2]],LVadseth[[#This Row],[t C-H]],LVadseth[[#This Row],[t G-BC]],LVadseth[[#This Row],[t M-M]],LVadseth[[#This Row],[t V-H]])</f>
        <v>401.19</v>
      </c>
      <c r="W215">
        <f>MATCH(LVadseth[[#This Row],[t Best]],LVadseth[[#This Row],[t CL-BC]:[t V-H]],0)</f>
        <v>4</v>
      </c>
      <c r="X215" s="79" t="str">
        <f>INDEX(LVadseth[[#Headers],[t CL-BC]:[t V-H]],LVadseth[[#This Row],[t Match]])</f>
        <v>t C-H</v>
      </c>
      <c r="Y215" s="6"/>
      <c r="Z215" s="22"/>
      <c r="AA215" s="6"/>
      <c r="AB215" s="23"/>
    </row>
    <row r="216" spans="1:28" ht="15" customHeight="1">
      <c r="A216" t="s">
        <v>16</v>
      </c>
      <c r="B216">
        <v>50</v>
      </c>
      <c r="C216">
        <v>3</v>
      </c>
      <c r="D216">
        <v>4</v>
      </c>
      <c r="E216" t="s">
        <v>17</v>
      </c>
      <c r="F216" t="s">
        <v>17</v>
      </c>
      <c r="G216">
        <v>13975.069729999999</v>
      </c>
      <c r="H216">
        <v>13878.2</v>
      </c>
      <c r="I216" s="55">
        <v>14427.71</v>
      </c>
      <c r="J216">
        <v>13625.87</v>
      </c>
      <c r="K216" s="4">
        <v>13744.3</v>
      </c>
      <c r="L216">
        <f>MIN(LVadseth[[#This Row],[CL-BC]],LVadseth[[#This Row],[AR-H1]],LVadseth[[#This Row],[AR-H2]],LVadseth[[#This Row],[C-H]],LVadseth[[#This Row],[G-BC]],LVadseth[[#This Row],[M-M]],LVadseth[[#This Row],[V-H]])</f>
        <v>13625.87</v>
      </c>
      <c r="M216">
        <f>MATCH(LVadseth[[#This Row],[Best]],LVadseth[[#This Row],[CL-BC]:[V-H]],0)</f>
        <v>6</v>
      </c>
      <c r="N216" t="str">
        <f>INDEX(LVadseth[[#Headers],[CL-BC]:[V-H]],LVadseth[[#This Row],[Match]])</f>
        <v>M-M</v>
      </c>
      <c r="O216" t="s">
        <v>17</v>
      </c>
      <c r="P216" t="s">
        <v>17</v>
      </c>
      <c r="Q216">
        <v>6001</v>
      </c>
      <c r="R216">
        <v>422.5</v>
      </c>
      <c r="S216" s="58">
        <v>7200</v>
      </c>
      <c r="T216" s="81">
        <v>7200.46</v>
      </c>
      <c r="U216" s="4">
        <v>511.48700000000002</v>
      </c>
      <c r="V216">
        <f>MIN(LVadseth[[#This Row],[t CL-BC]],LVadseth[[#This Row],[t AR-H1]],LVadseth[[#This Row],[t AR-H2]],LVadseth[[#This Row],[t C-H]],LVadseth[[#This Row],[t G-BC]],LVadseth[[#This Row],[t M-M]],LVadseth[[#This Row],[t V-H]])</f>
        <v>422.5</v>
      </c>
      <c r="W216">
        <f>MATCH(LVadseth[[#This Row],[t Best]],LVadseth[[#This Row],[t CL-BC]:[t V-H]],0)</f>
        <v>4</v>
      </c>
      <c r="X216" s="79" t="str">
        <f>INDEX(LVadseth[[#Headers],[t CL-BC]:[t V-H]],LVadseth[[#This Row],[t Match]])</f>
        <v>t C-H</v>
      </c>
      <c r="Y216" s="6"/>
      <c r="Z216" s="22"/>
      <c r="AA216" s="6"/>
      <c r="AB216" s="23"/>
    </row>
    <row r="217" spans="1:28" ht="15" customHeight="1">
      <c r="A217" t="s">
        <v>16</v>
      </c>
      <c r="B217">
        <v>50</v>
      </c>
      <c r="C217">
        <v>4</v>
      </c>
      <c r="D217">
        <v>4</v>
      </c>
      <c r="E217" t="s">
        <v>17</v>
      </c>
      <c r="F217" t="s">
        <v>17</v>
      </c>
      <c r="G217">
        <v>15714.689490000001</v>
      </c>
      <c r="H217">
        <v>15755.1</v>
      </c>
      <c r="I217" s="55">
        <v>16135.5</v>
      </c>
      <c r="J217">
        <v>15637.72</v>
      </c>
      <c r="K217" s="4">
        <v>15450.5</v>
      </c>
      <c r="L217">
        <f>MIN(LVadseth[[#This Row],[CL-BC]],LVadseth[[#This Row],[AR-H1]],LVadseth[[#This Row],[AR-H2]],LVadseth[[#This Row],[C-H]],LVadseth[[#This Row],[G-BC]],LVadseth[[#This Row],[M-M]],LVadseth[[#This Row],[V-H]])</f>
        <v>15450.5</v>
      </c>
      <c r="M217">
        <f>MATCH(LVadseth[[#This Row],[Best]],LVadseth[[#This Row],[CL-BC]:[V-H]],0)</f>
        <v>7</v>
      </c>
      <c r="N217" t="str">
        <f>INDEX(LVadseth[[#Headers],[CL-BC]:[V-H]],LVadseth[[#This Row],[Match]])</f>
        <v>V-H</v>
      </c>
      <c r="O217" t="s">
        <v>17</v>
      </c>
      <c r="P217" t="s">
        <v>17</v>
      </c>
      <c r="Q217">
        <v>6001</v>
      </c>
      <c r="R217">
        <v>326.08999999999997</v>
      </c>
      <c r="S217" s="58">
        <v>7200</v>
      </c>
      <c r="T217" s="81">
        <v>7200.71</v>
      </c>
      <c r="U217" s="4">
        <v>539.71900000000005</v>
      </c>
      <c r="V217">
        <f>MIN(LVadseth[[#This Row],[t CL-BC]],LVadseth[[#This Row],[t AR-H1]],LVadseth[[#This Row],[t AR-H2]],LVadseth[[#This Row],[t C-H]],LVadseth[[#This Row],[t G-BC]],LVadseth[[#This Row],[t M-M]],LVadseth[[#This Row],[t V-H]])</f>
        <v>326.08999999999997</v>
      </c>
      <c r="W217">
        <f>MATCH(LVadseth[[#This Row],[t Best]],LVadseth[[#This Row],[t CL-BC]:[t V-H]],0)</f>
        <v>4</v>
      </c>
      <c r="X217" s="79" t="str">
        <f>INDEX(LVadseth[[#Headers],[t CL-BC]:[t V-H]],LVadseth[[#This Row],[t Match]])</f>
        <v>t C-H</v>
      </c>
      <c r="Y217" s="6"/>
      <c r="Z217" s="22"/>
      <c r="AA217" s="6"/>
      <c r="AB217" s="23"/>
    </row>
    <row r="218" spans="1:28" ht="15" customHeight="1">
      <c r="A218" t="s">
        <v>16</v>
      </c>
      <c r="B218">
        <v>50</v>
      </c>
      <c r="C218">
        <v>5</v>
      </c>
      <c r="D218">
        <v>4</v>
      </c>
      <c r="E218" t="s">
        <v>17</v>
      </c>
      <c r="F218" t="s">
        <v>17</v>
      </c>
      <c r="G218">
        <v>14756.47949</v>
      </c>
      <c r="H218">
        <v>14794.6</v>
      </c>
      <c r="I218" s="55">
        <v>14851.33</v>
      </c>
      <c r="J218">
        <v>14564.24</v>
      </c>
      <c r="K218" s="4">
        <v>14252.5</v>
      </c>
      <c r="L218">
        <f>MIN(LVadseth[[#This Row],[CL-BC]],LVadseth[[#This Row],[AR-H1]],LVadseth[[#This Row],[AR-H2]],LVadseth[[#This Row],[C-H]],LVadseth[[#This Row],[G-BC]],LVadseth[[#This Row],[M-M]],LVadseth[[#This Row],[V-H]])</f>
        <v>14252.5</v>
      </c>
      <c r="M218">
        <f>MATCH(LVadseth[[#This Row],[Best]],LVadseth[[#This Row],[CL-BC]:[V-H]],0)</f>
        <v>7</v>
      </c>
      <c r="N218" t="str">
        <f>INDEX(LVadseth[[#Headers],[CL-BC]:[V-H]],LVadseth[[#This Row],[Match]])</f>
        <v>V-H</v>
      </c>
      <c r="O218" t="s">
        <v>17</v>
      </c>
      <c r="P218" t="s">
        <v>17</v>
      </c>
      <c r="Q218">
        <v>6001</v>
      </c>
      <c r="R218">
        <v>338.45</v>
      </c>
      <c r="S218" s="58">
        <v>7200</v>
      </c>
      <c r="T218" s="81">
        <v>7200.09</v>
      </c>
      <c r="U218" s="4">
        <v>399.37599999999998</v>
      </c>
      <c r="V218">
        <f>MIN(LVadseth[[#This Row],[t CL-BC]],LVadseth[[#This Row],[t AR-H1]],LVadseth[[#This Row],[t AR-H2]],LVadseth[[#This Row],[t C-H]],LVadseth[[#This Row],[t G-BC]],LVadseth[[#This Row],[t M-M]],LVadseth[[#This Row],[t V-H]])</f>
        <v>338.45</v>
      </c>
      <c r="W218">
        <f>MATCH(LVadseth[[#This Row],[t Best]],LVadseth[[#This Row],[t CL-BC]:[t V-H]],0)</f>
        <v>4</v>
      </c>
      <c r="X218" s="79" t="str">
        <f>INDEX(LVadseth[[#Headers],[t CL-BC]:[t V-H]],LVadseth[[#This Row],[t Match]])</f>
        <v>t C-H</v>
      </c>
      <c r="Y218" s="6"/>
      <c r="Z218" s="22"/>
      <c r="AA218" s="6"/>
      <c r="AB218" s="23"/>
    </row>
    <row r="219" spans="1:28" ht="15" customHeight="1">
      <c r="A219" t="s">
        <v>16</v>
      </c>
      <c r="B219">
        <v>50</v>
      </c>
      <c r="C219">
        <v>6</v>
      </c>
      <c r="D219">
        <v>4</v>
      </c>
      <c r="E219" t="s">
        <v>17</v>
      </c>
      <c r="F219" t="s">
        <v>17</v>
      </c>
      <c r="G219">
        <v>16352.24043</v>
      </c>
      <c r="H219">
        <v>16000.9</v>
      </c>
      <c r="I219" s="55">
        <v>16354.71</v>
      </c>
      <c r="J219">
        <v>15437.04</v>
      </c>
      <c r="K219" s="4">
        <v>15309.7</v>
      </c>
      <c r="L219">
        <f>MIN(LVadseth[[#This Row],[CL-BC]],LVadseth[[#This Row],[AR-H1]],LVadseth[[#This Row],[AR-H2]],LVadseth[[#This Row],[C-H]],LVadseth[[#This Row],[G-BC]],LVadseth[[#This Row],[M-M]],LVadseth[[#This Row],[V-H]])</f>
        <v>15309.7</v>
      </c>
      <c r="M219">
        <f>MATCH(LVadseth[[#This Row],[Best]],LVadseth[[#This Row],[CL-BC]:[V-H]],0)</f>
        <v>7</v>
      </c>
      <c r="N219" t="str">
        <f>INDEX(LVadseth[[#Headers],[CL-BC]:[V-H]],LVadseth[[#This Row],[Match]])</f>
        <v>V-H</v>
      </c>
      <c r="O219" t="s">
        <v>17</v>
      </c>
      <c r="P219" t="s">
        <v>17</v>
      </c>
      <c r="Q219">
        <v>5482</v>
      </c>
      <c r="R219">
        <v>395.9</v>
      </c>
      <c r="S219" s="58">
        <v>7200</v>
      </c>
      <c r="T219" s="81">
        <v>7200.23</v>
      </c>
      <c r="U219" s="4">
        <v>418.245</v>
      </c>
      <c r="V219">
        <f>MIN(LVadseth[[#This Row],[t CL-BC]],LVadseth[[#This Row],[t AR-H1]],LVadseth[[#This Row],[t AR-H2]],LVadseth[[#This Row],[t C-H]],LVadseth[[#This Row],[t G-BC]],LVadseth[[#This Row],[t M-M]],LVadseth[[#This Row],[t V-H]])</f>
        <v>395.9</v>
      </c>
      <c r="W219">
        <f>MATCH(LVadseth[[#This Row],[t Best]],LVadseth[[#This Row],[t CL-BC]:[t V-H]],0)</f>
        <v>4</v>
      </c>
      <c r="X219" s="79" t="str">
        <f>INDEX(LVadseth[[#Headers],[t CL-BC]:[t V-H]],LVadseth[[#This Row],[t Match]])</f>
        <v>t C-H</v>
      </c>
      <c r="Y219" s="6"/>
      <c r="Z219" s="22"/>
      <c r="AA219" s="6"/>
      <c r="AB219" s="23"/>
    </row>
    <row r="220" spans="1:28" ht="15" customHeight="1">
      <c r="A220" t="s">
        <v>16</v>
      </c>
      <c r="B220">
        <v>50</v>
      </c>
      <c r="C220">
        <v>7</v>
      </c>
      <c r="D220">
        <v>4</v>
      </c>
      <c r="E220" t="s">
        <v>17</v>
      </c>
      <c r="F220" t="s">
        <v>17</v>
      </c>
      <c r="G220">
        <v>15796.31992</v>
      </c>
      <c r="H220">
        <v>15897.5</v>
      </c>
      <c r="I220" s="55">
        <v>16015.76</v>
      </c>
      <c r="J220">
        <v>15552</v>
      </c>
      <c r="K220" s="4">
        <v>15405.3</v>
      </c>
      <c r="L220">
        <f>MIN(LVadseth[[#This Row],[CL-BC]],LVadseth[[#This Row],[AR-H1]],LVadseth[[#This Row],[AR-H2]],LVadseth[[#This Row],[C-H]],LVadseth[[#This Row],[G-BC]],LVadseth[[#This Row],[M-M]],LVadseth[[#This Row],[V-H]])</f>
        <v>15405.3</v>
      </c>
      <c r="M220">
        <f>MATCH(LVadseth[[#This Row],[Best]],LVadseth[[#This Row],[CL-BC]:[V-H]],0)</f>
        <v>7</v>
      </c>
      <c r="N220" t="str">
        <f>INDEX(LVadseth[[#Headers],[CL-BC]:[V-H]],LVadseth[[#This Row],[Match]])</f>
        <v>V-H</v>
      </c>
      <c r="O220" t="s">
        <v>17</v>
      </c>
      <c r="P220" t="s">
        <v>17</v>
      </c>
      <c r="Q220">
        <v>6002</v>
      </c>
      <c r="R220">
        <v>421.72</v>
      </c>
      <c r="S220" s="58">
        <v>7200</v>
      </c>
      <c r="T220" s="81">
        <v>7200.15</v>
      </c>
      <c r="U220" s="4">
        <v>542.56899999999996</v>
      </c>
      <c r="V220">
        <f>MIN(LVadseth[[#This Row],[t CL-BC]],LVadseth[[#This Row],[t AR-H1]],LVadseth[[#This Row],[t AR-H2]],LVadseth[[#This Row],[t C-H]],LVadseth[[#This Row],[t G-BC]],LVadseth[[#This Row],[t M-M]],LVadseth[[#This Row],[t V-H]])</f>
        <v>421.72</v>
      </c>
      <c r="W220">
        <f>MATCH(LVadseth[[#This Row],[t Best]],LVadseth[[#This Row],[t CL-BC]:[t V-H]],0)</f>
        <v>4</v>
      </c>
      <c r="X220" s="79" t="str">
        <f>INDEX(LVadseth[[#Headers],[t CL-BC]:[t V-H]],LVadseth[[#This Row],[t Match]])</f>
        <v>t C-H</v>
      </c>
      <c r="Y220" s="6"/>
      <c r="Z220" s="22"/>
      <c r="AA220" s="6"/>
      <c r="AB220" s="23"/>
    </row>
    <row r="221" spans="1:28" ht="15" customHeight="1">
      <c r="A221" t="s">
        <v>16</v>
      </c>
      <c r="B221">
        <v>50</v>
      </c>
      <c r="C221">
        <v>8</v>
      </c>
      <c r="D221">
        <v>4</v>
      </c>
      <c r="E221" t="s">
        <v>17</v>
      </c>
      <c r="F221" t="s">
        <v>17</v>
      </c>
      <c r="G221">
        <v>17184.929919999999</v>
      </c>
      <c r="H221">
        <v>17332.2</v>
      </c>
      <c r="I221" s="55">
        <v>17950.16</v>
      </c>
      <c r="J221">
        <v>16773.07</v>
      </c>
      <c r="K221" s="4">
        <v>16709.7</v>
      </c>
      <c r="L221">
        <f>MIN(LVadseth[[#This Row],[CL-BC]],LVadseth[[#This Row],[AR-H1]],LVadseth[[#This Row],[AR-H2]],LVadseth[[#This Row],[C-H]],LVadseth[[#This Row],[G-BC]],LVadseth[[#This Row],[M-M]],LVadseth[[#This Row],[V-H]])</f>
        <v>16709.7</v>
      </c>
      <c r="M221">
        <f>MATCH(LVadseth[[#This Row],[Best]],LVadseth[[#This Row],[CL-BC]:[V-H]],0)</f>
        <v>7</v>
      </c>
      <c r="N221" t="str">
        <f>INDEX(LVadseth[[#Headers],[CL-BC]:[V-H]],LVadseth[[#This Row],[Match]])</f>
        <v>V-H</v>
      </c>
      <c r="O221" t="s">
        <v>17</v>
      </c>
      <c r="P221" t="s">
        <v>17</v>
      </c>
      <c r="Q221">
        <v>6003</v>
      </c>
      <c r="R221">
        <v>662.83</v>
      </c>
      <c r="S221" s="58">
        <v>7200</v>
      </c>
      <c r="T221" s="81">
        <v>7200.11</v>
      </c>
      <c r="U221" s="4">
        <v>547.73099999999999</v>
      </c>
      <c r="V221">
        <f>MIN(LVadseth[[#This Row],[t CL-BC]],LVadseth[[#This Row],[t AR-H1]],LVadseth[[#This Row],[t AR-H2]],LVadseth[[#This Row],[t C-H]],LVadseth[[#This Row],[t G-BC]],LVadseth[[#This Row],[t M-M]],LVadseth[[#This Row],[t V-H]])</f>
        <v>547.73099999999999</v>
      </c>
      <c r="W221">
        <f>MATCH(LVadseth[[#This Row],[t Best]],LVadseth[[#This Row],[t CL-BC]:[t V-H]],0)</f>
        <v>7</v>
      </c>
      <c r="X221" s="79" t="str">
        <f>INDEX(LVadseth[[#Headers],[t CL-BC]:[t V-H]],LVadseth[[#This Row],[t Match]])</f>
        <v>t V-H</v>
      </c>
      <c r="Y221" s="6"/>
      <c r="Z221" s="22"/>
      <c r="AA221" s="6"/>
      <c r="AB221" s="23"/>
    </row>
    <row r="222" spans="1:28" ht="15" customHeight="1">
      <c r="A222" t="s">
        <v>16</v>
      </c>
      <c r="B222">
        <v>50</v>
      </c>
      <c r="C222">
        <v>9</v>
      </c>
      <c r="D222">
        <v>4</v>
      </c>
      <c r="E222" t="s">
        <v>17</v>
      </c>
      <c r="F222" t="s">
        <v>17</v>
      </c>
      <c r="G222">
        <v>15069.01</v>
      </c>
      <c r="H222">
        <v>14869.8</v>
      </c>
      <c r="I222" s="55">
        <v>15085.32</v>
      </c>
      <c r="J222">
        <v>14804.81</v>
      </c>
      <c r="K222" s="4">
        <v>14198.2</v>
      </c>
      <c r="L222">
        <f>MIN(LVadseth[[#This Row],[CL-BC]],LVadseth[[#This Row],[AR-H1]],LVadseth[[#This Row],[AR-H2]],LVadseth[[#This Row],[C-H]],LVadseth[[#This Row],[G-BC]],LVadseth[[#This Row],[M-M]],LVadseth[[#This Row],[V-H]])</f>
        <v>14198.2</v>
      </c>
      <c r="M222">
        <f>MATCH(LVadseth[[#This Row],[Best]],LVadseth[[#This Row],[CL-BC]:[V-H]],0)</f>
        <v>7</v>
      </c>
      <c r="N222" t="str">
        <f>INDEX(LVadseth[[#Headers],[CL-BC]:[V-H]],LVadseth[[#This Row],[Match]])</f>
        <v>V-H</v>
      </c>
      <c r="O222" t="s">
        <v>17</v>
      </c>
      <c r="P222" t="s">
        <v>17</v>
      </c>
      <c r="Q222">
        <v>6001</v>
      </c>
      <c r="R222">
        <v>396.95</v>
      </c>
      <c r="S222" s="58">
        <v>7200</v>
      </c>
      <c r="T222" s="81">
        <v>7200.08</v>
      </c>
      <c r="U222" s="4">
        <v>489.95299999999997</v>
      </c>
      <c r="V222">
        <f>MIN(LVadseth[[#This Row],[t CL-BC]],LVadseth[[#This Row],[t AR-H1]],LVadseth[[#This Row],[t AR-H2]],LVadseth[[#This Row],[t C-H]],LVadseth[[#This Row],[t G-BC]],LVadseth[[#This Row],[t M-M]],LVadseth[[#This Row],[t V-H]])</f>
        <v>396.95</v>
      </c>
      <c r="W222">
        <f>MATCH(LVadseth[[#This Row],[t Best]],LVadseth[[#This Row],[t CL-BC]:[t V-H]],0)</f>
        <v>4</v>
      </c>
      <c r="X222" s="79" t="str">
        <f>INDEX(LVadseth[[#Headers],[t CL-BC]:[t V-H]],LVadseth[[#This Row],[t Match]])</f>
        <v>t C-H</v>
      </c>
      <c r="Y222" s="6"/>
      <c r="Z222" s="22"/>
      <c r="AA222" s="6"/>
      <c r="AB222" s="23"/>
    </row>
    <row r="223" spans="1:28" ht="15" customHeight="1">
      <c r="A223" t="s">
        <v>16</v>
      </c>
      <c r="B223">
        <v>50</v>
      </c>
      <c r="C223">
        <v>10</v>
      </c>
      <c r="D223">
        <v>4</v>
      </c>
      <c r="E223" t="s">
        <v>17</v>
      </c>
      <c r="F223" t="s">
        <v>17</v>
      </c>
      <c r="G223">
        <v>14831.33949</v>
      </c>
      <c r="H223">
        <v>14876.2</v>
      </c>
      <c r="I223" s="55">
        <v>15169.08</v>
      </c>
      <c r="J223">
        <v>14539</v>
      </c>
      <c r="K223" s="4">
        <v>14315.2</v>
      </c>
      <c r="L223">
        <f>MIN(LVadseth[[#This Row],[CL-BC]],LVadseth[[#This Row],[AR-H1]],LVadseth[[#This Row],[AR-H2]],LVadseth[[#This Row],[C-H]],LVadseth[[#This Row],[G-BC]],LVadseth[[#This Row],[M-M]],LVadseth[[#This Row],[V-H]])</f>
        <v>14315.2</v>
      </c>
      <c r="M223">
        <f>MATCH(LVadseth[[#This Row],[Best]],LVadseth[[#This Row],[CL-BC]:[V-H]],0)</f>
        <v>7</v>
      </c>
      <c r="N223" t="str">
        <f>INDEX(LVadseth[[#Headers],[CL-BC]:[V-H]],LVadseth[[#This Row],[Match]])</f>
        <v>V-H</v>
      </c>
      <c r="O223" t="s">
        <v>17</v>
      </c>
      <c r="P223" t="s">
        <v>17</v>
      </c>
      <c r="Q223">
        <v>6001</v>
      </c>
      <c r="R223">
        <v>443.73</v>
      </c>
      <c r="S223" s="58">
        <v>7200</v>
      </c>
      <c r="T223" s="81">
        <v>7200.77</v>
      </c>
      <c r="U223" s="4">
        <v>478.75400000000002</v>
      </c>
      <c r="V223">
        <f>MIN(LVadseth[[#This Row],[t CL-BC]],LVadseth[[#This Row],[t AR-H1]],LVadseth[[#This Row],[t AR-H2]],LVadseth[[#This Row],[t C-H]],LVadseth[[#This Row],[t G-BC]],LVadseth[[#This Row],[t M-M]],LVadseth[[#This Row],[t V-H]])</f>
        <v>443.73</v>
      </c>
      <c r="W223">
        <f>MATCH(LVadseth[[#This Row],[t Best]],LVadseth[[#This Row],[t CL-BC]:[t V-H]],0)</f>
        <v>4</v>
      </c>
      <c r="X223" s="79" t="str">
        <f>INDEX(LVadseth[[#Headers],[t CL-BC]:[t V-H]],LVadseth[[#This Row],[t Match]])</f>
        <v>t C-H</v>
      </c>
      <c r="Y223" s="6"/>
      <c r="Z223" s="22"/>
      <c r="AA223" s="6"/>
      <c r="AB223" s="23"/>
    </row>
    <row r="224" spans="1:28" ht="15" customHeight="1">
      <c r="A224" t="s">
        <v>16</v>
      </c>
      <c r="B224">
        <v>100</v>
      </c>
      <c r="C224">
        <v>1</v>
      </c>
      <c r="D224">
        <v>4</v>
      </c>
      <c r="E224" t="s">
        <v>17</v>
      </c>
      <c r="F224" t="s">
        <v>17</v>
      </c>
      <c r="G224">
        <v>19293.700079999999</v>
      </c>
      <c r="H224">
        <v>18850.599999999999</v>
      </c>
      <c r="I224" s="55">
        <v>25099.78</v>
      </c>
      <c r="J224">
        <v>18441.53</v>
      </c>
      <c r="K224" s="4">
        <v>18284.5</v>
      </c>
      <c r="L224">
        <f>MIN(LVadseth[[#This Row],[CL-BC]],LVadseth[[#This Row],[AR-H1]],LVadseth[[#This Row],[AR-H2]],LVadseth[[#This Row],[C-H]],LVadseth[[#This Row],[G-BC]],LVadseth[[#This Row],[M-M]],LVadseth[[#This Row],[V-H]])</f>
        <v>18284.5</v>
      </c>
      <c r="M224">
        <f>MATCH(LVadseth[[#This Row],[Best]],LVadseth[[#This Row],[CL-BC]:[V-H]],0)</f>
        <v>7</v>
      </c>
      <c r="N224" t="str">
        <f>INDEX(LVadseth[[#Headers],[CL-BC]:[V-H]],LVadseth[[#This Row],[Match]])</f>
        <v>V-H</v>
      </c>
      <c r="O224" t="s">
        <v>17</v>
      </c>
      <c r="P224" t="s">
        <v>17</v>
      </c>
      <c r="Q224">
        <v>3362</v>
      </c>
      <c r="R224">
        <v>1784.97</v>
      </c>
      <c r="S224" s="58">
        <v>7200</v>
      </c>
      <c r="T224" s="81">
        <v>7200.14</v>
      </c>
      <c r="U224" s="4">
        <v>728.173</v>
      </c>
      <c r="V224">
        <f>MIN(LVadseth[[#This Row],[t CL-BC]],LVadseth[[#This Row],[t AR-H1]],LVadseth[[#This Row],[t AR-H2]],LVadseth[[#This Row],[t C-H]],LVadseth[[#This Row],[t G-BC]],LVadseth[[#This Row],[t M-M]],LVadseth[[#This Row],[t V-H]])</f>
        <v>728.173</v>
      </c>
      <c r="W224">
        <f>MATCH(LVadseth[[#This Row],[t Best]],LVadseth[[#This Row],[t CL-BC]:[t V-H]],0)</f>
        <v>7</v>
      </c>
      <c r="X224" s="79" t="str">
        <f>INDEX(LVadseth[[#Headers],[t CL-BC]:[t V-H]],LVadseth[[#This Row],[t Match]])</f>
        <v>t V-H</v>
      </c>
      <c r="Y224" s="6"/>
      <c r="Z224" s="22"/>
      <c r="AA224" s="6"/>
      <c r="AB224" s="23"/>
    </row>
    <row r="225" spans="1:28" ht="15" customHeight="1">
      <c r="A225" t="s">
        <v>16</v>
      </c>
      <c r="B225">
        <v>100</v>
      </c>
      <c r="C225">
        <v>2</v>
      </c>
      <c r="D225">
        <v>4</v>
      </c>
      <c r="E225" t="s">
        <v>17</v>
      </c>
      <c r="F225" t="s">
        <v>17</v>
      </c>
      <c r="G225">
        <v>18822.968980000001</v>
      </c>
      <c r="H225">
        <v>17516.400000000001</v>
      </c>
      <c r="I225" s="55">
        <v>19512.7</v>
      </c>
      <c r="J225">
        <v>17256.8</v>
      </c>
      <c r="K225" s="4">
        <v>17031.900000000001</v>
      </c>
      <c r="L225">
        <f>MIN(LVadseth[[#This Row],[CL-BC]],LVadseth[[#This Row],[AR-H1]],LVadseth[[#This Row],[AR-H2]],LVadseth[[#This Row],[C-H]],LVadseth[[#This Row],[G-BC]],LVadseth[[#This Row],[M-M]],LVadseth[[#This Row],[V-H]])</f>
        <v>17031.900000000001</v>
      </c>
      <c r="M225">
        <f>MATCH(LVadseth[[#This Row],[Best]],LVadseth[[#This Row],[CL-BC]:[V-H]],0)</f>
        <v>7</v>
      </c>
      <c r="N225" t="str">
        <f>INDEX(LVadseth[[#Headers],[CL-BC]:[V-H]],LVadseth[[#This Row],[Match]])</f>
        <v>V-H</v>
      </c>
      <c r="O225" t="s">
        <v>17</v>
      </c>
      <c r="P225" t="s">
        <v>17</v>
      </c>
      <c r="Q225">
        <v>4879</v>
      </c>
      <c r="R225">
        <v>1517.45</v>
      </c>
      <c r="S225" s="58">
        <v>7200</v>
      </c>
      <c r="T225" s="81">
        <v>7200.11</v>
      </c>
      <c r="U225" s="4">
        <v>967.697</v>
      </c>
      <c r="V225">
        <f>MIN(LVadseth[[#This Row],[t CL-BC]],LVadseth[[#This Row],[t AR-H1]],LVadseth[[#This Row],[t AR-H2]],LVadseth[[#This Row],[t C-H]],LVadseth[[#This Row],[t G-BC]],LVadseth[[#This Row],[t M-M]],LVadseth[[#This Row],[t V-H]])</f>
        <v>967.697</v>
      </c>
      <c r="W225">
        <f>MATCH(LVadseth[[#This Row],[t Best]],LVadseth[[#This Row],[t CL-BC]:[t V-H]],0)</f>
        <v>7</v>
      </c>
      <c r="X225" s="79" t="str">
        <f>INDEX(LVadseth[[#Headers],[t CL-BC]:[t V-H]],LVadseth[[#This Row],[t Match]])</f>
        <v>t V-H</v>
      </c>
      <c r="Y225" s="6"/>
      <c r="Z225" s="22"/>
      <c r="AA225" s="6"/>
      <c r="AB225" s="23"/>
    </row>
    <row r="226" spans="1:28" ht="15" customHeight="1">
      <c r="A226" t="s">
        <v>16</v>
      </c>
      <c r="B226">
        <v>100</v>
      </c>
      <c r="C226">
        <v>3</v>
      </c>
      <c r="D226">
        <v>4</v>
      </c>
      <c r="E226" t="s">
        <v>17</v>
      </c>
      <c r="F226" t="s">
        <v>17</v>
      </c>
      <c r="G226">
        <v>21159.649450000001</v>
      </c>
      <c r="H226">
        <v>20078.099999999999</v>
      </c>
      <c r="I226" s="55">
        <v>24806.92</v>
      </c>
      <c r="J226">
        <v>19675.71</v>
      </c>
      <c r="K226" s="4">
        <v>19181.2</v>
      </c>
      <c r="L226">
        <f>MIN(LVadseth[[#This Row],[CL-BC]],LVadseth[[#This Row],[AR-H1]],LVadseth[[#This Row],[AR-H2]],LVadseth[[#This Row],[C-H]],LVadseth[[#This Row],[G-BC]],LVadseth[[#This Row],[M-M]],LVadseth[[#This Row],[V-H]])</f>
        <v>19181.2</v>
      </c>
      <c r="M226">
        <f>MATCH(LVadseth[[#This Row],[Best]],LVadseth[[#This Row],[CL-BC]:[V-H]],0)</f>
        <v>7</v>
      </c>
      <c r="N226" t="str">
        <f>INDEX(LVadseth[[#Headers],[CL-BC]:[V-H]],LVadseth[[#This Row],[Match]])</f>
        <v>V-H</v>
      </c>
      <c r="O226" t="s">
        <v>17</v>
      </c>
      <c r="P226" t="s">
        <v>17</v>
      </c>
      <c r="Q226">
        <v>1659</v>
      </c>
      <c r="R226">
        <v>2010.39</v>
      </c>
      <c r="S226" s="58">
        <v>7200</v>
      </c>
      <c r="T226" s="81">
        <v>7200.11</v>
      </c>
      <c r="U226" s="4">
        <v>796.43</v>
      </c>
      <c r="V226">
        <f>MIN(LVadseth[[#This Row],[t CL-BC]],LVadseth[[#This Row],[t AR-H1]],LVadseth[[#This Row],[t AR-H2]],LVadseth[[#This Row],[t C-H]],LVadseth[[#This Row],[t G-BC]],LVadseth[[#This Row],[t M-M]],LVadseth[[#This Row],[t V-H]])</f>
        <v>796.43</v>
      </c>
      <c r="W226">
        <f>MATCH(LVadseth[[#This Row],[t Best]],LVadseth[[#This Row],[t CL-BC]:[t V-H]],0)</f>
        <v>7</v>
      </c>
      <c r="X226" s="79" t="str">
        <f>INDEX(LVadseth[[#Headers],[t CL-BC]:[t V-H]],LVadseth[[#This Row],[t Match]])</f>
        <v>t V-H</v>
      </c>
      <c r="Y226" s="6"/>
      <c r="Z226" s="22"/>
      <c r="AA226" s="6"/>
      <c r="AB226" s="23"/>
    </row>
    <row r="227" spans="1:28" ht="15" customHeight="1">
      <c r="A227" t="s">
        <v>16</v>
      </c>
      <c r="B227">
        <v>100</v>
      </c>
      <c r="C227">
        <v>4</v>
      </c>
      <c r="D227">
        <v>4</v>
      </c>
      <c r="E227" t="s">
        <v>17</v>
      </c>
      <c r="F227" t="s">
        <v>17</v>
      </c>
      <c r="G227">
        <v>19614.41992</v>
      </c>
      <c r="H227">
        <v>17074.3</v>
      </c>
      <c r="I227" s="55">
        <v>24408.43</v>
      </c>
      <c r="J227">
        <v>16817.66</v>
      </c>
      <c r="K227" s="4">
        <v>16510.5</v>
      </c>
      <c r="L227">
        <f>MIN(LVadseth[[#This Row],[CL-BC]],LVadseth[[#This Row],[AR-H1]],LVadseth[[#This Row],[AR-H2]],LVadseth[[#This Row],[C-H]],LVadseth[[#This Row],[G-BC]],LVadseth[[#This Row],[M-M]],LVadseth[[#This Row],[V-H]])</f>
        <v>16510.5</v>
      </c>
      <c r="M227">
        <f>MATCH(LVadseth[[#This Row],[Best]],LVadseth[[#This Row],[CL-BC]:[V-H]],0)</f>
        <v>7</v>
      </c>
      <c r="N227" t="str">
        <f>INDEX(LVadseth[[#Headers],[CL-BC]:[V-H]],LVadseth[[#This Row],[Match]])</f>
        <v>V-H</v>
      </c>
      <c r="O227" t="s">
        <v>17</v>
      </c>
      <c r="P227" t="s">
        <v>17</v>
      </c>
      <c r="Q227">
        <v>1590</v>
      </c>
      <c r="R227">
        <v>1517.17</v>
      </c>
      <c r="S227" s="58">
        <v>7200</v>
      </c>
      <c r="T227" s="81">
        <v>7200.15</v>
      </c>
      <c r="U227" s="4">
        <v>454.77199999999999</v>
      </c>
      <c r="V227">
        <f>MIN(LVadseth[[#This Row],[t CL-BC]],LVadseth[[#This Row],[t AR-H1]],LVadseth[[#This Row],[t AR-H2]],LVadseth[[#This Row],[t C-H]],LVadseth[[#This Row],[t G-BC]],LVadseth[[#This Row],[t M-M]],LVadseth[[#This Row],[t V-H]])</f>
        <v>454.77199999999999</v>
      </c>
      <c r="W227">
        <f>MATCH(LVadseth[[#This Row],[t Best]],LVadseth[[#This Row],[t CL-BC]:[t V-H]],0)</f>
        <v>7</v>
      </c>
      <c r="X227" s="79" t="str">
        <f>INDEX(LVadseth[[#Headers],[t CL-BC]:[t V-H]],LVadseth[[#This Row],[t Match]])</f>
        <v>t V-H</v>
      </c>
      <c r="Y227" s="6"/>
      <c r="Z227" s="22"/>
      <c r="AA227" s="6"/>
      <c r="AB227" s="23"/>
    </row>
    <row r="228" spans="1:28" ht="15" customHeight="1">
      <c r="A228" t="s">
        <v>16</v>
      </c>
      <c r="B228">
        <v>100</v>
      </c>
      <c r="C228">
        <v>5</v>
      </c>
      <c r="D228">
        <v>4</v>
      </c>
      <c r="E228" t="s">
        <v>17</v>
      </c>
      <c r="F228" t="s">
        <v>17</v>
      </c>
      <c r="G228">
        <v>18877.550630000002</v>
      </c>
      <c r="H228">
        <v>18027.599999999999</v>
      </c>
      <c r="I228" s="55">
        <v>23610.01</v>
      </c>
      <c r="J228">
        <v>17674.8</v>
      </c>
      <c r="K228" s="4">
        <v>17849.8</v>
      </c>
      <c r="L228">
        <f>MIN(LVadseth[[#This Row],[CL-BC]],LVadseth[[#This Row],[AR-H1]],LVadseth[[#This Row],[AR-H2]],LVadseth[[#This Row],[C-H]],LVadseth[[#This Row],[G-BC]],LVadseth[[#This Row],[M-M]],LVadseth[[#This Row],[V-H]])</f>
        <v>17674.8</v>
      </c>
      <c r="M228">
        <f>MATCH(LVadseth[[#This Row],[Best]],LVadseth[[#This Row],[CL-BC]:[V-H]],0)</f>
        <v>6</v>
      </c>
      <c r="N228" t="str">
        <f>INDEX(LVadseth[[#Headers],[CL-BC]:[V-H]],LVadseth[[#This Row],[Match]])</f>
        <v>M-M</v>
      </c>
      <c r="O228" t="s">
        <v>17</v>
      </c>
      <c r="P228" t="s">
        <v>17</v>
      </c>
      <c r="Q228">
        <v>5060</v>
      </c>
      <c r="R228">
        <v>1351.35</v>
      </c>
      <c r="S228" s="58">
        <v>7200</v>
      </c>
      <c r="T228" s="81">
        <v>7200.14</v>
      </c>
      <c r="U228" s="4">
        <v>709.33500000000004</v>
      </c>
      <c r="V228">
        <f>MIN(LVadseth[[#This Row],[t CL-BC]],LVadseth[[#This Row],[t AR-H1]],LVadseth[[#This Row],[t AR-H2]],LVadseth[[#This Row],[t C-H]],LVadseth[[#This Row],[t G-BC]],LVadseth[[#This Row],[t M-M]],LVadseth[[#This Row],[t V-H]])</f>
        <v>709.33500000000004</v>
      </c>
      <c r="W228">
        <f>MATCH(LVadseth[[#This Row],[t Best]],LVadseth[[#This Row],[t CL-BC]:[t V-H]],0)</f>
        <v>7</v>
      </c>
      <c r="X228" s="79" t="str">
        <f>INDEX(LVadseth[[#Headers],[t CL-BC]:[t V-H]],LVadseth[[#This Row],[t Match]])</f>
        <v>t V-H</v>
      </c>
      <c r="Y228" s="6"/>
      <c r="Z228" s="22"/>
      <c r="AA228" s="6"/>
      <c r="AB228" s="23"/>
    </row>
    <row r="229" spans="1:28" ht="15" customHeight="1">
      <c r="A229" t="s">
        <v>16</v>
      </c>
      <c r="B229">
        <v>100</v>
      </c>
      <c r="C229">
        <v>6</v>
      </c>
      <c r="D229">
        <v>4</v>
      </c>
      <c r="E229" t="s">
        <v>17</v>
      </c>
      <c r="F229" t="s">
        <v>17</v>
      </c>
      <c r="G229">
        <v>28966.72983</v>
      </c>
      <c r="H229">
        <v>19296.7</v>
      </c>
      <c r="I229" s="55">
        <v>25944.07</v>
      </c>
      <c r="J229">
        <v>19892.95</v>
      </c>
      <c r="K229" s="4">
        <v>19250.5</v>
      </c>
      <c r="L229">
        <f>MIN(LVadseth[[#This Row],[CL-BC]],LVadseth[[#This Row],[AR-H1]],LVadseth[[#This Row],[AR-H2]],LVadseth[[#This Row],[C-H]],LVadseth[[#This Row],[G-BC]],LVadseth[[#This Row],[M-M]],LVadseth[[#This Row],[V-H]])</f>
        <v>19250.5</v>
      </c>
      <c r="M229">
        <f>MATCH(LVadseth[[#This Row],[Best]],LVadseth[[#This Row],[CL-BC]:[V-H]],0)</f>
        <v>7</v>
      </c>
      <c r="N229" t="str">
        <f>INDEX(LVadseth[[#Headers],[CL-BC]:[V-H]],LVadseth[[#This Row],[Match]])</f>
        <v>V-H</v>
      </c>
      <c r="O229" t="s">
        <v>17</v>
      </c>
      <c r="P229" t="s">
        <v>17</v>
      </c>
      <c r="Q229">
        <v>4201</v>
      </c>
      <c r="R229">
        <v>1216.78</v>
      </c>
      <c r="S229" s="58">
        <v>7200</v>
      </c>
      <c r="T229" s="81">
        <v>7200.13</v>
      </c>
      <c r="U229" s="4">
        <v>648.34299999999996</v>
      </c>
      <c r="V229">
        <f>MIN(LVadseth[[#This Row],[t CL-BC]],LVadseth[[#This Row],[t AR-H1]],LVadseth[[#This Row],[t AR-H2]],LVadseth[[#This Row],[t C-H]],LVadseth[[#This Row],[t G-BC]],LVadseth[[#This Row],[t M-M]],LVadseth[[#This Row],[t V-H]])</f>
        <v>648.34299999999996</v>
      </c>
      <c r="W229">
        <f>MATCH(LVadseth[[#This Row],[t Best]],LVadseth[[#This Row],[t CL-BC]:[t V-H]],0)</f>
        <v>7</v>
      </c>
      <c r="X229" s="79" t="str">
        <f>INDEX(LVadseth[[#Headers],[t CL-BC]:[t V-H]],LVadseth[[#This Row],[t Match]])</f>
        <v>t V-H</v>
      </c>
      <c r="Y229" s="6"/>
      <c r="Z229" s="22"/>
      <c r="AA229" s="6"/>
      <c r="AB229" s="23"/>
    </row>
    <row r="230" spans="1:28" ht="15" customHeight="1">
      <c r="A230" t="s">
        <v>16</v>
      </c>
      <c r="B230">
        <v>100</v>
      </c>
      <c r="C230">
        <v>7</v>
      </c>
      <c r="D230">
        <v>4</v>
      </c>
      <c r="E230" t="s">
        <v>17</v>
      </c>
      <c r="F230" t="s">
        <v>17</v>
      </c>
      <c r="G230">
        <v>20100.739379999999</v>
      </c>
      <c r="H230">
        <v>18330.900000000001</v>
      </c>
      <c r="I230" s="55">
        <v>24783.83</v>
      </c>
      <c r="J230">
        <v>18139.099999999999</v>
      </c>
      <c r="K230" s="4">
        <v>17961.900000000001</v>
      </c>
      <c r="L230">
        <f>MIN(LVadseth[[#This Row],[CL-BC]],LVadseth[[#This Row],[AR-H1]],LVadseth[[#This Row],[AR-H2]],LVadseth[[#This Row],[C-H]],LVadseth[[#This Row],[G-BC]],LVadseth[[#This Row],[M-M]],LVadseth[[#This Row],[V-H]])</f>
        <v>17961.900000000001</v>
      </c>
      <c r="M230">
        <f>MATCH(LVadseth[[#This Row],[Best]],LVadseth[[#This Row],[CL-BC]:[V-H]],0)</f>
        <v>7</v>
      </c>
      <c r="N230" t="str">
        <f>INDEX(LVadseth[[#Headers],[CL-BC]:[V-H]],LVadseth[[#This Row],[Match]])</f>
        <v>V-H</v>
      </c>
      <c r="O230" t="s">
        <v>17</v>
      </c>
      <c r="P230" t="s">
        <v>17</v>
      </c>
      <c r="Q230">
        <v>2534</v>
      </c>
      <c r="R230">
        <v>2718.93</v>
      </c>
      <c r="S230" s="58">
        <v>7200</v>
      </c>
      <c r="T230" s="81">
        <v>7200.1</v>
      </c>
      <c r="U230" s="4">
        <v>928.95899999999995</v>
      </c>
      <c r="V230">
        <f>MIN(LVadseth[[#This Row],[t CL-BC]],LVadseth[[#This Row],[t AR-H1]],LVadseth[[#This Row],[t AR-H2]],LVadseth[[#This Row],[t C-H]],LVadseth[[#This Row],[t G-BC]],LVadseth[[#This Row],[t M-M]],LVadseth[[#This Row],[t V-H]])</f>
        <v>928.95899999999995</v>
      </c>
      <c r="W230">
        <f>MATCH(LVadseth[[#This Row],[t Best]],LVadseth[[#This Row],[t CL-BC]:[t V-H]],0)</f>
        <v>7</v>
      </c>
      <c r="X230" s="79" t="str">
        <f>INDEX(LVadseth[[#Headers],[t CL-BC]:[t V-H]],LVadseth[[#This Row],[t Match]])</f>
        <v>t V-H</v>
      </c>
      <c r="Y230" s="6"/>
      <c r="Z230" s="22"/>
      <c r="AA230" s="6"/>
      <c r="AB230" s="23"/>
    </row>
    <row r="231" spans="1:28" ht="15" customHeight="1">
      <c r="A231" t="s">
        <v>16</v>
      </c>
      <c r="B231">
        <v>100</v>
      </c>
      <c r="C231">
        <v>8</v>
      </c>
      <c r="D231">
        <v>4</v>
      </c>
      <c r="E231" t="s">
        <v>17</v>
      </c>
      <c r="F231" t="s">
        <v>17</v>
      </c>
      <c r="G231">
        <v>21179.910080000001</v>
      </c>
      <c r="H231">
        <v>19686.8</v>
      </c>
      <c r="I231" s="55">
        <v>25399.05</v>
      </c>
      <c r="J231">
        <v>19578.68</v>
      </c>
      <c r="K231" s="4">
        <v>19200.599999999999</v>
      </c>
      <c r="L231">
        <f>MIN(LVadseth[[#This Row],[CL-BC]],LVadseth[[#This Row],[AR-H1]],LVadseth[[#This Row],[AR-H2]],LVadseth[[#This Row],[C-H]],LVadseth[[#This Row],[G-BC]],LVadseth[[#This Row],[M-M]],LVadseth[[#This Row],[V-H]])</f>
        <v>19200.599999999999</v>
      </c>
      <c r="M231">
        <f>MATCH(LVadseth[[#This Row],[Best]],LVadseth[[#This Row],[CL-BC]:[V-H]],0)</f>
        <v>7</v>
      </c>
      <c r="N231" t="str">
        <f>INDEX(LVadseth[[#Headers],[CL-BC]:[V-H]],LVadseth[[#This Row],[Match]])</f>
        <v>V-H</v>
      </c>
      <c r="O231" t="s">
        <v>17</v>
      </c>
      <c r="P231" t="s">
        <v>17</v>
      </c>
      <c r="Q231">
        <v>3404</v>
      </c>
      <c r="R231">
        <v>1371.28</v>
      </c>
      <c r="S231" s="58">
        <v>7200</v>
      </c>
      <c r="T231" s="81">
        <v>7200.11</v>
      </c>
      <c r="U231" s="4">
        <v>835.65499999999997</v>
      </c>
      <c r="V231">
        <f>MIN(LVadseth[[#This Row],[t CL-BC]],LVadseth[[#This Row],[t AR-H1]],LVadseth[[#This Row],[t AR-H2]],LVadseth[[#This Row],[t C-H]],LVadseth[[#This Row],[t G-BC]],LVadseth[[#This Row],[t M-M]],LVadseth[[#This Row],[t V-H]])</f>
        <v>835.65499999999997</v>
      </c>
      <c r="W231">
        <f>MATCH(LVadseth[[#This Row],[t Best]],LVadseth[[#This Row],[t CL-BC]:[t V-H]],0)</f>
        <v>7</v>
      </c>
      <c r="X231" s="79" t="str">
        <f>INDEX(LVadseth[[#Headers],[t CL-BC]:[t V-H]],LVadseth[[#This Row],[t Match]])</f>
        <v>t V-H</v>
      </c>
      <c r="Y231" s="6"/>
      <c r="Z231" s="22"/>
      <c r="AA231" s="6"/>
      <c r="AB231" s="23"/>
    </row>
    <row r="232" spans="1:28" ht="15" customHeight="1">
      <c r="A232" t="s">
        <v>16</v>
      </c>
      <c r="B232">
        <v>100</v>
      </c>
      <c r="C232">
        <v>9</v>
      </c>
      <c r="D232">
        <v>4</v>
      </c>
      <c r="E232" t="s">
        <v>17</v>
      </c>
      <c r="F232" t="s">
        <v>17</v>
      </c>
      <c r="G232">
        <v>22030.460470000002</v>
      </c>
      <c r="H232">
        <v>20328.900000000001</v>
      </c>
      <c r="I232" s="55">
        <v>24734.89</v>
      </c>
      <c r="J232">
        <v>19947.18</v>
      </c>
      <c r="K232" s="4">
        <v>19802.7</v>
      </c>
      <c r="L232">
        <f>MIN(LVadseth[[#This Row],[CL-BC]],LVadseth[[#This Row],[AR-H1]],LVadseth[[#This Row],[AR-H2]],LVadseth[[#This Row],[C-H]],LVadseth[[#This Row],[G-BC]],LVadseth[[#This Row],[M-M]],LVadseth[[#This Row],[V-H]])</f>
        <v>19802.7</v>
      </c>
      <c r="M232">
        <f>MATCH(LVadseth[[#This Row],[Best]],LVadseth[[#This Row],[CL-BC]:[V-H]],0)</f>
        <v>7</v>
      </c>
      <c r="N232" t="str">
        <f>INDEX(LVadseth[[#Headers],[CL-BC]:[V-H]],LVadseth[[#This Row],[Match]])</f>
        <v>V-H</v>
      </c>
      <c r="O232" t="s">
        <v>17</v>
      </c>
      <c r="P232" t="s">
        <v>17</v>
      </c>
      <c r="Q232">
        <v>2291</v>
      </c>
      <c r="R232">
        <v>2309.17</v>
      </c>
      <c r="S232" s="58">
        <v>7200</v>
      </c>
      <c r="T232" s="81">
        <v>7200.14</v>
      </c>
      <c r="U232" s="4">
        <v>597.00300000000004</v>
      </c>
      <c r="V232">
        <f>MIN(LVadseth[[#This Row],[t CL-BC]],LVadseth[[#This Row],[t AR-H1]],LVadseth[[#This Row],[t AR-H2]],LVadseth[[#This Row],[t C-H]],LVadseth[[#This Row],[t G-BC]],LVadseth[[#This Row],[t M-M]],LVadseth[[#This Row],[t V-H]])</f>
        <v>597.00300000000004</v>
      </c>
      <c r="W232">
        <f>MATCH(LVadseth[[#This Row],[t Best]],LVadseth[[#This Row],[t CL-BC]:[t V-H]],0)</f>
        <v>7</v>
      </c>
      <c r="X232" s="79" t="str">
        <f>INDEX(LVadseth[[#Headers],[t CL-BC]:[t V-H]],LVadseth[[#This Row],[t Match]])</f>
        <v>t V-H</v>
      </c>
      <c r="Y232" s="6"/>
      <c r="Z232" s="22"/>
      <c r="AA232" s="6"/>
      <c r="AB232" s="23"/>
    </row>
    <row r="233" spans="1:28" ht="15" customHeight="1">
      <c r="A233" t="s">
        <v>16</v>
      </c>
      <c r="B233">
        <v>100</v>
      </c>
      <c r="C233">
        <v>10</v>
      </c>
      <c r="D233">
        <v>4</v>
      </c>
      <c r="E233" t="s">
        <v>17</v>
      </c>
      <c r="F233" t="s">
        <v>17</v>
      </c>
      <c r="G233">
        <v>20235.869610000002</v>
      </c>
      <c r="H233">
        <v>18419.400000000001</v>
      </c>
      <c r="I233" s="55">
        <v>24411.3</v>
      </c>
      <c r="J233">
        <v>18044.490000000002</v>
      </c>
      <c r="K233" s="4">
        <v>17715.3</v>
      </c>
      <c r="L233">
        <f>MIN(LVadseth[[#This Row],[CL-BC]],LVadseth[[#This Row],[AR-H1]],LVadseth[[#This Row],[AR-H2]],LVadseth[[#This Row],[C-H]],LVadseth[[#This Row],[G-BC]],LVadseth[[#This Row],[M-M]],LVadseth[[#This Row],[V-H]])</f>
        <v>17715.3</v>
      </c>
      <c r="M233">
        <f>MATCH(LVadseth[[#This Row],[Best]],LVadseth[[#This Row],[CL-BC]:[V-H]],0)</f>
        <v>7</v>
      </c>
      <c r="N233" t="str">
        <f>INDEX(LVadseth[[#Headers],[CL-BC]:[V-H]],LVadseth[[#This Row],[Match]])</f>
        <v>V-H</v>
      </c>
      <c r="O233" t="s">
        <v>17</v>
      </c>
      <c r="P233" t="s">
        <v>17</v>
      </c>
      <c r="Q233">
        <v>1794</v>
      </c>
      <c r="R233">
        <v>1934.41</v>
      </c>
      <c r="S233" s="58">
        <v>7200</v>
      </c>
      <c r="T233" s="81">
        <v>7200.13</v>
      </c>
      <c r="U233" s="4">
        <v>708.34100000000001</v>
      </c>
      <c r="V233">
        <f>MIN(LVadseth[[#This Row],[t CL-BC]],LVadseth[[#This Row],[t AR-H1]],LVadseth[[#This Row],[t AR-H2]],LVadseth[[#This Row],[t C-H]],LVadseth[[#This Row],[t G-BC]],LVadseth[[#This Row],[t M-M]],LVadseth[[#This Row],[t V-H]])</f>
        <v>708.34100000000001</v>
      </c>
      <c r="W233">
        <f>MATCH(LVadseth[[#This Row],[t Best]],LVadseth[[#This Row],[t CL-BC]:[t V-H]],0)</f>
        <v>7</v>
      </c>
      <c r="X233" s="79" t="str">
        <f>INDEX(LVadseth[[#Headers],[t CL-BC]:[t V-H]],LVadseth[[#This Row],[t Match]])</f>
        <v>t V-H</v>
      </c>
      <c r="Y233" s="6"/>
      <c r="Z233" s="22"/>
      <c r="AA233" s="6"/>
      <c r="AB233" s="23"/>
    </row>
    <row r="234" spans="1:28" ht="15" customHeight="1">
      <c r="A234" t="s">
        <v>16</v>
      </c>
      <c r="B234">
        <v>200</v>
      </c>
      <c r="C234">
        <v>1</v>
      </c>
      <c r="D234">
        <v>4</v>
      </c>
      <c r="E234" t="s">
        <v>17</v>
      </c>
      <c r="F234" t="s">
        <v>17</v>
      </c>
      <c r="G234">
        <v>29351.009610000001</v>
      </c>
      <c r="H234">
        <v>27028.9</v>
      </c>
      <c r="I234" s="55">
        <v>40700.199999999997</v>
      </c>
      <c r="J234" t="s">
        <v>17</v>
      </c>
      <c r="K234" s="4">
        <v>26284</v>
      </c>
      <c r="L234">
        <f>MIN(LVadseth[[#This Row],[CL-BC]],LVadseth[[#This Row],[AR-H1]],LVadseth[[#This Row],[AR-H2]],LVadseth[[#This Row],[C-H]],LVadseth[[#This Row],[G-BC]],LVadseth[[#This Row],[M-M]],LVadseth[[#This Row],[V-H]])</f>
        <v>26284</v>
      </c>
      <c r="M234">
        <f>MATCH(LVadseth[[#This Row],[Best]],LVadseth[[#This Row],[CL-BC]:[V-H]],0)</f>
        <v>7</v>
      </c>
      <c r="N234" t="str">
        <f>INDEX(LVadseth[[#Headers],[CL-BC]:[V-H]],LVadseth[[#This Row],[Match]])</f>
        <v>V-H</v>
      </c>
      <c r="O234" t="s">
        <v>17</v>
      </c>
      <c r="P234" t="s">
        <v>17</v>
      </c>
      <c r="Q234">
        <v>4200</v>
      </c>
      <c r="R234">
        <v>8134.57</v>
      </c>
      <c r="S234" s="58">
        <v>7200</v>
      </c>
      <c r="T234" s="62" t="s">
        <v>17</v>
      </c>
      <c r="U234" s="4">
        <v>1548.07</v>
      </c>
      <c r="V234">
        <f>MIN(LVadseth[[#This Row],[t CL-BC]],LVadseth[[#This Row],[t AR-H1]],LVadseth[[#This Row],[t AR-H2]],LVadseth[[#This Row],[t C-H]],LVadseth[[#This Row],[t G-BC]],LVadseth[[#This Row],[t M-M]],LVadseth[[#This Row],[t V-H]])</f>
        <v>1548.07</v>
      </c>
      <c r="W234">
        <f>MATCH(LVadseth[[#This Row],[t Best]],LVadseth[[#This Row],[t CL-BC]:[t V-H]],0)</f>
        <v>7</v>
      </c>
      <c r="X234" s="79" t="str">
        <f>INDEX(LVadseth[[#Headers],[t CL-BC]:[t V-H]],LVadseth[[#This Row],[t Match]])</f>
        <v>t V-H</v>
      </c>
      <c r="Y234" s="6"/>
      <c r="Z234" s="22"/>
      <c r="AA234" s="6"/>
      <c r="AB234" s="23"/>
    </row>
    <row r="235" spans="1:28" ht="15" customHeight="1">
      <c r="A235" t="s">
        <v>16</v>
      </c>
      <c r="B235">
        <v>200</v>
      </c>
      <c r="C235">
        <v>2</v>
      </c>
      <c r="D235">
        <v>4</v>
      </c>
      <c r="E235" t="s">
        <v>17</v>
      </c>
      <c r="F235" t="s">
        <v>17</v>
      </c>
      <c r="G235">
        <v>30330.129379999998</v>
      </c>
      <c r="H235">
        <v>27388.5</v>
      </c>
      <c r="I235" s="55">
        <v>38710.11</v>
      </c>
      <c r="J235" t="s">
        <v>17</v>
      </c>
      <c r="K235" s="4">
        <v>26473.200000000001</v>
      </c>
      <c r="L235">
        <f>MIN(LVadseth[[#This Row],[CL-BC]],LVadseth[[#This Row],[AR-H1]],LVadseth[[#This Row],[AR-H2]],LVadseth[[#This Row],[C-H]],LVadseth[[#This Row],[G-BC]],LVadseth[[#This Row],[M-M]],LVadseth[[#This Row],[V-H]])</f>
        <v>26473.200000000001</v>
      </c>
      <c r="M235">
        <f>MATCH(LVadseth[[#This Row],[Best]],LVadseth[[#This Row],[CL-BC]:[V-H]],0)</f>
        <v>7</v>
      </c>
      <c r="N235" t="str">
        <f>INDEX(LVadseth[[#Headers],[CL-BC]:[V-H]],LVadseth[[#This Row],[Match]])</f>
        <v>V-H</v>
      </c>
      <c r="O235" t="s">
        <v>17</v>
      </c>
      <c r="P235" t="s">
        <v>17</v>
      </c>
      <c r="Q235">
        <v>4200</v>
      </c>
      <c r="R235">
        <v>8461.93</v>
      </c>
      <c r="S235" s="58">
        <v>7200</v>
      </c>
      <c r="T235" s="62" t="s">
        <v>17</v>
      </c>
      <c r="U235" s="4">
        <v>1107.8699999999999</v>
      </c>
      <c r="V235">
        <f>MIN(LVadseth[[#This Row],[t CL-BC]],LVadseth[[#This Row],[t AR-H1]],LVadseth[[#This Row],[t AR-H2]],LVadseth[[#This Row],[t C-H]],LVadseth[[#This Row],[t G-BC]],LVadseth[[#This Row],[t M-M]],LVadseth[[#This Row],[t V-H]])</f>
        <v>1107.8699999999999</v>
      </c>
      <c r="W235">
        <f>MATCH(LVadseth[[#This Row],[t Best]],LVadseth[[#This Row],[t CL-BC]:[t V-H]],0)</f>
        <v>7</v>
      </c>
      <c r="X235" s="79" t="str">
        <f>INDEX(LVadseth[[#Headers],[t CL-BC]:[t V-H]],LVadseth[[#This Row],[t Match]])</f>
        <v>t V-H</v>
      </c>
      <c r="Y235" s="6"/>
      <c r="Z235" s="22"/>
      <c r="AA235" s="6"/>
      <c r="AB235" s="23"/>
    </row>
    <row r="236" spans="1:28" ht="15" customHeight="1">
      <c r="A236" t="s">
        <v>16</v>
      </c>
      <c r="B236">
        <v>200</v>
      </c>
      <c r="C236">
        <v>3</v>
      </c>
      <c r="D236">
        <v>4</v>
      </c>
      <c r="E236" t="s">
        <v>17</v>
      </c>
      <c r="F236" t="s">
        <v>17</v>
      </c>
      <c r="G236">
        <v>30034.619299999998</v>
      </c>
      <c r="H236">
        <v>27971.1</v>
      </c>
      <c r="I236" s="55">
        <v>46207.57</v>
      </c>
      <c r="J236" t="s">
        <v>17</v>
      </c>
      <c r="K236" s="4">
        <v>27098.799999999999</v>
      </c>
      <c r="L236">
        <f>MIN(LVadseth[[#This Row],[CL-BC]],LVadseth[[#This Row],[AR-H1]],LVadseth[[#This Row],[AR-H2]],LVadseth[[#This Row],[C-H]],LVadseth[[#This Row],[G-BC]],LVadseth[[#This Row],[M-M]],LVadseth[[#This Row],[V-H]])</f>
        <v>27098.799999999999</v>
      </c>
      <c r="M236">
        <f>MATCH(LVadseth[[#This Row],[Best]],LVadseth[[#This Row],[CL-BC]:[V-H]],0)</f>
        <v>7</v>
      </c>
      <c r="N236" t="str">
        <f>INDEX(LVadseth[[#Headers],[CL-BC]:[V-H]],LVadseth[[#This Row],[Match]])</f>
        <v>V-H</v>
      </c>
      <c r="O236" t="s">
        <v>17</v>
      </c>
      <c r="P236" t="s">
        <v>17</v>
      </c>
      <c r="Q236">
        <v>4201</v>
      </c>
      <c r="R236">
        <v>8289.17</v>
      </c>
      <c r="S236" s="58">
        <v>7200</v>
      </c>
      <c r="T236" s="62" t="s">
        <v>17</v>
      </c>
      <c r="U236" s="4">
        <v>1530.28</v>
      </c>
      <c r="V236">
        <f>MIN(LVadseth[[#This Row],[t CL-BC]],LVadseth[[#This Row],[t AR-H1]],LVadseth[[#This Row],[t AR-H2]],LVadseth[[#This Row],[t C-H]],LVadseth[[#This Row],[t G-BC]],LVadseth[[#This Row],[t M-M]],LVadseth[[#This Row],[t V-H]])</f>
        <v>1530.28</v>
      </c>
      <c r="W236">
        <f>MATCH(LVadseth[[#This Row],[t Best]],LVadseth[[#This Row],[t CL-BC]:[t V-H]],0)</f>
        <v>7</v>
      </c>
      <c r="X236" s="79" t="str">
        <f>INDEX(LVadseth[[#Headers],[t CL-BC]:[t V-H]],LVadseth[[#This Row],[t Match]])</f>
        <v>t V-H</v>
      </c>
      <c r="Y236" s="6"/>
      <c r="Z236" s="22"/>
      <c r="AA236" s="6"/>
      <c r="AB236" s="23"/>
    </row>
    <row r="237" spans="1:28" ht="15" customHeight="1">
      <c r="A237" t="s">
        <v>16</v>
      </c>
      <c r="B237">
        <v>200</v>
      </c>
      <c r="C237">
        <v>4</v>
      </c>
      <c r="D237">
        <v>4</v>
      </c>
      <c r="E237" t="s">
        <v>17</v>
      </c>
      <c r="F237" t="s">
        <v>17</v>
      </c>
      <c r="G237">
        <v>29259.04898</v>
      </c>
      <c r="H237">
        <v>26517.7</v>
      </c>
      <c r="I237" s="55">
        <v>40031.93</v>
      </c>
      <c r="J237" t="s">
        <v>17</v>
      </c>
      <c r="K237" s="4">
        <v>26192.9</v>
      </c>
      <c r="L237">
        <f>MIN(LVadseth[[#This Row],[CL-BC]],LVadseth[[#This Row],[AR-H1]],LVadseth[[#This Row],[AR-H2]],LVadseth[[#This Row],[C-H]],LVadseth[[#This Row],[G-BC]],LVadseth[[#This Row],[M-M]],LVadseth[[#This Row],[V-H]])</f>
        <v>26192.9</v>
      </c>
      <c r="M237">
        <f>MATCH(LVadseth[[#This Row],[Best]],LVadseth[[#This Row],[CL-BC]:[V-H]],0)</f>
        <v>7</v>
      </c>
      <c r="N237" t="str">
        <f>INDEX(LVadseth[[#Headers],[CL-BC]:[V-H]],LVadseth[[#This Row],[Match]])</f>
        <v>V-H</v>
      </c>
      <c r="O237" t="s">
        <v>17</v>
      </c>
      <c r="P237" t="s">
        <v>17</v>
      </c>
      <c r="Q237">
        <v>4200</v>
      </c>
      <c r="R237">
        <v>5747.95</v>
      </c>
      <c r="S237" s="58">
        <v>7200</v>
      </c>
      <c r="T237" s="62" t="s">
        <v>17</v>
      </c>
      <c r="U237" s="4">
        <v>1052.56</v>
      </c>
      <c r="V237">
        <f>MIN(LVadseth[[#This Row],[t CL-BC]],LVadseth[[#This Row],[t AR-H1]],LVadseth[[#This Row],[t AR-H2]],LVadseth[[#This Row],[t C-H]],LVadseth[[#This Row],[t G-BC]],LVadseth[[#This Row],[t M-M]],LVadseth[[#This Row],[t V-H]])</f>
        <v>1052.56</v>
      </c>
      <c r="W237">
        <f>MATCH(LVadseth[[#This Row],[t Best]],LVadseth[[#This Row],[t CL-BC]:[t V-H]],0)</f>
        <v>7</v>
      </c>
      <c r="X237" s="79" t="str">
        <f>INDEX(LVadseth[[#Headers],[t CL-BC]:[t V-H]],LVadseth[[#This Row],[t Match]])</f>
        <v>t V-H</v>
      </c>
      <c r="Y237" s="6"/>
      <c r="Z237" s="22"/>
      <c r="AA237" s="6"/>
      <c r="AB237" s="23"/>
    </row>
    <row r="238" spans="1:28" ht="15" customHeight="1">
      <c r="A238" t="s">
        <v>16</v>
      </c>
      <c r="B238">
        <v>200</v>
      </c>
      <c r="C238">
        <v>5</v>
      </c>
      <c r="D238">
        <v>4</v>
      </c>
      <c r="E238" t="s">
        <v>17</v>
      </c>
      <c r="F238" t="s">
        <v>17</v>
      </c>
      <c r="G238">
        <v>30877.320469999999</v>
      </c>
      <c r="H238">
        <v>27096.9</v>
      </c>
      <c r="I238" s="55">
        <v>46853.59</v>
      </c>
      <c r="J238" t="s">
        <v>17</v>
      </c>
      <c r="K238" s="4">
        <v>26684.799999999999</v>
      </c>
      <c r="L238">
        <f>MIN(LVadseth[[#This Row],[CL-BC]],LVadseth[[#This Row],[AR-H1]],LVadseth[[#This Row],[AR-H2]],LVadseth[[#This Row],[C-H]],LVadseth[[#This Row],[G-BC]],LVadseth[[#This Row],[M-M]],LVadseth[[#This Row],[V-H]])</f>
        <v>26684.799999999999</v>
      </c>
      <c r="M238">
        <f>MATCH(LVadseth[[#This Row],[Best]],LVadseth[[#This Row],[CL-BC]:[V-H]],0)</f>
        <v>7</v>
      </c>
      <c r="N238" t="str">
        <f>INDEX(LVadseth[[#Headers],[CL-BC]:[V-H]],LVadseth[[#This Row],[Match]])</f>
        <v>V-H</v>
      </c>
      <c r="O238" t="s">
        <v>17</v>
      </c>
      <c r="P238" t="s">
        <v>17</v>
      </c>
      <c r="Q238">
        <v>4200</v>
      </c>
      <c r="R238">
        <v>6019.46</v>
      </c>
      <c r="S238" s="58">
        <v>7200</v>
      </c>
      <c r="T238" s="62" t="s">
        <v>17</v>
      </c>
      <c r="U238" s="4">
        <v>1033.8800000000001</v>
      </c>
      <c r="V238">
        <f>MIN(LVadseth[[#This Row],[t CL-BC]],LVadseth[[#This Row],[t AR-H1]],LVadseth[[#This Row],[t AR-H2]],LVadseth[[#This Row],[t C-H]],LVadseth[[#This Row],[t G-BC]],LVadseth[[#This Row],[t M-M]],LVadseth[[#This Row],[t V-H]])</f>
        <v>1033.8800000000001</v>
      </c>
      <c r="W238">
        <f>MATCH(LVadseth[[#This Row],[t Best]],LVadseth[[#This Row],[t CL-BC]:[t V-H]],0)</f>
        <v>7</v>
      </c>
      <c r="X238" s="79" t="str">
        <f>INDEX(LVadseth[[#Headers],[t CL-BC]:[t V-H]],LVadseth[[#This Row],[t Match]])</f>
        <v>t V-H</v>
      </c>
      <c r="Y238" s="6"/>
      <c r="Z238" s="22"/>
      <c r="AA238" s="6"/>
      <c r="AB238" s="23"/>
    </row>
    <row r="239" spans="1:28" ht="15" customHeight="1">
      <c r="A239" t="s">
        <v>16</v>
      </c>
      <c r="B239">
        <v>200</v>
      </c>
      <c r="C239">
        <v>6</v>
      </c>
      <c r="D239">
        <v>4</v>
      </c>
      <c r="E239" t="s">
        <v>17</v>
      </c>
      <c r="F239" t="s">
        <v>17</v>
      </c>
      <c r="G239">
        <v>30506.2693</v>
      </c>
      <c r="H239">
        <v>27116.1</v>
      </c>
      <c r="I239" s="55">
        <v>41127.29</v>
      </c>
      <c r="J239" t="s">
        <v>17</v>
      </c>
      <c r="K239" s="4">
        <v>26410.5</v>
      </c>
      <c r="L239">
        <f>MIN(LVadseth[[#This Row],[CL-BC]],LVadseth[[#This Row],[AR-H1]],LVadseth[[#This Row],[AR-H2]],LVadseth[[#This Row],[C-H]],LVadseth[[#This Row],[G-BC]],LVadseth[[#This Row],[M-M]],LVadseth[[#This Row],[V-H]])</f>
        <v>26410.5</v>
      </c>
      <c r="M239">
        <f>MATCH(LVadseth[[#This Row],[Best]],LVadseth[[#This Row],[CL-BC]:[V-H]],0)</f>
        <v>7</v>
      </c>
      <c r="N239" t="str">
        <f>INDEX(LVadseth[[#Headers],[CL-BC]:[V-H]],LVadseth[[#This Row],[Match]])</f>
        <v>V-H</v>
      </c>
      <c r="O239" t="s">
        <v>17</v>
      </c>
      <c r="P239" t="s">
        <v>17</v>
      </c>
      <c r="Q239">
        <v>4201</v>
      </c>
      <c r="R239">
        <v>5870.15</v>
      </c>
      <c r="S239" s="58">
        <v>7200</v>
      </c>
      <c r="T239" s="62" t="s">
        <v>17</v>
      </c>
      <c r="U239" s="4">
        <v>1577.65</v>
      </c>
      <c r="V239">
        <f>MIN(LVadseth[[#This Row],[t CL-BC]],LVadseth[[#This Row],[t AR-H1]],LVadseth[[#This Row],[t AR-H2]],LVadseth[[#This Row],[t C-H]],LVadseth[[#This Row],[t G-BC]],LVadseth[[#This Row],[t M-M]],LVadseth[[#This Row],[t V-H]])</f>
        <v>1577.65</v>
      </c>
      <c r="W239">
        <f>MATCH(LVadseth[[#This Row],[t Best]],LVadseth[[#This Row],[t CL-BC]:[t V-H]],0)</f>
        <v>7</v>
      </c>
      <c r="X239" s="79" t="str">
        <f>INDEX(LVadseth[[#Headers],[t CL-BC]:[t V-H]],LVadseth[[#This Row],[t Match]])</f>
        <v>t V-H</v>
      </c>
      <c r="Y239" s="6"/>
      <c r="Z239" s="22"/>
      <c r="AA239" s="6"/>
      <c r="AB239" s="23"/>
    </row>
    <row r="240" spans="1:28" ht="15" customHeight="1">
      <c r="A240" t="s">
        <v>16</v>
      </c>
      <c r="B240">
        <v>200</v>
      </c>
      <c r="C240">
        <v>7</v>
      </c>
      <c r="D240">
        <v>4</v>
      </c>
      <c r="E240" t="s">
        <v>17</v>
      </c>
      <c r="F240" t="s">
        <v>17</v>
      </c>
      <c r="G240">
        <v>29733.620159999999</v>
      </c>
      <c r="H240">
        <v>26338.3</v>
      </c>
      <c r="I240" s="55">
        <v>38812.79</v>
      </c>
      <c r="J240" t="s">
        <v>17</v>
      </c>
      <c r="K240" s="4">
        <v>26103.8</v>
      </c>
      <c r="L240">
        <f>MIN(LVadseth[[#This Row],[CL-BC]],LVadseth[[#This Row],[AR-H1]],LVadseth[[#This Row],[AR-H2]],LVadseth[[#This Row],[C-H]],LVadseth[[#This Row],[G-BC]],LVadseth[[#This Row],[M-M]],LVadseth[[#This Row],[V-H]])</f>
        <v>26103.8</v>
      </c>
      <c r="M240">
        <f>MATCH(LVadseth[[#This Row],[Best]],LVadseth[[#This Row],[CL-BC]:[V-H]],0)</f>
        <v>7</v>
      </c>
      <c r="N240" t="str">
        <f>INDEX(LVadseth[[#Headers],[CL-BC]:[V-H]],LVadseth[[#This Row],[Match]])</f>
        <v>V-H</v>
      </c>
      <c r="O240" t="s">
        <v>17</v>
      </c>
      <c r="P240" t="s">
        <v>17</v>
      </c>
      <c r="Q240">
        <v>4200</v>
      </c>
      <c r="R240">
        <v>5353.66</v>
      </c>
      <c r="S240" s="58">
        <v>7200</v>
      </c>
      <c r="T240" s="62" t="s">
        <v>17</v>
      </c>
      <c r="U240" s="4">
        <v>1328.17</v>
      </c>
      <c r="V240">
        <f>MIN(LVadseth[[#This Row],[t CL-BC]],LVadseth[[#This Row],[t AR-H1]],LVadseth[[#This Row],[t AR-H2]],LVadseth[[#This Row],[t C-H]],LVadseth[[#This Row],[t G-BC]],LVadseth[[#This Row],[t M-M]],LVadseth[[#This Row],[t V-H]])</f>
        <v>1328.17</v>
      </c>
      <c r="W240">
        <f>MATCH(LVadseth[[#This Row],[t Best]],LVadseth[[#This Row],[t CL-BC]:[t V-H]],0)</f>
        <v>7</v>
      </c>
      <c r="X240" s="79" t="str">
        <f>INDEX(LVadseth[[#Headers],[t CL-BC]:[t V-H]],LVadseth[[#This Row],[t Match]])</f>
        <v>t V-H</v>
      </c>
      <c r="Y240" s="6"/>
      <c r="Z240" s="22"/>
      <c r="AA240" s="6"/>
      <c r="AB240" s="23"/>
    </row>
    <row r="241" spans="1:28" ht="15" customHeight="1">
      <c r="A241" t="s">
        <v>16</v>
      </c>
      <c r="B241">
        <v>200</v>
      </c>
      <c r="C241">
        <v>8</v>
      </c>
      <c r="D241">
        <v>4</v>
      </c>
      <c r="E241" t="s">
        <v>17</v>
      </c>
      <c r="F241" t="s">
        <v>17</v>
      </c>
      <c r="G241">
        <v>29102.429530000001</v>
      </c>
      <c r="H241">
        <v>25408</v>
      </c>
      <c r="I241" s="55">
        <v>37700.22</v>
      </c>
      <c r="J241" t="s">
        <v>17</v>
      </c>
      <c r="K241" s="4">
        <v>25086</v>
      </c>
      <c r="L241">
        <f>MIN(LVadseth[[#This Row],[CL-BC]],LVadseth[[#This Row],[AR-H1]],LVadseth[[#This Row],[AR-H2]],LVadseth[[#This Row],[C-H]],LVadseth[[#This Row],[G-BC]],LVadseth[[#This Row],[M-M]],LVadseth[[#This Row],[V-H]])</f>
        <v>25086</v>
      </c>
      <c r="M241">
        <f>MATCH(LVadseth[[#This Row],[Best]],LVadseth[[#This Row],[CL-BC]:[V-H]],0)</f>
        <v>7</v>
      </c>
      <c r="N241" t="str">
        <f>INDEX(LVadseth[[#Headers],[CL-BC]:[V-H]],LVadseth[[#This Row],[Match]])</f>
        <v>V-H</v>
      </c>
      <c r="O241" t="s">
        <v>17</v>
      </c>
      <c r="P241" t="s">
        <v>17</v>
      </c>
      <c r="Q241">
        <v>4200</v>
      </c>
      <c r="R241">
        <v>6043.75</v>
      </c>
      <c r="S241" s="58">
        <v>7200</v>
      </c>
      <c r="T241" s="62" t="s">
        <v>17</v>
      </c>
      <c r="U241" s="4">
        <v>1163.45</v>
      </c>
      <c r="V241">
        <f>MIN(LVadseth[[#This Row],[t CL-BC]],LVadseth[[#This Row],[t AR-H1]],LVadseth[[#This Row],[t AR-H2]],LVadseth[[#This Row],[t C-H]],LVadseth[[#This Row],[t G-BC]],LVadseth[[#This Row],[t M-M]],LVadseth[[#This Row],[t V-H]])</f>
        <v>1163.45</v>
      </c>
      <c r="W241">
        <f>MATCH(LVadseth[[#This Row],[t Best]],LVadseth[[#This Row],[t CL-BC]:[t V-H]],0)</f>
        <v>7</v>
      </c>
      <c r="X241" s="79" t="str">
        <f>INDEX(LVadseth[[#Headers],[t CL-BC]:[t V-H]],LVadseth[[#This Row],[t Match]])</f>
        <v>t V-H</v>
      </c>
      <c r="Y241" s="6"/>
      <c r="Z241" s="22"/>
      <c r="AA241" s="6"/>
      <c r="AB241" s="23"/>
    </row>
    <row r="242" spans="1:28" ht="15" customHeight="1">
      <c r="A242" t="s">
        <v>16</v>
      </c>
      <c r="B242">
        <v>200</v>
      </c>
      <c r="C242">
        <v>9</v>
      </c>
      <c r="D242">
        <v>4</v>
      </c>
      <c r="E242" t="s">
        <v>17</v>
      </c>
      <c r="F242" t="s">
        <v>17</v>
      </c>
      <c r="G242">
        <v>31151.149529999999</v>
      </c>
      <c r="H242">
        <v>27595.200000000001</v>
      </c>
      <c r="I242" s="55">
        <v>43463.31</v>
      </c>
      <c r="J242" t="s">
        <v>17</v>
      </c>
      <c r="K242" s="4">
        <v>27004.1</v>
      </c>
      <c r="L242">
        <f>MIN(LVadseth[[#This Row],[CL-BC]],LVadseth[[#This Row],[AR-H1]],LVadseth[[#This Row],[AR-H2]],LVadseth[[#This Row],[C-H]],LVadseth[[#This Row],[G-BC]],LVadseth[[#This Row],[M-M]],LVadseth[[#This Row],[V-H]])</f>
        <v>27004.1</v>
      </c>
      <c r="M242">
        <f>MATCH(LVadseth[[#This Row],[Best]],LVadseth[[#This Row],[CL-BC]:[V-H]],0)</f>
        <v>7</v>
      </c>
      <c r="N242" t="str">
        <f>INDEX(LVadseth[[#Headers],[CL-BC]:[V-H]],LVadseth[[#This Row],[Match]])</f>
        <v>V-H</v>
      </c>
      <c r="O242" t="s">
        <v>17</v>
      </c>
      <c r="P242" t="s">
        <v>17</v>
      </c>
      <c r="Q242">
        <v>4200</v>
      </c>
      <c r="R242">
        <v>6189.17</v>
      </c>
      <c r="S242" s="58">
        <v>7200</v>
      </c>
      <c r="T242" s="62" t="s">
        <v>17</v>
      </c>
      <c r="U242" s="4">
        <v>1445.79</v>
      </c>
      <c r="V242">
        <f>MIN(LVadseth[[#This Row],[t CL-BC]],LVadseth[[#This Row],[t AR-H1]],LVadseth[[#This Row],[t AR-H2]],LVadseth[[#This Row],[t C-H]],LVadseth[[#This Row],[t G-BC]],LVadseth[[#This Row],[t M-M]],LVadseth[[#This Row],[t V-H]])</f>
        <v>1445.79</v>
      </c>
      <c r="W242">
        <f>MATCH(LVadseth[[#This Row],[t Best]],LVadseth[[#This Row],[t CL-BC]:[t V-H]],0)</f>
        <v>7</v>
      </c>
      <c r="X242" s="79" t="str">
        <f>INDEX(LVadseth[[#Headers],[t CL-BC]:[t V-H]],LVadseth[[#This Row],[t Match]])</f>
        <v>t V-H</v>
      </c>
      <c r="Y242" s="6"/>
      <c r="Z242" s="22"/>
      <c r="AA242" s="6"/>
      <c r="AB242" s="23"/>
    </row>
    <row r="243" spans="1:28" ht="15" customHeight="1">
      <c r="A243" t="s">
        <v>16</v>
      </c>
      <c r="B243">
        <v>200</v>
      </c>
      <c r="C243">
        <v>10</v>
      </c>
      <c r="D243">
        <v>4</v>
      </c>
      <c r="E243" t="s">
        <v>17</v>
      </c>
      <c r="F243" t="s">
        <v>17</v>
      </c>
      <c r="G243">
        <v>29662.49898</v>
      </c>
      <c r="H243">
        <v>27088.9</v>
      </c>
      <c r="I243" s="56">
        <v>39488.15</v>
      </c>
      <c r="J243" t="s">
        <v>17</v>
      </c>
      <c r="K243" s="4">
        <v>26443.8</v>
      </c>
      <c r="L243">
        <f>MIN(LVadseth[[#This Row],[CL-BC]],LVadseth[[#This Row],[AR-H1]],LVadseth[[#This Row],[AR-H2]],LVadseth[[#This Row],[C-H]],LVadseth[[#This Row],[G-BC]],LVadseth[[#This Row],[M-M]],LVadseth[[#This Row],[V-H]])</f>
        <v>26443.8</v>
      </c>
      <c r="M243">
        <f>MATCH(LVadseth[[#This Row],[Best]],LVadseth[[#This Row],[CL-BC]:[V-H]],0)</f>
        <v>7</v>
      </c>
      <c r="N243" t="str">
        <f>INDEX(LVadseth[[#Headers],[CL-BC]:[V-H]],LVadseth[[#This Row],[Match]])</f>
        <v>V-H</v>
      </c>
      <c r="O243" t="s">
        <v>17</v>
      </c>
      <c r="P243" t="s">
        <v>17</v>
      </c>
      <c r="Q243">
        <v>4200</v>
      </c>
      <c r="R243">
        <v>7878.98</v>
      </c>
      <c r="S243" s="57">
        <v>7200</v>
      </c>
      <c r="T243" s="62" t="s">
        <v>17</v>
      </c>
      <c r="U243" s="4">
        <v>952.29700000000003</v>
      </c>
      <c r="V243">
        <f>MIN(LVadseth[[#This Row],[t CL-BC]],LVadseth[[#This Row],[t AR-H1]],LVadseth[[#This Row],[t AR-H2]],LVadseth[[#This Row],[t C-H]],LVadseth[[#This Row],[t G-BC]],LVadseth[[#This Row],[t M-M]],LVadseth[[#This Row],[t V-H]])</f>
        <v>952.29700000000003</v>
      </c>
      <c r="W243">
        <f>MATCH(LVadseth[[#This Row],[t Best]],LVadseth[[#This Row],[t CL-BC]:[t V-H]],0)</f>
        <v>7</v>
      </c>
      <c r="X243" s="79" t="str">
        <f>INDEX(LVadseth[[#Headers],[t CL-BC]:[t V-H]],LVadseth[[#This Row],[t Match]])</f>
        <v>t V-H</v>
      </c>
      <c r="Y243" s="6"/>
      <c r="Z243" s="22"/>
      <c r="AA243" s="6"/>
      <c r="AB243" s="23"/>
    </row>
    <row r="244" spans="1:28" ht="15" customHeight="1">
      <c r="A244" t="s">
        <v>15</v>
      </c>
      <c r="B244">
        <v>50</v>
      </c>
      <c r="C244">
        <v>1</v>
      </c>
      <c r="D244">
        <v>5</v>
      </c>
      <c r="E244" t="s">
        <v>17</v>
      </c>
      <c r="F244" t="s">
        <v>17</v>
      </c>
      <c r="G244">
        <v>38138.759380000003</v>
      </c>
      <c r="H244">
        <v>37970.1</v>
      </c>
      <c r="I244" s="59">
        <v>38376.22</v>
      </c>
      <c r="J244">
        <v>37663.699999999997</v>
      </c>
      <c r="K244" s="4">
        <v>37594</v>
      </c>
      <c r="L244">
        <f>MIN(LVadseth[[#This Row],[CL-BC]],LVadseth[[#This Row],[AR-H1]],LVadseth[[#This Row],[AR-H2]],LVadseth[[#This Row],[C-H]],LVadseth[[#This Row],[G-BC]],LVadseth[[#This Row],[M-M]],LVadseth[[#This Row],[V-H]])</f>
        <v>37594</v>
      </c>
      <c r="M244">
        <f>MATCH(LVadseth[[#This Row],[Best]],LVadseth[[#This Row],[CL-BC]:[V-H]],0)</f>
        <v>7</v>
      </c>
      <c r="N244" t="str">
        <f>INDEX(LVadseth[[#Headers],[CL-BC]:[V-H]],LVadseth[[#This Row],[Match]])</f>
        <v>V-H</v>
      </c>
      <c r="O244" t="s">
        <v>17</v>
      </c>
      <c r="P244" t="s">
        <v>17</v>
      </c>
      <c r="Q244">
        <v>6001</v>
      </c>
      <c r="R244">
        <v>625.64</v>
      </c>
      <c r="S244" s="62">
        <v>7200</v>
      </c>
      <c r="T244" s="81">
        <v>7200.87</v>
      </c>
      <c r="U244" s="4">
        <v>543.23500000000001</v>
      </c>
      <c r="V244">
        <f>MIN(LVadseth[[#This Row],[t CL-BC]],LVadseth[[#This Row],[t AR-H1]],LVadseth[[#This Row],[t AR-H2]],LVadseth[[#This Row],[t C-H]],LVadseth[[#This Row],[t G-BC]],LVadseth[[#This Row],[t M-M]],LVadseth[[#This Row],[t V-H]])</f>
        <v>543.23500000000001</v>
      </c>
      <c r="W244">
        <f>MATCH(LVadseth[[#This Row],[t Best]],LVadseth[[#This Row],[t CL-BC]:[t V-H]],0)</f>
        <v>7</v>
      </c>
      <c r="X244" s="79" t="str">
        <f>INDEX(LVadseth[[#Headers],[t CL-BC]:[t V-H]],LVadseth[[#This Row],[t Match]])</f>
        <v>t V-H</v>
      </c>
      <c r="Y244" s="6"/>
      <c r="Z244" s="22"/>
      <c r="AA244" s="6"/>
      <c r="AB244" s="23"/>
    </row>
    <row r="245" spans="1:28" ht="15" customHeight="1">
      <c r="A245" t="s">
        <v>15</v>
      </c>
      <c r="B245">
        <v>50</v>
      </c>
      <c r="C245">
        <v>2</v>
      </c>
      <c r="D245">
        <v>5</v>
      </c>
      <c r="E245" t="s">
        <v>17</v>
      </c>
      <c r="F245" t="s">
        <v>17</v>
      </c>
      <c r="G245">
        <v>38277.088750000003</v>
      </c>
      <c r="H245">
        <v>37459.800000000003</v>
      </c>
      <c r="I245" s="59">
        <v>38222.550000000003</v>
      </c>
      <c r="J245">
        <v>36869.71</v>
      </c>
      <c r="K245" s="4">
        <v>36667.5</v>
      </c>
      <c r="L245">
        <f>MIN(LVadseth[[#This Row],[CL-BC]],LVadseth[[#This Row],[AR-H1]],LVadseth[[#This Row],[AR-H2]],LVadseth[[#This Row],[C-H]],LVadseth[[#This Row],[G-BC]],LVadseth[[#This Row],[M-M]],LVadseth[[#This Row],[V-H]])</f>
        <v>36667.5</v>
      </c>
      <c r="M245">
        <f>MATCH(LVadseth[[#This Row],[Best]],LVadseth[[#This Row],[CL-BC]:[V-H]],0)</f>
        <v>7</v>
      </c>
      <c r="N245" t="str">
        <f>INDEX(LVadseth[[#Headers],[CL-BC]:[V-H]],LVadseth[[#This Row],[Match]])</f>
        <v>V-H</v>
      </c>
      <c r="O245" t="s">
        <v>17</v>
      </c>
      <c r="P245" t="s">
        <v>17</v>
      </c>
      <c r="Q245">
        <v>6001</v>
      </c>
      <c r="R245">
        <v>803.42</v>
      </c>
      <c r="S245" s="62">
        <v>7200</v>
      </c>
      <c r="T245" s="81">
        <v>7200.16</v>
      </c>
      <c r="U245" s="4">
        <v>542.46699999999998</v>
      </c>
      <c r="V245">
        <f>MIN(LVadseth[[#This Row],[t CL-BC]],LVadseth[[#This Row],[t AR-H1]],LVadseth[[#This Row],[t AR-H2]],LVadseth[[#This Row],[t C-H]],LVadseth[[#This Row],[t G-BC]],LVadseth[[#This Row],[t M-M]],LVadseth[[#This Row],[t V-H]])</f>
        <v>542.46699999999998</v>
      </c>
      <c r="W245">
        <f>MATCH(LVadseth[[#This Row],[t Best]],LVadseth[[#This Row],[t CL-BC]:[t V-H]],0)</f>
        <v>7</v>
      </c>
      <c r="X245" s="79" t="str">
        <f>INDEX(LVadseth[[#Headers],[t CL-BC]:[t V-H]],LVadseth[[#This Row],[t Match]])</f>
        <v>t V-H</v>
      </c>
      <c r="Y245" s="6"/>
      <c r="Z245" s="22"/>
      <c r="AA245" s="6"/>
      <c r="AB245" s="23"/>
    </row>
    <row r="246" spans="1:28" ht="15" customHeight="1">
      <c r="A246" t="s">
        <v>15</v>
      </c>
      <c r="B246">
        <v>50</v>
      </c>
      <c r="C246">
        <v>3</v>
      </c>
      <c r="D246">
        <v>5</v>
      </c>
      <c r="E246" t="s">
        <v>17</v>
      </c>
      <c r="F246" t="s">
        <v>17</v>
      </c>
      <c r="G246">
        <v>35046.62023</v>
      </c>
      <c r="H246">
        <v>34870</v>
      </c>
      <c r="I246" s="59">
        <v>35550.400000000001</v>
      </c>
      <c r="J246">
        <v>34533.99</v>
      </c>
      <c r="K246" s="4">
        <v>34531.1</v>
      </c>
      <c r="L246">
        <f>MIN(LVadseth[[#This Row],[CL-BC]],LVadseth[[#This Row],[AR-H1]],LVadseth[[#This Row],[AR-H2]],LVadseth[[#This Row],[C-H]],LVadseth[[#This Row],[G-BC]],LVadseth[[#This Row],[M-M]],LVadseth[[#This Row],[V-H]])</f>
        <v>34531.1</v>
      </c>
      <c r="M246">
        <f>MATCH(LVadseth[[#This Row],[Best]],LVadseth[[#This Row],[CL-BC]:[V-H]],0)</f>
        <v>7</v>
      </c>
      <c r="N246" t="str">
        <f>INDEX(LVadseth[[#Headers],[CL-BC]:[V-H]],LVadseth[[#This Row],[Match]])</f>
        <v>V-H</v>
      </c>
      <c r="O246" t="s">
        <v>17</v>
      </c>
      <c r="P246" t="s">
        <v>17</v>
      </c>
      <c r="Q246">
        <v>5734</v>
      </c>
      <c r="R246">
        <v>808.67</v>
      </c>
      <c r="S246" s="62">
        <v>7200</v>
      </c>
      <c r="T246" s="81">
        <v>7200.12</v>
      </c>
      <c r="U246" s="4">
        <v>547.83000000000004</v>
      </c>
      <c r="V246">
        <f>MIN(LVadseth[[#This Row],[t CL-BC]],LVadseth[[#This Row],[t AR-H1]],LVadseth[[#This Row],[t AR-H2]],LVadseth[[#This Row],[t C-H]],LVadseth[[#This Row],[t G-BC]],LVadseth[[#This Row],[t M-M]],LVadseth[[#This Row],[t V-H]])</f>
        <v>547.83000000000004</v>
      </c>
      <c r="W246">
        <f>MATCH(LVadseth[[#This Row],[t Best]],LVadseth[[#This Row],[t CL-BC]:[t V-H]],0)</f>
        <v>7</v>
      </c>
      <c r="X246" s="79" t="str">
        <f>INDEX(LVadseth[[#Headers],[t CL-BC]:[t V-H]],LVadseth[[#This Row],[t Match]])</f>
        <v>t V-H</v>
      </c>
      <c r="Y246" s="6"/>
      <c r="Z246" s="22"/>
      <c r="AA246" s="6"/>
      <c r="AB246" s="23"/>
    </row>
    <row r="247" spans="1:28" ht="15" customHeight="1">
      <c r="A247" t="s">
        <v>15</v>
      </c>
      <c r="B247">
        <v>50</v>
      </c>
      <c r="C247">
        <v>4</v>
      </c>
      <c r="D247">
        <v>5</v>
      </c>
      <c r="E247" t="s">
        <v>17</v>
      </c>
      <c r="F247" t="s">
        <v>17</v>
      </c>
      <c r="G247">
        <v>39401.209690000003</v>
      </c>
      <c r="H247">
        <v>39183</v>
      </c>
      <c r="I247" s="59">
        <v>39197.339999999997</v>
      </c>
      <c r="J247">
        <v>38571.199999999997</v>
      </c>
      <c r="K247" s="4">
        <v>38621.199999999997</v>
      </c>
      <c r="L247">
        <f>MIN(LVadseth[[#This Row],[CL-BC]],LVadseth[[#This Row],[AR-H1]],LVadseth[[#This Row],[AR-H2]],LVadseth[[#This Row],[C-H]],LVadseth[[#This Row],[G-BC]],LVadseth[[#This Row],[M-M]],LVadseth[[#This Row],[V-H]])</f>
        <v>38571.199999999997</v>
      </c>
      <c r="M247">
        <f>MATCH(LVadseth[[#This Row],[Best]],LVadseth[[#This Row],[CL-BC]:[V-H]],0)</f>
        <v>6</v>
      </c>
      <c r="N247" t="str">
        <f>INDEX(LVadseth[[#Headers],[CL-BC]:[V-H]],LVadseth[[#This Row],[Match]])</f>
        <v>M-M</v>
      </c>
      <c r="O247" t="s">
        <v>17</v>
      </c>
      <c r="P247" t="s">
        <v>17</v>
      </c>
      <c r="Q247">
        <v>6001</v>
      </c>
      <c r="R247">
        <v>720.38</v>
      </c>
      <c r="S247" s="62">
        <v>7200</v>
      </c>
      <c r="T247" s="81">
        <v>7200.08</v>
      </c>
      <c r="U247" s="4">
        <v>542.24699999999996</v>
      </c>
      <c r="V247">
        <f>MIN(LVadseth[[#This Row],[t CL-BC]],LVadseth[[#This Row],[t AR-H1]],LVadseth[[#This Row],[t AR-H2]],LVadseth[[#This Row],[t C-H]],LVadseth[[#This Row],[t G-BC]],LVadseth[[#This Row],[t M-M]],LVadseth[[#This Row],[t V-H]])</f>
        <v>542.24699999999996</v>
      </c>
      <c r="W247">
        <f>MATCH(LVadseth[[#This Row],[t Best]],LVadseth[[#This Row],[t CL-BC]:[t V-H]],0)</f>
        <v>7</v>
      </c>
      <c r="X247" s="79" t="str">
        <f>INDEX(LVadseth[[#Headers],[t CL-BC]:[t V-H]],LVadseth[[#This Row],[t Match]])</f>
        <v>t V-H</v>
      </c>
      <c r="Y247" s="6"/>
      <c r="Z247" s="22"/>
      <c r="AA247" s="6"/>
      <c r="AB247" s="23"/>
    </row>
    <row r="248" spans="1:28" ht="15" customHeight="1">
      <c r="A248" t="s">
        <v>15</v>
      </c>
      <c r="B248">
        <v>50</v>
      </c>
      <c r="C248">
        <v>5</v>
      </c>
      <c r="D248">
        <v>5</v>
      </c>
      <c r="E248" t="s">
        <v>17</v>
      </c>
      <c r="F248" t="s">
        <v>17</v>
      </c>
      <c r="G248">
        <v>36367.749060000002</v>
      </c>
      <c r="H248">
        <v>35811.800000000003</v>
      </c>
      <c r="I248" s="59">
        <v>36452.879999999997</v>
      </c>
      <c r="J248">
        <v>35324.870000000003</v>
      </c>
      <c r="K248" s="4">
        <v>35257.800000000003</v>
      </c>
      <c r="L248">
        <f>MIN(LVadseth[[#This Row],[CL-BC]],LVadseth[[#This Row],[AR-H1]],LVadseth[[#This Row],[AR-H2]],LVadseth[[#This Row],[C-H]],LVadseth[[#This Row],[G-BC]],LVadseth[[#This Row],[M-M]],LVadseth[[#This Row],[V-H]])</f>
        <v>35257.800000000003</v>
      </c>
      <c r="M248">
        <f>MATCH(LVadseth[[#This Row],[Best]],LVadseth[[#This Row],[CL-BC]:[V-H]],0)</f>
        <v>7</v>
      </c>
      <c r="N248" t="str">
        <f>INDEX(LVadseth[[#Headers],[CL-BC]:[V-H]],LVadseth[[#This Row],[Match]])</f>
        <v>V-H</v>
      </c>
      <c r="O248" t="s">
        <v>17</v>
      </c>
      <c r="P248" t="s">
        <v>17</v>
      </c>
      <c r="Q248">
        <v>6001</v>
      </c>
      <c r="R248">
        <v>907.85</v>
      </c>
      <c r="S248" s="62">
        <v>7200</v>
      </c>
      <c r="T248" s="81">
        <v>7200.08</v>
      </c>
      <c r="U248" s="4">
        <v>545.94100000000003</v>
      </c>
      <c r="V248">
        <f>MIN(LVadseth[[#This Row],[t CL-BC]],LVadseth[[#This Row],[t AR-H1]],LVadseth[[#This Row],[t AR-H2]],LVadseth[[#This Row],[t C-H]],LVadseth[[#This Row],[t G-BC]],LVadseth[[#This Row],[t M-M]],LVadseth[[#This Row],[t V-H]])</f>
        <v>545.94100000000003</v>
      </c>
      <c r="W248">
        <f>MATCH(LVadseth[[#This Row],[t Best]],LVadseth[[#This Row],[t CL-BC]:[t V-H]],0)</f>
        <v>7</v>
      </c>
      <c r="X248" s="79" t="str">
        <f>INDEX(LVadseth[[#Headers],[t CL-BC]:[t V-H]],LVadseth[[#This Row],[t Match]])</f>
        <v>t V-H</v>
      </c>
      <c r="Y248" s="6"/>
      <c r="Z248" s="22"/>
      <c r="AA248" s="6"/>
      <c r="AB248" s="23"/>
    </row>
    <row r="249" spans="1:28" ht="15" customHeight="1">
      <c r="A249" t="s">
        <v>15</v>
      </c>
      <c r="B249">
        <v>50</v>
      </c>
      <c r="C249">
        <v>6</v>
      </c>
      <c r="D249">
        <v>5</v>
      </c>
      <c r="E249" t="s">
        <v>17</v>
      </c>
      <c r="F249" t="s">
        <v>17</v>
      </c>
      <c r="G249">
        <v>39661.512029999998</v>
      </c>
      <c r="H249">
        <v>39567.9</v>
      </c>
      <c r="I249" s="59">
        <v>40626.42</v>
      </c>
      <c r="J249">
        <v>39323.71</v>
      </c>
      <c r="K249" s="4">
        <v>38966.5</v>
      </c>
      <c r="L249">
        <f>MIN(LVadseth[[#This Row],[CL-BC]],LVadseth[[#This Row],[AR-H1]],LVadseth[[#This Row],[AR-H2]],LVadseth[[#This Row],[C-H]],LVadseth[[#This Row],[G-BC]],LVadseth[[#This Row],[M-M]],LVadseth[[#This Row],[V-H]])</f>
        <v>38966.5</v>
      </c>
      <c r="M249">
        <f>MATCH(LVadseth[[#This Row],[Best]],LVadseth[[#This Row],[CL-BC]:[V-H]],0)</f>
        <v>7</v>
      </c>
      <c r="N249" t="str">
        <f>INDEX(LVadseth[[#Headers],[CL-BC]:[V-H]],LVadseth[[#This Row],[Match]])</f>
        <v>V-H</v>
      </c>
      <c r="O249" t="s">
        <v>17</v>
      </c>
      <c r="P249" t="s">
        <v>17</v>
      </c>
      <c r="Q249">
        <v>5925</v>
      </c>
      <c r="R249">
        <v>846.94</v>
      </c>
      <c r="S249" s="62">
        <v>7200</v>
      </c>
      <c r="T249" s="81">
        <v>7200.83</v>
      </c>
      <c r="U249" s="4">
        <v>542.76499999999999</v>
      </c>
      <c r="V249">
        <f>MIN(LVadseth[[#This Row],[t CL-BC]],LVadseth[[#This Row],[t AR-H1]],LVadseth[[#This Row],[t AR-H2]],LVadseth[[#This Row],[t C-H]],LVadseth[[#This Row],[t G-BC]],LVadseth[[#This Row],[t M-M]],LVadseth[[#This Row],[t V-H]])</f>
        <v>542.76499999999999</v>
      </c>
      <c r="W249">
        <f>MATCH(LVadseth[[#This Row],[t Best]],LVadseth[[#This Row],[t CL-BC]:[t V-H]],0)</f>
        <v>7</v>
      </c>
      <c r="X249" s="79" t="str">
        <f>INDEX(LVadseth[[#Headers],[t CL-BC]:[t V-H]],LVadseth[[#This Row],[t Match]])</f>
        <v>t V-H</v>
      </c>
      <c r="Y249" s="6"/>
      <c r="Z249" s="22"/>
      <c r="AA249" s="6"/>
      <c r="AB249" s="23"/>
    </row>
    <row r="250" spans="1:28" ht="15" customHeight="1">
      <c r="A250" t="s">
        <v>15</v>
      </c>
      <c r="B250">
        <v>50</v>
      </c>
      <c r="C250">
        <v>7</v>
      </c>
      <c r="D250">
        <v>5</v>
      </c>
      <c r="E250" t="s">
        <v>17</v>
      </c>
      <c r="F250" t="s">
        <v>17</v>
      </c>
      <c r="G250">
        <v>38140.510629999997</v>
      </c>
      <c r="H250">
        <v>37804.6</v>
      </c>
      <c r="I250" s="59">
        <v>38161.949999999997</v>
      </c>
      <c r="J250">
        <v>37423.279999999999</v>
      </c>
      <c r="K250" s="4">
        <v>37175.699999999997</v>
      </c>
      <c r="L250">
        <f>MIN(LVadseth[[#This Row],[CL-BC]],LVadseth[[#This Row],[AR-H1]],LVadseth[[#This Row],[AR-H2]],LVadseth[[#This Row],[C-H]],LVadseth[[#This Row],[G-BC]],LVadseth[[#This Row],[M-M]],LVadseth[[#This Row],[V-H]])</f>
        <v>37175.699999999997</v>
      </c>
      <c r="M250">
        <f>MATCH(LVadseth[[#This Row],[Best]],LVadseth[[#This Row],[CL-BC]:[V-H]],0)</f>
        <v>7</v>
      </c>
      <c r="N250" t="str">
        <f>INDEX(LVadseth[[#Headers],[CL-BC]:[V-H]],LVadseth[[#This Row],[Match]])</f>
        <v>V-H</v>
      </c>
      <c r="O250" t="s">
        <v>17</v>
      </c>
      <c r="P250" t="s">
        <v>17</v>
      </c>
      <c r="Q250">
        <v>6001</v>
      </c>
      <c r="R250">
        <v>519.15</v>
      </c>
      <c r="S250" s="62">
        <v>7200</v>
      </c>
      <c r="T250" s="81">
        <v>7200.09</v>
      </c>
      <c r="U250" s="4">
        <v>545.79200000000003</v>
      </c>
      <c r="V250">
        <f>MIN(LVadseth[[#This Row],[t CL-BC]],LVadseth[[#This Row],[t AR-H1]],LVadseth[[#This Row],[t AR-H2]],LVadseth[[#This Row],[t C-H]],LVadseth[[#This Row],[t G-BC]],LVadseth[[#This Row],[t M-M]],LVadseth[[#This Row],[t V-H]])</f>
        <v>519.15</v>
      </c>
      <c r="W250">
        <f>MATCH(LVadseth[[#This Row],[t Best]],LVadseth[[#This Row],[t CL-BC]:[t V-H]],0)</f>
        <v>4</v>
      </c>
      <c r="X250" s="79" t="str">
        <f>INDEX(LVadseth[[#Headers],[t CL-BC]:[t V-H]],LVadseth[[#This Row],[t Match]])</f>
        <v>t C-H</v>
      </c>
      <c r="Y250" s="6"/>
      <c r="Z250" s="22"/>
      <c r="AA250" s="6"/>
      <c r="AB250" s="23"/>
    </row>
    <row r="251" spans="1:28" ht="15" customHeight="1">
      <c r="A251" t="s">
        <v>15</v>
      </c>
      <c r="B251">
        <v>50</v>
      </c>
      <c r="C251">
        <v>8</v>
      </c>
      <c r="D251">
        <v>5</v>
      </c>
      <c r="E251" t="s">
        <v>17</v>
      </c>
      <c r="F251" t="s">
        <v>17</v>
      </c>
      <c r="G251">
        <v>35761.908750000002</v>
      </c>
      <c r="H251">
        <v>35628.800000000003</v>
      </c>
      <c r="I251" s="59">
        <v>36431.71</v>
      </c>
      <c r="J251">
        <v>35050.75</v>
      </c>
      <c r="K251" s="4">
        <v>34946.800000000003</v>
      </c>
      <c r="L251">
        <f>MIN(LVadseth[[#This Row],[CL-BC]],LVadseth[[#This Row],[AR-H1]],LVadseth[[#This Row],[AR-H2]],LVadseth[[#This Row],[C-H]],LVadseth[[#This Row],[G-BC]],LVadseth[[#This Row],[M-M]],LVadseth[[#This Row],[V-H]])</f>
        <v>34946.800000000003</v>
      </c>
      <c r="M251">
        <f>MATCH(LVadseth[[#This Row],[Best]],LVadseth[[#This Row],[CL-BC]:[V-H]],0)</f>
        <v>7</v>
      </c>
      <c r="N251" t="str">
        <f>INDEX(LVadseth[[#Headers],[CL-BC]:[V-H]],LVadseth[[#This Row],[Match]])</f>
        <v>V-H</v>
      </c>
      <c r="O251" t="s">
        <v>17</v>
      </c>
      <c r="P251" t="s">
        <v>17</v>
      </c>
      <c r="Q251">
        <v>6001</v>
      </c>
      <c r="R251">
        <v>569.92999999999995</v>
      </c>
      <c r="S251" s="62">
        <v>7200</v>
      </c>
      <c r="T251" s="81">
        <v>7200.18</v>
      </c>
      <c r="U251" s="4">
        <v>552.60799999999995</v>
      </c>
      <c r="V251">
        <f>MIN(LVadseth[[#This Row],[t CL-BC]],LVadseth[[#This Row],[t AR-H1]],LVadseth[[#This Row],[t AR-H2]],LVadseth[[#This Row],[t C-H]],LVadseth[[#This Row],[t G-BC]],LVadseth[[#This Row],[t M-M]],LVadseth[[#This Row],[t V-H]])</f>
        <v>552.60799999999995</v>
      </c>
      <c r="W251">
        <f>MATCH(LVadseth[[#This Row],[t Best]],LVadseth[[#This Row],[t CL-BC]:[t V-H]],0)</f>
        <v>7</v>
      </c>
      <c r="X251" s="79" t="str">
        <f>INDEX(LVadseth[[#Headers],[t CL-BC]:[t V-H]],LVadseth[[#This Row],[t Match]])</f>
        <v>t V-H</v>
      </c>
      <c r="Y251" s="6"/>
      <c r="Z251" s="22"/>
      <c r="AA251" s="6"/>
      <c r="AB251" s="23"/>
    </row>
    <row r="252" spans="1:28" ht="15" customHeight="1">
      <c r="A252" t="s">
        <v>15</v>
      </c>
      <c r="B252">
        <v>50</v>
      </c>
      <c r="C252">
        <v>9</v>
      </c>
      <c r="D252">
        <v>5</v>
      </c>
      <c r="E252" t="s">
        <v>17</v>
      </c>
      <c r="F252" t="s">
        <v>17</v>
      </c>
      <c r="G252">
        <v>37288.212339999998</v>
      </c>
      <c r="H252">
        <v>36876.9</v>
      </c>
      <c r="I252" s="59">
        <v>37389.9</v>
      </c>
      <c r="J252">
        <v>35997.730000000003</v>
      </c>
      <c r="K252" s="4">
        <v>36054.5</v>
      </c>
      <c r="L252">
        <f>MIN(LVadseth[[#This Row],[CL-BC]],LVadseth[[#This Row],[AR-H1]],LVadseth[[#This Row],[AR-H2]],LVadseth[[#This Row],[C-H]],LVadseth[[#This Row],[G-BC]],LVadseth[[#This Row],[M-M]],LVadseth[[#This Row],[V-H]])</f>
        <v>35997.730000000003</v>
      </c>
      <c r="M252">
        <f>MATCH(LVadseth[[#This Row],[Best]],LVadseth[[#This Row],[CL-BC]:[V-H]],0)</f>
        <v>6</v>
      </c>
      <c r="N252" t="str">
        <f>INDEX(LVadseth[[#Headers],[CL-BC]:[V-H]],LVadseth[[#This Row],[Match]])</f>
        <v>M-M</v>
      </c>
      <c r="O252" t="s">
        <v>17</v>
      </c>
      <c r="P252" t="s">
        <v>17</v>
      </c>
      <c r="Q252">
        <v>5638</v>
      </c>
      <c r="R252">
        <v>682.45</v>
      </c>
      <c r="S252" s="62">
        <v>7200</v>
      </c>
      <c r="T252" s="81">
        <v>7200.04</v>
      </c>
      <c r="U252" s="4">
        <v>543.65899999999999</v>
      </c>
      <c r="V252">
        <f>MIN(LVadseth[[#This Row],[t CL-BC]],LVadseth[[#This Row],[t AR-H1]],LVadseth[[#This Row],[t AR-H2]],LVadseth[[#This Row],[t C-H]],LVadseth[[#This Row],[t G-BC]],LVadseth[[#This Row],[t M-M]],LVadseth[[#This Row],[t V-H]])</f>
        <v>543.65899999999999</v>
      </c>
      <c r="W252">
        <f>MATCH(LVadseth[[#This Row],[t Best]],LVadseth[[#This Row],[t CL-BC]:[t V-H]],0)</f>
        <v>7</v>
      </c>
      <c r="X252" s="79" t="str">
        <f>INDEX(LVadseth[[#Headers],[t CL-BC]:[t V-H]],LVadseth[[#This Row],[t Match]])</f>
        <v>t V-H</v>
      </c>
      <c r="Y252" s="6"/>
      <c r="Z252" s="22"/>
      <c r="AA252" s="6"/>
      <c r="AB252" s="23"/>
    </row>
    <row r="253" spans="1:28" ht="15" customHeight="1">
      <c r="A253" t="s">
        <v>15</v>
      </c>
      <c r="B253">
        <v>50</v>
      </c>
      <c r="C253">
        <v>10</v>
      </c>
      <c r="D253">
        <v>5</v>
      </c>
      <c r="E253" t="s">
        <v>17</v>
      </c>
      <c r="F253" t="s">
        <v>17</v>
      </c>
      <c r="G253">
        <v>38392.371720000003</v>
      </c>
      <c r="H253">
        <v>38522</v>
      </c>
      <c r="I253" s="59">
        <v>39491.82</v>
      </c>
      <c r="J253">
        <v>37938.28</v>
      </c>
      <c r="K253" s="4">
        <v>37784</v>
      </c>
      <c r="L253">
        <f>MIN(LVadseth[[#This Row],[CL-BC]],LVadseth[[#This Row],[AR-H1]],LVadseth[[#This Row],[AR-H2]],LVadseth[[#This Row],[C-H]],LVadseth[[#This Row],[G-BC]],LVadseth[[#This Row],[M-M]],LVadseth[[#This Row],[V-H]])</f>
        <v>37784</v>
      </c>
      <c r="M253">
        <f>MATCH(LVadseth[[#This Row],[Best]],LVadseth[[#This Row],[CL-BC]:[V-H]],0)</f>
        <v>7</v>
      </c>
      <c r="N253" t="str">
        <f>INDEX(LVadseth[[#Headers],[CL-BC]:[V-H]],LVadseth[[#This Row],[Match]])</f>
        <v>V-H</v>
      </c>
      <c r="O253" t="s">
        <v>17</v>
      </c>
      <c r="P253" t="s">
        <v>17</v>
      </c>
      <c r="Q253">
        <v>5647</v>
      </c>
      <c r="R253">
        <v>575.58000000000004</v>
      </c>
      <c r="S253" s="62">
        <v>7200</v>
      </c>
      <c r="T253" s="81">
        <v>7200.08</v>
      </c>
      <c r="U253" s="4">
        <v>542.03399999999999</v>
      </c>
      <c r="V253">
        <f>MIN(LVadseth[[#This Row],[t CL-BC]],LVadseth[[#This Row],[t AR-H1]],LVadseth[[#This Row],[t AR-H2]],LVadseth[[#This Row],[t C-H]],LVadseth[[#This Row],[t G-BC]],LVadseth[[#This Row],[t M-M]],LVadseth[[#This Row],[t V-H]])</f>
        <v>542.03399999999999</v>
      </c>
      <c r="W253">
        <f>MATCH(LVadseth[[#This Row],[t Best]],LVadseth[[#This Row],[t CL-BC]:[t V-H]],0)</f>
        <v>7</v>
      </c>
      <c r="X253" s="79" t="str">
        <f>INDEX(LVadseth[[#Headers],[t CL-BC]:[t V-H]],LVadseth[[#This Row],[t Match]])</f>
        <v>t V-H</v>
      </c>
      <c r="Y253" s="6"/>
      <c r="Z253" s="22"/>
      <c r="AA253" s="6"/>
      <c r="AB253" s="23"/>
    </row>
    <row r="254" spans="1:28" ht="15" customHeight="1">
      <c r="A254" t="s">
        <v>15</v>
      </c>
      <c r="B254">
        <v>100</v>
      </c>
      <c r="C254">
        <v>1</v>
      </c>
      <c r="D254">
        <v>5</v>
      </c>
      <c r="E254" t="s">
        <v>17</v>
      </c>
      <c r="F254" t="s">
        <v>17</v>
      </c>
      <c r="G254">
        <v>63963.750469999999</v>
      </c>
      <c r="H254">
        <v>62614</v>
      </c>
      <c r="I254" s="59">
        <v>70090.03</v>
      </c>
      <c r="J254">
        <v>61865.85</v>
      </c>
      <c r="K254" s="4">
        <v>61432.2</v>
      </c>
      <c r="L254">
        <f>MIN(LVadseth[[#This Row],[CL-BC]],LVadseth[[#This Row],[AR-H1]],LVadseth[[#This Row],[AR-H2]],LVadseth[[#This Row],[C-H]],LVadseth[[#This Row],[G-BC]],LVadseth[[#This Row],[M-M]],LVadseth[[#This Row],[V-H]])</f>
        <v>61432.2</v>
      </c>
      <c r="M254">
        <f>MATCH(LVadseth[[#This Row],[Best]],LVadseth[[#This Row],[CL-BC]:[V-H]],0)</f>
        <v>7</v>
      </c>
      <c r="N254" t="str">
        <f>INDEX(LVadseth[[#Headers],[CL-BC]:[V-H]],LVadseth[[#This Row],[Match]])</f>
        <v>V-H</v>
      </c>
      <c r="O254" t="s">
        <v>17</v>
      </c>
      <c r="P254" t="s">
        <v>17</v>
      </c>
      <c r="Q254">
        <v>3549</v>
      </c>
      <c r="R254">
        <v>2704.7</v>
      </c>
      <c r="S254" s="62">
        <v>7200</v>
      </c>
      <c r="T254" s="81">
        <v>7200.19</v>
      </c>
      <c r="U254" s="4">
        <v>1103.74</v>
      </c>
      <c r="V254">
        <f>MIN(LVadseth[[#This Row],[t CL-BC]],LVadseth[[#This Row],[t AR-H1]],LVadseth[[#This Row],[t AR-H2]],LVadseth[[#This Row],[t C-H]],LVadseth[[#This Row],[t G-BC]],LVadseth[[#This Row],[t M-M]],LVadseth[[#This Row],[t V-H]])</f>
        <v>1103.74</v>
      </c>
      <c r="W254">
        <f>MATCH(LVadseth[[#This Row],[t Best]],LVadseth[[#This Row],[t CL-BC]:[t V-H]],0)</f>
        <v>7</v>
      </c>
      <c r="X254" s="79" t="str">
        <f>INDEX(LVadseth[[#Headers],[t CL-BC]:[t V-H]],LVadseth[[#This Row],[t Match]])</f>
        <v>t V-H</v>
      </c>
      <c r="Y254" s="6"/>
      <c r="Z254" s="22"/>
      <c r="AA254" s="6"/>
      <c r="AB254" s="23"/>
    </row>
    <row r="255" spans="1:28" ht="15" customHeight="1">
      <c r="A255" t="s">
        <v>15</v>
      </c>
      <c r="B255">
        <v>100</v>
      </c>
      <c r="C255">
        <v>2</v>
      </c>
      <c r="D255">
        <v>5</v>
      </c>
      <c r="E255" t="s">
        <v>17</v>
      </c>
      <c r="F255" t="s">
        <v>17</v>
      </c>
      <c r="G255">
        <v>59228.259380000003</v>
      </c>
      <c r="H255">
        <v>57360.3</v>
      </c>
      <c r="I255" s="59">
        <v>64347.98</v>
      </c>
      <c r="J255">
        <v>57246.99</v>
      </c>
      <c r="K255" s="4">
        <v>57022.2</v>
      </c>
      <c r="L255">
        <f>MIN(LVadseth[[#This Row],[CL-BC]],LVadseth[[#This Row],[AR-H1]],LVadseth[[#This Row],[AR-H2]],LVadseth[[#This Row],[C-H]],LVadseth[[#This Row],[G-BC]],LVadseth[[#This Row],[M-M]],LVadseth[[#This Row],[V-H]])</f>
        <v>57022.2</v>
      </c>
      <c r="M255">
        <f>MATCH(LVadseth[[#This Row],[Best]],LVadseth[[#This Row],[CL-BC]:[V-H]],0)</f>
        <v>7</v>
      </c>
      <c r="N255" t="str">
        <f>INDEX(LVadseth[[#Headers],[CL-BC]:[V-H]],LVadseth[[#This Row],[Match]])</f>
        <v>V-H</v>
      </c>
      <c r="O255" t="s">
        <v>17</v>
      </c>
      <c r="P255" t="s">
        <v>17</v>
      </c>
      <c r="Q255">
        <v>2805</v>
      </c>
      <c r="R255">
        <v>2886.77</v>
      </c>
      <c r="S255" s="62">
        <v>7200</v>
      </c>
      <c r="T255" s="81">
        <v>7200.25</v>
      </c>
      <c r="U255" s="4">
        <v>1086.01</v>
      </c>
      <c r="V255">
        <f>MIN(LVadseth[[#This Row],[t CL-BC]],LVadseth[[#This Row],[t AR-H1]],LVadseth[[#This Row],[t AR-H2]],LVadseth[[#This Row],[t C-H]],LVadseth[[#This Row],[t G-BC]],LVadseth[[#This Row],[t M-M]],LVadseth[[#This Row],[t V-H]])</f>
        <v>1086.01</v>
      </c>
      <c r="W255">
        <f>MATCH(LVadseth[[#This Row],[t Best]],LVadseth[[#This Row],[t CL-BC]:[t V-H]],0)</f>
        <v>7</v>
      </c>
      <c r="X255" s="79" t="str">
        <f>INDEX(LVadseth[[#Headers],[t CL-BC]:[t V-H]],LVadseth[[#This Row],[t Match]])</f>
        <v>t V-H</v>
      </c>
      <c r="Y255" s="6"/>
      <c r="Z255" s="22"/>
      <c r="AA255" s="6"/>
      <c r="AB255" s="23"/>
    </row>
    <row r="256" spans="1:28" ht="15" customHeight="1">
      <c r="A256" t="s">
        <v>15</v>
      </c>
      <c r="B256">
        <v>100</v>
      </c>
      <c r="C256">
        <v>3</v>
      </c>
      <c r="D256">
        <v>5</v>
      </c>
      <c r="E256" t="s">
        <v>17</v>
      </c>
      <c r="F256" t="s">
        <v>17</v>
      </c>
      <c r="G256">
        <v>67503.650309999997</v>
      </c>
      <c r="H256">
        <v>64493.3</v>
      </c>
      <c r="I256" s="59">
        <v>69976.62</v>
      </c>
      <c r="J256">
        <v>64587.7</v>
      </c>
      <c r="K256" s="4">
        <v>63720.6</v>
      </c>
      <c r="L256">
        <f>MIN(LVadseth[[#This Row],[CL-BC]],LVadseth[[#This Row],[AR-H1]],LVadseth[[#This Row],[AR-H2]],LVadseth[[#This Row],[C-H]],LVadseth[[#This Row],[G-BC]],LVadseth[[#This Row],[M-M]],LVadseth[[#This Row],[V-H]])</f>
        <v>63720.6</v>
      </c>
      <c r="M256">
        <f>MATCH(LVadseth[[#This Row],[Best]],LVadseth[[#This Row],[CL-BC]:[V-H]],0)</f>
        <v>7</v>
      </c>
      <c r="N256" t="str">
        <f>INDEX(LVadseth[[#Headers],[CL-BC]:[V-H]],LVadseth[[#This Row],[Match]])</f>
        <v>V-H</v>
      </c>
      <c r="O256" t="s">
        <v>17</v>
      </c>
      <c r="P256" t="s">
        <v>17</v>
      </c>
      <c r="Q256">
        <v>3593</v>
      </c>
      <c r="R256">
        <v>2626.67</v>
      </c>
      <c r="S256" s="62">
        <v>7200</v>
      </c>
      <c r="T256" s="81">
        <v>7200.15</v>
      </c>
      <c r="U256" s="4">
        <v>1101.8699999999999</v>
      </c>
      <c r="V256">
        <f>MIN(LVadseth[[#This Row],[t CL-BC]],LVadseth[[#This Row],[t AR-H1]],LVadseth[[#This Row],[t AR-H2]],LVadseth[[#This Row],[t C-H]],LVadseth[[#This Row],[t G-BC]],LVadseth[[#This Row],[t M-M]],LVadseth[[#This Row],[t V-H]])</f>
        <v>1101.8699999999999</v>
      </c>
      <c r="W256">
        <f>MATCH(LVadseth[[#This Row],[t Best]],LVadseth[[#This Row],[t CL-BC]:[t V-H]],0)</f>
        <v>7</v>
      </c>
      <c r="X256" s="79" t="str">
        <f>INDEX(LVadseth[[#Headers],[t CL-BC]:[t V-H]],LVadseth[[#This Row],[t Match]])</f>
        <v>t V-H</v>
      </c>
      <c r="Y256" s="6"/>
      <c r="Z256" s="22"/>
      <c r="AA256" s="6"/>
      <c r="AB256" s="23"/>
    </row>
    <row r="257" spans="1:28" ht="15" customHeight="1">
      <c r="A257" t="s">
        <v>15</v>
      </c>
      <c r="B257">
        <v>100</v>
      </c>
      <c r="C257">
        <v>4</v>
      </c>
      <c r="D257">
        <v>5</v>
      </c>
      <c r="E257" t="s">
        <v>17</v>
      </c>
      <c r="F257" t="s">
        <v>17</v>
      </c>
      <c r="G257">
        <v>57532.412340000003</v>
      </c>
      <c r="H257">
        <v>54855.9</v>
      </c>
      <c r="I257" s="59">
        <v>62968.41</v>
      </c>
      <c r="J257">
        <v>54884.06</v>
      </c>
      <c r="K257" s="4">
        <v>54454.5</v>
      </c>
      <c r="L257">
        <f>MIN(LVadseth[[#This Row],[CL-BC]],LVadseth[[#This Row],[AR-H1]],LVadseth[[#This Row],[AR-H2]],LVadseth[[#This Row],[C-H]],LVadseth[[#This Row],[G-BC]],LVadseth[[#This Row],[M-M]],LVadseth[[#This Row],[V-H]])</f>
        <v>54454.5</v>
      </c>
      <c r="M257">
        <f>MATCH(LVadseth[[#This Row],[Best]],LVadseth[[#This Row],[CL-BC]:[V-H]],0)</f>
        <v>7</v>
      </c>
      <c r="N257" t="str">
        <f>INDEX(LVadseth[[#Headers],[CL-BC]:[V-H]],LVadseth[[#This Row],[Match]])</f>
        <v>V-H</v>
      </c>
      <c r="O257" t="s">
        <v>17</v>
      </c>
      <c r="P257" t="s">
        <v>17</v>
      </c>
      <c r="Q257">
        <v>2947</v>
      </c>
      <c r="R257">
        <v>3344.36</v>
      </c>
      <c r="S257" s="62">
        <v>7200</v>
      </c>
      <c r="T257" s="81">
        <v>7200.17</v>
      </c>
      <c r="U257" s="4">
        <v>1074.3</v>
      </c>
      <c r="V257">
        <f>MIN(LVadseth[[#This Row],[t CL-BC]],LVadseth[[#This Row],[t AR-H1]],LVadseth[[#This Row],[t AR-H2]],LVadseth[[#This Row],[t C-H]],LVadseth[[#This Row],[t G-BC]],LVadseth[[#This Row],[t M-M]],LVadseth[[#This Row],[t V-H]])</f>
        <v>1074.3</v>
      </c>
      <c r="W257">
        <f>MATCH(LVadseth[[#This Row],[t Best]],LVadseth[[#This Row],[t CL-BC]:[t V-H]],0)</f>
        <v>7</v>
      </c>
      <c r="X257" s="79" t="str">
        <f>INDEX(LVadseth[[#Headers],[t CL-BC]:[t V-H]],LVadseth[[#This Row],[t Match]])</f>
        <v>t V-H</v>
      </c>
      <c r="Y257" s="6"/>
      <c r="Z257" s="22"/>
      <c r="AA257" s="6"/>
      <c r="AB257" s="23"/>
    </row>
    <row r="258" spans="1:28" ht="15" customHeight="1">
      <c r="A258" t="s">
        <v>15</v>
      </c>
      <c r="B258">
        <v>100</v>
      </c>
      <c r="C258">
        <v>5</v>
      </c>
      <c r="D258">
        <v>5</v>
      </c>
      <c r="E258" t="s">
        <v>17</v>
      </c>
      <c r="F258" t="s">
        <v>17</v>
      </c>
      <c r="G258">
        <v>63278.232660000001</v>
      </c>
      <c r="H258">
        <v>61622.3</v>
      </c>
      <c r="I258" s="59">
        <v>72033.38</v>
      </c>
      <c r="J258">
        <v>61529.23</v>
      </c>
      <c r="K258" s="4">
        <v>61367.9</v>
      </c>
      <c r="L258">
        <f>MIN(LVadseth[[#This Row],[CL-BC]],LVadseth[[#This Row],[AR-H1]],LVadseth[[#This Row],[AR-H2]],LVadseth[[#This Row],[C-H]],LVadseth[[#This Row],[G-BC]],LVadseth[[#This Row],[M-M]],LVadseth[[#This Row],[V-H]])</f>
        <v>61367.9</v>
      </c>
      <c r="M258">
        <f>MATCH(LVadseth[[#This Row],[Best]],LVadseth[[#This Row],[CL-BC]:[V-H]],0)</f>
        <v>7</v>
      </c>
      <c r="N258" t="str">
        <f>INDEX(LVadseth[[#Headers],[CL-BC]:[V-H]],LVadseth[[#This Row],[Match]])</f>
        <v>V-H</v>
      </c>
      <c r="O258" t="s">
        <v>17</v>
      </c>
      <c r="P258" t="s">
        <v>17</v>
      </c>
      <c r="Q258">
        <v>1990</v>
      </c>
      <c r="R258">
        <v>3198.98</v>
      </c>
      <c r="S258" s="62">
        <v>7200</v>
      </c>
      <c r="T258" s="81">
        <v>7200.17</v>
      </c>
      <c r="U258" s="4">
        <v>1104.1400000000001</v>
      </c>
      <c r="V258">
        <f>MIN(LVadseth[[#This Row],[t CL-BC]],LVadseth[[#This Row],[t AR-H1]],LVadseth[[#This Row],[t AR-H2]],LVadseth[[#This Row],[t C-H]],LVadseth[[#This Row],[t G-BC]],LVadseth[[#This Row],[t M-M]],LVadseth[[#This Row],[t V-H]])</f>
        <v>1104.1400000000001</v>
      </c>
      <c r="W258">
        <f>MATCH(LVadseth[[#This Row],[t Best]],LVadseth[[#This Row],[t CL-BC]:[t V-H]],0)</f>
        <v>7</v>
      </c>
      <c r="X258" s="79" t="str">
        <f>INDEX(LVadseth[[#Headers],[t CL-BC]:[t V-H]],LVadseth[[#This Row],[t Match]])</f>
        <v>t V-H</v>
      </c>
      <c r="Y258" s="6"/>
      <c r="Z258" s="22"/>
      <c r="AA258" s="6"/>
      <c r="AB258" s="23"/>
    </row>
    <row r="259" spans="1:28" ht="15" customHeight="1">
      <c r="A259" t="s">
        <v>15</v>
      </c>
      <c r="B259">
        <v>100</v>
      </c>
      <c r="C259">
        <v>6</v>
      </c>
      <c r="D259">
        <v>5</v>
      </c>
      <c r="E259" t="s">
        <v>17</v>
      </c>
      <c r="F259" t="s">
        <v>17</v>
      </c>
      <c r="G259">
        <v>64268.820630000002</v>
      </c>
      <c r="H259">
        <v>61214.7</v>
      </c>
      <c r="I259" s="59">
        <v>69999.97</v>
      </c>
      <c r="J259">
        <v>63021.75</v>
      </c>
      <c r="K259" s="4">
        <v>61219.8</v>
      </c>
      <c r="L259">
        <f>MIN(LVadseth[[#This Row],[CL-BC]],LVadseth[[#This Row],[AR-H1]],LVadseth[[#This Row],[AR-H2]],LVadseth[[#This Row],[C-H]],LVadseth[[#This Row],[G-BC]],LVadseth[[#This Row],[M-M]],LVadseth[[#This Row],[V-H]])</f>
        <v>61214.7</v>
      </c>
      <c r="M259">
        <f>MATCH(LVadseth[[#This Row],[Best]],LVadseth[[#This Row],[CL-BC]:[V-H]],0)</f>
        <v>4</v>
      </c>
      <c r="N259" t="str">
        <f>INDEX(LVadseth[[#Headers],[CL-BC]:[V-H]],LVadseth[[#This Row],[Match]])</f>
        <v>C-H</v>
      </c>
      <c r="O259" t="s">
        <v>17</v>
      </c>
      <c r="P259" t="s">
        <v>17</v>
      </c>
      <c r="Q259">
        <v>3038</v>
      </c>
      <c r="R259">
        <v>4188.75</v>
      </c>
      <c r="S259" s="62">
        <v>7200</v>
      </c>
      <c r="T259" s="81">
        <v>7200.17</v>
      </c>
      <c r="U259" s="4">
        <v>1113.95</v>
      </c>
      <c r="V259">
        <f>MIN(LVadseth[[#This Row],[t CL-BC]],LVadseth[[#This Row],[t AR-H1]],LVadseth[[#This Row],[t AR-H2]],LVadseth[[#This Row],[t C-H]],LVadseth[[#This Row],[t G-BC]],LVadseth[[#This Row],[t M-M]],LVadseth[[#This Row],[t V-H]])</f>
        <v>1113.95</v>
      </c>
      <c r="W259">
        <f>MATCH(LVadseth[[#This Row],[t Best]],LVadseth[[#This Row],[t CL-BC]:[t V-H]],0)</f>
        <v>7</v>
      </c>
      <c r="X259" s="79" t="str">
        <f>INDEX(LVadseth[[#Headers],[t CL-BC]:[t V-H]],LVadseth[[#This Row],[t Match]])</f>
        <v>t V-H</v>
      </c>
      <c r="Y259" s="6"/>
      <c r="Z259" s="22"/>
      <c r="AA259" s="6"/>
      <c r="AB259" s="23"/>
    </row>
    <row r="260" spans="1:28" ht="15" customHeight="1">
      <c r="A260" t="s">
        <v>15</v>
      </c>
      <c r="B260">
        <v>100</v>
      </c>
      <c r="C260">
        <v>7</v>
      </c>
      <c r="D260">
        <v>5</v>
      </c>
      <c r="E260" t="s">
        <v>17</v>
      </c>
      <c r="F260" t="s">
        <v>17</v>
      </c>
      <c r="G260">
        <v>62419.98141</v>
      </c>
      <c r="H260">
        <v>60524.6</v>
      </c>
      <c r="I260" s="59">
        <v>68294.179999999993</v>
      </c>
      <c r="J260">
        <v>60721.24</v>
      </c>
      <c r="K260" s="4">
        <v>60212.3</v>
      </c>
      <c r="L260">
        <f>MIN(LVadseth[[#This Row],[CL-BC]],LVadseth[[#This Row],[AR-H1]],LVadseth[[#This Row],[AR-H2]],LVadseth[[#This Row],[C-H]],LVadseth[[#This Row],[G-BC]],LVadseth[[#This Row],[M-M]],LVadseth[[#This Row],[V-H]])</f>
        <v>60212.3</v>
      </c>
      <c r="M260">
        <f>MATCH(LVadseth[[#This Row],[Best]],LVadseth[[#This Row],[CL-BC]:[V-H]],0)</f>
        <v>7</v>
      </c>
      <c r="N260" t="str">
        <f>INDEX(LVadseth[[#Headers],[CL-BC]:[V-H]],LVadseth[[#This Row],[Match]])</f>
        <v>V-H</v>
      </c>
      <c r="O260" t="s">
        <v>17</v>
      </c>
      <c r="P260" t="s">
        <v>17</v>
      </c>
      <c r="Q260">
        <v>4461</v>
      </c>
      <c r="R260">
        <v>3602.64</v>
      </c>
      <c r="S260" s="62">
        <v>7200</v>
      </c>
      <c r="T260" s="81">
        <v>7200.15</v>
      </c>
      <c r="U260" s="4">
        <v>1104.92</v>
      </c>
      <c r="V260">
        <f>MIN(LVadseth[[#This Row],[t CL-BC]],LVadseth[[#This Row],[t AR-H1]],LVadseth[[#This Row],[t AR-H2]],LVadseth[[#This Row],[t C-H]],LVadseth[[#This Row],[t G-BC]],LVadseth[[#This Row],[t M-M]],LVadseth[[#This Row],[t V-H]])</f>
        <v>1104.92</v>
      </c>
      <c r="W260">
        <f>MATCH(LVadseth[[#This Row],[t Best]],LVadseth[[#This Row],[t CL-BC]:[t V-H]],0)</f>
        <v>7</v>
      </c>
      <c r="X260" s="79" t="str">
        <f>INDEX(LVadseth[[#Headers],[t CL-BC]:[t V-H]],LVadseth[[#This Row],[t Match]])</f>
        <v>t V-H</v>
      </c>
      <c r="Y260" s="6"/>
      <c r="Z260" s="22"/>
      <c r="AA260" s="6"/>
      <c r="AB260" s="23"/>
    </row>
    <row r="261" spans="1:28" ht="15" customHeight="1">
      <c r="A261" t="s">
        <v>15</v>
      </c>
      <c r="B261">
        <v>100</v>
      </c>
      <c r="C261">
        <v>8</v>
      </c>
      <c r="D261">
        <v>5</v>
      </c>
      <c r="E261" t="s">
        <v>17</v>
      </c>
      <c r="F261" t="s">
        <v>17</v>
      </c>
      <c r="G261">
        <v>63835.162660000002</v>
      </c>
      <c r="H261">
        <v>61632.7</v>
      </c>
      <c r="I261" s="59">
        <v>69511.23</v>
      </c>
      <c r="J261">
        <v>61937.65</v>
      </c>
      <c r="K261" s="4">
        <v>61151.199999999997</v>
      </c>
      <c r="L261">
        <f>MIN(LVadseth[[#This Row],[CL-BC]],LVadseth[[#This Row],[AR-H1]],LVadseth[[#This Row],[AR-H2]],LVadseth[[#This Row],[C-H]],LVadseth[[#This Row],[G-BC]],LVadseth[[#This Row],[M-M]],LVadseth[[#This Row],[V-H]])</f>
        <v>61151.199999999997</v>
      </c>
      <c r="M261">
        <f>MATCH(LVadseth[[#This Row],[Best]],LVadseth[[#This Row],[CL-BC]:[V-H]],0)</f>
        <v>7</v>
      </c>
      <c r="N261" t="str">
        <f>INDEX(LVadseth[[#Headers],[CL-BC]:[V-H]],LVadseth[[#This Row],[Match]])</f>
        <v>V-H</v>
      </c>
      <c r="O261" t="s">
        <v>17</v>
      </c>
      <c r="P261" t="s">
        <v>17</v>
      </c>
      <c r="Q261">
        <v>3038</v>
      </c>
      <c r="R261">
        <v>3902.18</v>
      </c>
      <c r="S261" s="62">
        <v>7200</v>
      </c>
      <c r="T261" s="81">
        <v>7200.22</v>
      </c>
      <c r="U261" s="4">
        <v>1102.81</v>
      </c>
      <c r="V261">
        <f>MIN(LVadseth[[#This Row],[t CL-BC]],LVadseth[[#This Row],[t AR-H1]],LVadseth[[#This Row],[t AR-H2]],LVadseth[[#This Row],[t C-H]],LVadseth[[#This Row],[t G-BC]],LVadseth[[#This Row],[t M-M]],LVadseth[[#This Row],[t V-H]])</f>
        <v>1102.81</v>
      </c>
      <c r="W261">
        <f>MATCH(LVadseth[[#This Row],[t Best]],LVadseth[[#This Row],[t CL-BC]:[t V-H]],0)</f>
        <v>7</v>
      </c>
      <c r="X261" s="79" t="str">
        <f>INDEX(LVadseth[[#Headers],[t CL-BC]:[t V-H]],LVadseth[[#This Row],[t Match]])</f>
        <v>t V-H</v>
      </c>
      <c r="Y261" s="6"/>
      <c r="Z261" s="22"/>
      <c r="AA261" s="6"/>
      <c r="AB261" s="23"/>
    </row>
    <row r="262" spans="1:28" ht="15" customHeight="1">
      <c r="A262" t="s">
        <v>15</v>
      </c>
      <c r="B262">
        <v>100</v>
      </c>
      <c r="C262">
        <v>9</v>
      </c>
      <c r="D262">
        <v>5</v>
      </c>
      <c r="E262" t="s">
        <v>17</v>
      </c>
      <c r="F262" t="s">
        <v>17</v>
      </c>
      <c r="G262">
        <v>67619.460160000002</v>
      </c>
      <c r="H262">
        <v>66899.899999999994</v>
      </c>
      <c r="I262" s="59">
        <v>71655.83</v>
      </c>
      <c r="J262">
        <v>65558.080000000002</v>
      </c>
      <c r="K262" s="4">
        <v>64994.8</v>
      </c>
      <c r="L262">
        <f>MIN(LVadseth[[#This Row],[CL-BC]],LVadseth[[#This Row],[AR-H1]],LVadseth[[#This Row],[AR-H2]],LVadseth[[#This Row],[C-H]],LVadseth[[#This Row],[G-BC]],LVadseth[[#This Row],[M-M]],LVadseth[[#This Row],[V-H]])</f>
        <v>64994.8</v>
      </c>
      <c r="M262">
        <f>MATCH(LVadseth[[#This Row],[Best]],LVadseth[[#This Row],[CL-BC]:[V-H]],0)</f>
        <v>7</v>
      </c>
      <c r="N262" t="str">
        <f>INDEX(LVadseth[[#Headers],[CL-BC]:[V-H]],LVadseth[[#This Row],[Match]])</f>
        <v>V-H</v>
      </c>
      <c r="O262" t="s">
        <v>17</v>
      </c>
      <c r="P262" t="s">
        <v>17</v>
      </c>
      <c r="Q262">
        <v>3231</v>
      </c>
      <c r="R262">
        <v>3451.87</v>
      </c>
      <c r="S262" s="62">
        <v>7200</v>
      </c>
      <c r="T262" s="81">
        <v>7200.11</v>
      </c>
      <c r="U262" s="4">
        <v>1041.71</v>
      </c>
      <c r="V262">
        <f>MIN(LVadseth[[#This Row],[t CL-BC]],LVadseth[[#This Row],[t AR-H1]],LVadseth[[#This Row],[t AR-H2]],LVadseth[[#This Row],[t C-H]],LVadseth[[#This Row],[t G-BC]],LVadseth[[#This Row],[t M-M]],LVadseth[[#This Row],[t V-H]])</f>
        <v>1041.71</v>
      </c>
      <c r="W262">
        <f>MATCH(LVadseth[[#This Row],[t Best]],LVadseth[[#This Row],[t CL-BC]:[t V-H]],0)</f>
        <v>7</v>
      </c>
      <c r="X262" s="79" t="str">
        <f>INDEX(LVadseth[[#Headers],[t CL-BC]:[t V-H]],LVadseth[[#This Row],[t Match]])</f>
        <v>t V-H</v>
      </c>
      <c r="Y262" s="6"/>
      <c r="Z262" s="22"/>
      <c r="AA262" s="6"/>
      <c r="AB262" s="23"/>
    </row>
    <row r="263" spans="1:28" ht="15" customHeight="1">
      <c r="A263" t="s">
        <v>15</v>
      </c>
      <c r="B263">
        <v>100</v>
      </c>
      <c r="C263">
        <v>10</v>
      </c>
      <c r="D263">
        <v>5</v>
      </c>
      <c r="E263" t="s">
        <v>17</v>
      </c>
      <c r="F263" t="s">
        <v>17</v>
      </c>
      <c r="G263">
        <v>62052.973129999998</v>
      </c>
      <c r="H263">
        <v>60082.400000000001</v>
      </c>
      <c r="I263" s="59">
        <v>67614.759999999995</v>
      </c>
      <c r="J263">
        <v>60191.25</v>
      </c>
      <c r="K263" s="4">
        <v>59923.199999999997</v>
      </c>
      <c r="L263">
        <f>MIN(LVadseth[[#This Row],[CL-BC]],LVadseth[[#This Row],[AR-H1]],LVadseth[[#This Row],[AR-H2]],LVadseth[[#This Row],[C-H]],LVadseth[[#This Row],[G-BC]],LVadseth[[#This Row],[M-M]],LVadseth[[#This Row],[V-H]])</f>
        <v>59923.199999999997</v>
      </c>
      <c r="M263">
        <f>MATCH(LVadseth[[#This Row],[Best]],LVadseth[[#This Row],[CL-BC]:[V-H]],0)</f>
        <v>7</v>
      </c>
      <c r="N263" t="str">
        <f>INDEX(LVadseth[[#Headers],[CL-BC]:[V-H]],LVadseth[[#This Row],[Match]])</f>
        <v>V-H</v>
      </c>
      <c r="O263" t="s">
        <v>17</v>
      </c>
      <c r="P263" t="s">
        <v>17</v>
      </c>
      <c r="Q263">
        <v>4952</v>
      </c>
      <c r="R263">
        <v>2370.56</v>
      </c>
      <c r="S263" s="62">
        <v>7200</v>
      </c>
      <c r="T263" s="81">
        <v>7200.2</v>
      </c>
      <c r="U263" s="4">
        <v>1097.05</v>
      </c>
      <c r="V263">
        <f>MIN(LVadseth[[#This Row],[t CL-BC]],LVadseth[[#This Row],[t AR-H1]],LVadseth[[#This Row],[t AR-H2]],LVadseth[[#This Row],[t C-H]],LVadseth[[#This Row],[t G-BC]],LVadseth[[#This Row],[t M-M]],LVadseth[[#This Row],[t V-H]])</f>
        <v>1097.05</v>
      </c>
      <c r="W263">
        <f>MATCH(LVadseth[[#This Row],[t Best]],LVadseth[[#This Row],[t CL-BC]:[t V-H]],0)</f>
        <v>7</v>
      </c>
      <c r="X263" s="79" t="str">
        <f>INDEX(LVadseth[[#Headers],[t CL-BC]:[t V-H]],LVadseth[[#This Row],[t Match]])</f>
        <v>t V-H</v>
      </c>
      <c r="Y263" s="6"/>
      <c r="Z263" s="22"/>
      <c r="AA263" s="6"/>
      <c r="AB263" s="23"/>
    </row>
    <row r="264" spans="1:28" ht="15" customHeight="1">
      <c r="A264" t="s">
        <v>15</v>
      </c>
      <c r="B264">
        <v>200</v>
      </c>
      <c r="C264">
        <v>1</v>
      </c>
      <c r="D264">
        <v>5</v>
      </c>
      <c r="E264" t="s">
        <v>17</v>
      </c>
      <c r="F264" t="s">
        <v>17</v>
      </c>
      <c r="G264">
        <v>119858.36406000001</v>
      </c>
      <c r="H264">
        <v>113601</v>
      </c>
      <c r="I264" s="59">
        <v>134094</v>
      </c>
      <c r="J264" t="s">
        <v>17</v>
      </c>
      <c r="K264" s="4">
        <v>113442</v>
      </c>
      <c r="L264">
        <f>MIN(LVadseth[[#This Row],[CL-BC]],LVadseth[[#This Row],[AR-H1]],LVadseth[[#This Row],[AR-H2]],LVadseth[[#This Row],[C-H]],LVadseth[[#This Row],[G-BC]],LVadseth[[#This Row],[M-M]],LVadseth[[#This Row],[V-H]])</f>
        <v>113442</v>
      </c>
      <c r="M264">
        <f>MATCH(LVadseth[[#This Row],[Best]],LVadseth[[#This Row],[CL-BC]:[V-H]],0)</f>
        <v>7</v>
      </c>
      <c r="N264" t="str">
        <f>INDEX(LVadseth[[#Headers],[CL-BC]:[V-H]],LVadseth[[#This Row],[Match]])</f>
        <v>V-H</v>
      </c>
      <c r="O264" t="s">
        <v>17</v>
      </c>
      <c r="P264" t="s">
        <v>17</v>
      </c>
      <c r="Q264">
        <v>4200</v>
      </c>
      <c r="R264">
        <v>18763.8</v>
      </c>
      <c r="S264" s="62">
        <v>7200</v>
      </c>
      <c r="T264" s="62" t="s">
        <v>17</v>
      </c>
      <c r="U264" s="4">
        <v>2302.4</v>
      </c>
      <c r="V264">
        <f>MIN(LVadseth[[#This Row],[t CL-BC]],LVadseth[[#This Row],[t AR-H1]],LVadseth[[#This Row],[t AR-H2]],LVadseth[[#This Row],[t C-H]],LVadseth[[#This Row],[t G-BC]],LVadseth[[#This Row],[t M-M]],LVadseth[[#This Row],[t V-H]])</f>
        <v>2302.4</v>
      </c>
      <c r="W264">
        <f>MATCH(LVadseth[[#This Row],[t Best]],LVadseth[[#This Row],[t CL-BC]:[t V-H]],0)</f>
        <v>7</v>
      </c>
      <c r="X264" s="79" t="str">
        <f>INDEX(LVadseth[[#Headers],[t CL-BC]:[t V-H]],LVadseth[[#This Row],[t Match]])</f>
        <v>t V-H</v>
      </c>
      <c r="Y264" s="6"/>
      <c r="Z264" s="22"/>
      <c r="AA264" s="6"/>
      <c r="AB264" s="23"/>
    </row>
    <row r="265" spans="1:28" ht="15" customHeight="1">
      <c r="A265" t="s">
        <v>15</v>
      </c>
      <c r="B265">
        <v>200</v>
      </c>
      <c r="C265">
        <v>2</v>
      </c>
      <c r="D265">
        <v>5</v>
      </c>
      <c r="E265" t="s">
        <v>17</v>
      </c>
      <c r="F265" t="s">
        <v>17</v>
      </c>
      <c r="G265">
        <v>122316.57343999999</v>
      </c>
      <c r="H265">
        <v>115512</v>
      </c>
      <c r="I265" s="59">
        <v>135802</v>
      </c>
      <c r="J265" t="s">
        <v>17</v>
      </c>
      <c r="K265" s="4">
        <v>115354</v>
      </c>
      <c r="L265">
        <f>MIN(LVadseth[[#This Row],[CL-BC]],LVadseth[[#This Row],[AR-H1]],LVadseth[[#This Row],[AR-H2]],LVadseth[[#This Row],[C-H]],LVadseth[[#This Row],[G-BC]],LVadseth[[#This Row],[M-M]],LVadseth[[#This Row],[V-H]])</f>
        <v>115354</v>
      </c>
      <c r="M265">
        <f>MATCH(LVadseth[[#This Row],[Best]],LVadseth[[#This Row],[CL-BC]:[V-H]],0)</f>
        <v>7</v>
      </c>
      <c r="N265" t="str">
        <f>INDEX(LVadseth[[#Headers],[CL-BC]:[V-H]],LVadseth[[#This Row],[Match]])</f>
        <v>V-H</v>
      </c>
      <c r="O265" t="s">
        <v>17</v>
      </c>
      <c r="P265" t="s">
        <v>17</v>
      </c>
      <c r="Q265">
        <v>4200</v>
      </c>
      <c r="R265">
        <v>14206.5</v>
      </c>
      <c r="S265" s="62">
        <v>7200</v>
      </c>
      <c r="T265" s="62" t="s">
        <v>17</v>
      </c>
      <c r="U265" s="4">
        <v>2143.06</v>
      </c>
      <c r="V265">
        <f>MIN(LVadseth[[#This Row],[t CL-BC]],LVadseth[[#This Row],[t AR-H1]],LVadseth[[#This Row],[t AR-H2]],LVadseth[[#This Row],[t C-H]],LVadseth[[#This Row],[t G-BC]],LVadseth[[#This Row],[t M-M]],LVadseth[[#This Row],[t V-H]])</f>
        <v>2143.06</v>
      </c>
      <c r="W265">
        <f>MATCH(LVadseth[[#This Row],[t Best]],LVadseth[[#This Row],[t CL-BC]:[t V-H]],0)</f>
        <v>7</v>
      </c>
      <c r="X265" s="79" t="str">
        <f>INDEX(LVadseth[[#Headers],[t CL-BC]:[t V-H]],LVadseth[[#This Row],[t Match]])</f>
        <v>t V-H</v>
      </c>
      <c r="Y265" s="6"/>
      <c r="Z265" s="22"/>
      <c r="AA265" s="6"/>
      <c r="AB265" s="23"/>
    </row>
    <row r="266" spans="1:28" ht="15" customHeight="1">
      <c r="A266" t="s">
        <v>15</v>
      </c>
      <c r="B266">
        <v>200</v>
      </c>
      <c r="C266">
        <v>3</v>
      </c>
      <c r="D266">
        <v>5</v>
      </c>
      <c r="E266" t="s">
        <v>17</v>
      </c>
      <c r="F266" t="s">
        <v>17</v>
      </c>
      <c r="G266">
        <v>117098.14062999999</v>
      </c>
      <c r="H266">
        <v>113739</v>
      </c>
      <c r="I266" s="59">
        <v>133727</v>
      </c>
      <c r="J266" t="s">
        <v>17</v>
      </c>
      <c r="K266" s="4">
        <v>112313</v>
      </c>
      <c r="L266">
        <f>MIN(LVadseth[[#This Row],[CL-BC]],LVadseth[[#This Row],[AR-H1]],LVadseth[[#This Row],[AR-H2]],LVadseth[[#This Row],[C-H]],LVadseth[[#This Row],[G-BC]],LVadseth[[#This Row],[M-M]],LVadseth[[#This Row],[V-H]])</f>
        <v>112313</v>
      </c>
      <c r="M266">
        <f>MATCH(LVadseth[[#This Row],[Best]],LVadseth[[#This Row],[CL-BC]:[V-H]],0)</f>
        <v>7</v>
      </c>
      <c r="N266" t="str">
        <f>INDEX(LVadseth[[#Headers],[CL-BC]:[V-H]],LVadseth[[#This Row],[Match]])</f>
        <v>V-H</v>
      </c>
      <c r="O266" t="s">
        <v>17</v>
      </c>
      <c r="P266" t="s">
        <v>17</v>
      </c>
      <c r="Q266">
        <v>4208</v>
      </c>
      <c r="R266">
        <v>23940.6</v>
      </c>
      <c r="S266" s="62">
        <v>7200</v>
      </c>
      <c r="T266" s="62" t="s">
        <v>17</v>
      </c>
      <c r="U266" s="4">
        <v>2162.9499999999998</v>
      </c>
      <c r="V266">
        <f>MIN(LVadseth[[#This Row],[t CL-BC]],LVadseth[[#This Row],[t AR-H1]],LVadseth[[#This Row],[t AR-H2]],LVadseth[[#This Row],[t C-H]],LVadseth[[#This Row],[t G-BC]],LVadseth[[#This Row],[t M-M]],LVadseth[[#This Row],[t V-H]])</f>
        <v>2162.9499999999998</v>
      </c>
      <c r="W266">
        <f>MATCH(LVadseth[[#This Row],[t Best]],LVadseth[[#This Row],[t CL-BC]:[t V-H]],0)</f>
        <v>7</v>
      </c>
      <c r="X266" s="79" t="str">
        <f>INDEX(LVadseth[[#Headers],[t CL-BC]:[t V-H]],LVadseth[[#This Row],[t Match]])</f>
        <v>t V-H</v>
      </c>
      <c r="Y266" s="6"/>
      <c r="Z266" s="22"/>
      <c r="AA266" s="6"/>
      <c r="AB266" s="23"/>
    </row>
    <row r="267" spans="1:28" ht="15" customHeight="1">
      <c r="A267" t="s">
        <v>15</v>
      </c>
      <c r="B267">
        <v>200</v>
      </c>
      <c r="C267">
        <v>4</v>
      </c>
      <c r="D267">
        <v>5</v>
      </c>
      <c r="E267" t="s">
        <v>17</v>
      </c>
      <c r="F267" t="s">
        <v>17</v>
      </c>
      <c r="G267">
        <v>116792.68906</v>
      </c>
      <c r="H267">
        <v>111763</v>
      </c>
      <c r="I267" s="59">
        <v>133859.82</v>
      </c>
      <c r="J267" t="s">
        <v>17</v>
      </c>
      <c r="K267" s="4">
        <v>111382</v>
      </c>
      <c r="L267">
        <f>MIN(LVadseth[[#This Row],[CL-BC]],LVadseth[[#This Row],[AR-H1]],LVadseth[[#This Row],[AR-H2]],LVadseth[[#This Row],[C-H]],LVadseth[[#This Row],[G-BC]],LVadseth[[#This Row],[M-M]],LVadseth[[#This Row],[V-H]])</f>
        <v>111382</v>
      </c>
      <c r="M267">
        <f>MATCH(LVadseth[[#This Row],[Best]],LVadseth[[#This Row],[CL-BC]:[V-H]],0)</f>
        <v>7</v>
      </c>
      <c r="N267" t="str">
        <f>INDEX(LVadseth[[#Headers],[CL-BC]:[V-H]],LVadseth[[#This Row],[Match]])</f>
        <v>V-H</v>
      </c>
      <c r="O267" t="s">
        <v>17</v>
      </c>
      <c r="P267" t="s">
        <v>17</v>
      </c>
      <c r="Q267">
        <v>4205</v>
      </c>
      <c r="R267">
        <v>23618</v>
      </c>
      <c r="S267" s="62">
        <v>7200</v>
      </c>
      <c r="T267" s="62" t="s">
        <v>17</v>
      </c>
      <c r="U267" s="4">
        <v>2028.83</v>
      </c>
      <c r="V267">
        <f>MIN(LVadseth[[#This Row],[t CL-BC]],LVadseth[[#This Row],[t AR-H1]],LVadseth[[#This Row],[t AR-H2]],LVadseth[[#This Row],[t C-H]],LVadseth[[#This Row],[t G-BC]],LVadseth[[#This Row],[t M-M]],LVadseth[[#This Row],[t V-H]])</f>
        <v>2028.83</v>
      </c>
      <c r="W267">
        <f>MATCH(LVadseth[[#This Row],[t Best]],LVadseth[[#This Row],[t CL-BC]:[t V-H]],0)</f>
        <v>7</v>
      </c>
      <c r="X267" s="79" t="str">
        <f>INDEX(LVadseth[[#Headers],[t CL-BC]:[t V-H]],LVadseth[[#This Row],[t Match]])</f>
        <v>t V-H</v>
      </c>
      <c r="Y267" s="6"/>
      <c r="Z267" s="22"/>
      <c r="AA267" s="6"/>
      <c r="AB267" s="23"/>
    </row>
    <row r="268" spans="1:28" ht="15" customHeight="1">
      <c r="A268" t="s">
        <v>15</v>
      </c>
      <c r="B268">
        <v>200</v>
      </c>
      <c r="C268">
        <v>5</v>
      </c>
      <c r="D268">
        <v>5</v>
      </c>
      <c r="E268" t="s">
        <v>17</v>
      </c>
      <c r="F268" t="s">
        <v>17</v>
      </c>
      <c r="G268">
        <v>116918.20625</v>
      </c>
      <c r="H268">
        <v>113268</v>
      </c>
      <c r="I268" s="59">
        <v>131626</v>
      </c>
      <c r="J268" t="s">
        <v>17</v>
      </c>
      <c r="K268" s="4">
        <v>112677</v>
      </c>
      <c r="L268">
        <f>MIN(LVadseth[[#This Row],[CL-BC]],LVadseth[[#This Row],[AR-H1]],LVadseth[[#This Row],[AR-H2]],LVadseth[[#This Row],[C-H]],LVadseth[[#This Row],[G-BC]],LVadseth[[#This Row],[M-M]],LVadseth[[#This Row],[V-H]])</f>
        <v>112677</v>
      </c>
      <c r="M268">
        <f>MATCH(LVadseth[[#This Row],[Best]],LVadseth[[#This Row],[CL-BC]:[V-H]],0)</f>
        <v>7</v>
      </c>
      <c r="N268" t="str">
        <f>INDEX(LVadseth[[#Headers],[CL-BC]:[V-H]],LVadseth[[#This Row],[Match]])</f>
        <v>V-H</v>
      </c>
      <c r="O268" t="s">
        <v>17</v>
      </c>
      <c r="P268" t="s">
        <v>17</v>
      </c>
      <c r="Q268">
        <v>4200</v>
      </c>
      <c r="R268">
        <v>24964.799999999999</v>
      </c>
      <c r="S268" s="62">
        <v>7200</v>
      </c>
      <c r="T268" s="62" t="s">
        <v>17</v>
      </c>
      <c r="U268" s="4">
        <v>2078.41</v>
      </c>
      <c r="V268">
        <f>MIN(LVadseth[[#This Row],[t CL-BC]],LVadseth[[#This Row],[t AR-H1]],LVadseth[[#This Row],[t AR-H2]],LVadseth[[#This Row],[t C-H]],LVadseth[[#This Row],[t G-BC]],LVadseth[[#This Row],[t M-M]],LVadseth[[#This Row],[t V-H]])</f>
        <v>2078.41</v>
      </c>
      <c r="W268">
        <f>MATCH(LVadseth[[#This Row],[t Best]],LVadseth[[#This Row],[t CL-BC]:[t V-H]],0)</f>
        <v>7</v>
      </c>
      <c r="X268" s="79" t="str">
        <f>INDEX(LVadseth[[#Headers],[t CL-BC]:[t V-H]],LVadseth[[#This Row],[t Match]])</f>
        <v>t V-H</v>
      </c>
      <c r="Y268" s="6"/>
      <c r="Z268" s="22"/>
      <c r="AA268" s="6"/>
      <c r="AB268" s="23"/>
    </row>
    <row r="269" spans="1:28" ht="15" customHeight="1">
      <c r="A269" t="s">
        <v>15</v>
      </c>
      <c r="B269">
        <v>200</v>
      </c>
      <c r="C269">
        <v>6</v>
      </c>
      <c r="D269">
        <v>5</v>
      </c>
      <c r="E269" t="s">
        <v>17</v>
      </c>
      <c r="F269" t="s">
        <v>17</v>
      </c>
      <c r="G269">
        <v>119943.26406</v>
      </c>
      <c r="H269">
        <v>113280</v>
      </c>
      <c r="I269" s="59">
        <v>130057</v>
      </c>
      <c r="J269" t="s">
        <v>17</v>
      </c>
      <c r="K269" s="4">
        <v>113447</v>
      </c>
      <c r="L269">
        <f>MIN(LVadseth[[#This Row],[CL-BC]],LVadseth[[#This Row],[AR-H1]],LVadseth[[#This Row],[AR-H2]],LVadseth[[#This Row],[C-H]],LVadseth[[#This Row],[G-BC]],LVadseth[[#This Row],[M-M]],LVadseth[[#This Row],[V-H]])</f>
        <v>113280</v>
      </c>
      <c r="M269">
        <f>MATCH(LVadseth[[#This Row],[Best]],LVadseth[[#This Row],[CL-BC]:[V-H]],0)</f>
        <v>4</v>
      </c>
      <c r="N269" t="str">
        <f>INDEX(LVadseth[[#Headers],[CL-BC]:[V-H]],LVadseth[[#This Row],[Match]])</f>
        <v>C-H</v>
      </c>
      <c r="O269" t="s">
        <v>17</v>
      </c>
      <c r="P269" t="s">
        <v>17</v>
      </c>
      <c r="Q269">
        <v>4201</v>
      </c>
      <c r="R269">
        <v>24987.200000000001</v>
      </c>
      <c r="S269" s="62">
        <v>7200</v>
      </c>
      <c r="T269" s="62" t="s">
        <v>17</v>
      </c>
      <c r="U269" s="4">
        <v>2285.42</v>
      </c>
      <c r="V269">
        <f>MIN(LVadseth[[#This Row],[t CL-BC]],LVadseth[[#This Row],[t AR-H1]],LVadseth[[#This Row],[t AR-H2]],LVadseth[[#This Row],[t C-H]],LVadseth[[#This Row],[t G-BC]],LVadseth[[#This Row],[t M-M]],LVadseth[[#This Row],[t V-H]])</f>
        <v>2285.42</v>
      </c>
      <c r="W269">
        <f>MATCH(LVadseth[[#This Row],[t Best]],LVadseth[[#This Row],[t CL-BC]:[t V-H]],0)</f>
        <v>7</v>
      </c>
      <c r="X269" s="79" t="str">
        <f>INDEX(LVadseth[[#Headers],[t CL-BC]:[t V-H]],LVadseth[[#This Row],[t Match]])</f>
        <v>t V-H</v>
      </c>
      <c r="Y269" s="6"/>
      <c r="Z269" s="22"/>
      <c r="AA269" s="6"/>
      <c r="AB269" s="23"/>
    </row>
    <row r="270" spans="1:28" ht="15" customHeight="1">
      <c r="A270" t="s">
        <v>15</v>
      </c>
      <c r="B270">
        <v>200</v>
      </c>
      <c r="C270">
        <v>7</v>
      </c>
      <c r="D270">
        <v>5</v>
      </c>
      <c r="E270" t="s">
        <v>17</v>
      </c>
      <c r="F270" t="s">
        <v>17</v>
      </c>
      <c r="G270">
        <v>105897.24531</v>
      </c>
      <c r="H270">
        <v>101419</v>
      </c>
      <c r="I270" s="59">
        <v>125073</v>
      </c>
      <c r="J270" t="s">
        <v>17</v>
      </c>
      <c r="K270" s="4">
        <v>101356</v>
      </c>
      <c r="L270">
        <f>MIN(LVadseth[[#This Row],[CL-BC]],LVadseth[[#This Row],[AR-H1]],LVadseth[[#This Row],[AR-H2]],LVadseth[[#This Row],[C-H]],LVadseth[[#This Row],[G-BC]],LVadseth[[#This Row],[M-M]],LVadseth[[#This Row],[V-H]])</f>
        <v>101356</v>
      </c>
      <c r="M270">
        <f>MATCH(LVadseth[[#This Row],[Best]],LVadseth[[#This Row],[CL-BC]:[V-H]],0)</f>
        <v>7</v>
      </c>
      <c r="N270" t="str">
        <f>INDEX(LVadseth[[#Headers],[CL-BC]:[V-H]],LVadseth[[#This Row],[Match]])</f>
        <v>V-H</v>
      </c>
      <c r="O270" t="s">
        <v>17</v>
      </c>
      <c r="P270" t="s">
        <v>17</v>
      </c>
      <c r="Q270">
        <v>4200</v>
      </c>
      <c r="R270">
        <v>15268.2</v>
      </c>
      <c r="S270" s="62">
        <v>7200</v>
      </c>
      <c r="T270" s="62" t="s">
        <v>17</v>
      </c>
      <c r="U270" s="4">
        <v>2143.8000000000002</v>
      </c>
      <c r="V270">
        <f>MIN(LVadseth[[#This Row],[t CL-BC]],LVadseth[[#This Row],[t AR-H1]],LVadseth[[#This Row],[t AR-H2]],LVadseth[[#This Row],[t C-H]],LVadseth[[#This Row],[t G-BC]],LVadseth[[#This Row],[t M-M]],LVadseth[[#This Row],[t V-H]])</f>
        <v>2143.8000000000002</v>
      </c>
      <c r="W270">
        <f>MATCH(LVadseth[[#This Row],[t Best]],LVadseth[[#This Row],[t CL-BC]:[t V-H]],0)</f>
        <v>7</v>
      </c>
      <c r="X270" s="79" t="str">
        <f>INDEX(LVadseth[[#Headers],[t CL-BC]:[t V-H]],LVadseth[[#This Row],[t Match]])</f>
        <v>t V-H</v>
      </c>
      <c r="Y270" s="6"/>
      <c r="Z270" s="22"/>
      <c r="AA270" s="6"/>
      <c r="AB270" s="23"/>
    </row>
    <row r="271" spans="1:28" ht="15" customHeight="1">
      <c r="A271" t="s">
        <v>15</v>
      </c>
      <c r="B271">
        <v>200</v>
      </c>
      <c r="C271">
        <v>8</v>
      </c>
      <c r="D271">
        <v>5</v>
      </c>
      <c r="E271" t="s">
        <v>17</v>
      </c>
      <c r="F271" t="s">
        <v>17</v>
      </c>
      <c r="G271">
        <v>110186.18906</v>
      </c>
      <c r="H271">
        <v>105082</v>
      </c>
      <c r="I271" s="59">
        <v>125448</v>
      </c>
      <c r="J271" t="s">
        <v>17</v>
      </c>
      <c r="K271" s="4">
        <v>104996</v>
      </c>
      <c r="L271">
        <f>MIN(LVadseth[[#This Row],[CL-BC]],LVadseth[[#This Row],[AR-H1]],LVadseth[[#This Row],[AR-H2]],LVadseth[[#This Row],[C-H]],LVadseth[[#This Row],[G-BC]],LVadseth[[#This Row],[M-M]],LVadseth[[#This Row],[V-H]])</f>
        <v>104996</v>
      </c>
      <c r="M271">
        <f>MATCH(LVadseth[[#This Row],[Best]],LVadseth[[#This Row],[CL-BC]:[V-H]],0)</f>
        <v>7</v>
      </c>
      <c r="N271" t="str">
        <f>INDEX(LVadseth[[#Headers],[CL-BC]:[V-H]],LVadseth[[#This Row],[Match]])</f>
        <v>V-H</v>
      </c>
      <c r="O271" t="s">
        <v>17</v>
      </c>
      <c r="P271" t="s">
        <v>17</v>
      </c>
      <c r="Q271">
        <v>4200</v>
      </c>
      <c r="R271">
        <v>16177.7</v>
      </c>
      <c r="S271" s="62">
        <v>7200</v>
      </c>
      <c r="T271" s="62" t="s">
        <v>17</v>
      </c>
      <c r="U271" s="4">
        <v>1994.67</v>
      </c>
      <c r="V271">
        <f>MIN(LVadseth[[#This Row],[t CL-BC]],LVadseth[[#This Row],[t AR-H1]],LVadseth[[#This Row],[t AR-H2]],LVadseth[[#This Row],[t C-H]],LVadseth[[#This Row],[t G-BC]],LVadseth[[#This Row],[t M-M]],LVadseth[[#This Row],[t V-H]])</f>
        <v>1994.67</v>
      </c>
      <c r="W271">
        <f>MATCH(LVadseth[[#This Row],[t Best]],LVadseth[[#This Row],[t CL-BC]:[t V-H]],0)</f>
        <v>7</v>
      </c>
      <c r="X271" s="79" t="str">
        <f>INDEX(LVadseth[[#Headers],[t CL-BC]:[t V-H]],LVadseth[[#This Row],[t Match]])</f>
        <v>t V-H</v>
      </c>
      <c r="Y271" s="6"/>
      <c r="Z271" s="22"/>
      <c r="AA271" s="6"/>
      <c r="AB271" s="23"/>
    </row>
    <row r="272" spans="1:28" ht="15" customHeight="1">
      <c r="A272" t="s">
        <v>15</v>
      </c>
      <c r="B272">
        <v>200</v>
      </c>
      <c r="C272">
        <v>9</v>
      </c>
      <c r="D272">
        <v>5</v>
      </c>
      <c r="E272" t="s">
        <v>17</v>
      </c>
      <c r="F272" t="s">
        <v>17</v>
      </c>
      <c r="G272">
        <v>114299.54063</v>
      </c>
      <c r="H272">
        <v>109002</v>
      </c>
      <c r="I272" s="59">
        <v>129276</v>
      </c>
      <c r="J272" t="s">
        <v>17</v>
      </c>
      <c r="K272" s="4">
        <v>109128</v>
      </c>
      <c r="L272">
        <f>MIN(LVadseth[[#This Row],[CL-BC]],LVadseth[[#This Row],[AR-H1]],LVadseth[[#This Row],[AR-H2]],LVadseth[[#This Row],[C-H]],LVadseth[[#This Row],[G-BC]],LVadseth[[#This Row],[M-M]],LVadseth[[#This Row],[V-H]])</f>
        <v>109002</v>
      </c>
      <c r="M272">
        <f>MATCH(LVadseth[[#This Row],[Best]],LVadseth[[#This Row],[CL-BC]:[V-H]],0)</f>
        <v>4</v>
      </c>
      <c r="N272" t="str">
        <f>INDEX(LVadseth[[#Headers],[CL-BC]:[V-H]],LVadseth[[#This Row],[Match]])</f>
        <v>C-H</v>
      </c>
      <c r="O272" t="s">
        <v>17</v>
      </c>
      <c r="P272" t="s">
        <v>17</v>
      </c>
      <c r="Q272">
        <v>4200</v>
      </c>
      <c r="R272">
        <v>20722.599999999999</v>
      </c>
      <c r="S272" s="62">
        <v>7200</v>
      </c>
      <c r="T272" s="62" t="s">
        <v>17</v>
      </c>
      <c r="U272" s="4">
        <v>1142.27</v>
      </c>
      <c r="V272">
        <f>MIN(LVadseth[[#This Row],[t CL-BC]],LVadseth[[#This Row],[t AR-H1]],LVadseth[[#This Row],[t AR-H2]],LVadseth[[#This Row],[t C-H]],LVadseth[[#This Row],[t G-BC]],LVadseth[[#This Row],[t M-M]],LVadseth[[#This Row],[t V-H]])</f>
        <v>1142.27</v>
      </c>
      <c r="W272">
        <f>MATCH(LVadseth[[#This Row],[t Best]],LVadseth[[#This Row],[t CL-BC]:[t V-H]],0)</f>
        <v>7</v>
      </c>
      <c r="X272" s="79" t="str">
        <f>INDEX(LVadseth[[#Headers],[t CL-BC]:[t V-H]],LVadseth[[#This Row],[t Match]])</f>
        <v>t V-H</v>
      </c>
      <c r="Y272" s="6"/>
      <c r="Z272" s="22"/>
      <c r="AA272" s="6"/>
      <c r="AB272" s="23"/>
    </row>
    <row r="273" spans="1:28" ht="15" customHeight="1">
      <c r="A273" t="s">
        <v>15</v>
      </c>
      <c r="B273">
        <v>200</v>
      </c>
      <c r="C273">
        <v>10</v>
      </c>
      <c r="D273">
        <v>5</v>
      </c>
      <c r="E273" t="s">
        <v>17</v>
      </c>
      <c r="F273" t="s">
        <v>17</v>
      </c>
      <c r="G273">
        <v>120299.6125</v>
      </c>
      <c r="H273">
        <v>113619</v>
      </c>
      <c r="I273" s="59">
        <v>133636</v>
      </c>
      <c r="J273" t="s">
        <v>17</v>
      </c>
      <c r="K273" s="4">
        <v>113572</v>
      </c>
      <c r="L273">
        <f>MIN(LVadseth[[#This Row],[CL-BC]],LVadseth[[#This Row],[AR-H1]],LVadseth[[#This Row],[AR-H2]],LVadseth[[#This Row],[C-H]],LVadseth[[#This Row],[G-BC]],LVadseth[[#This Row],[M-M]],LVadseth[[#This Row],[V-H]])</f>
        <v>113572</v>
      </c>
      <c r="M273">
        <f>MATCH(LVadseth[[#This Row],[Best]],LVadseth[[#This Row],[CL-BC]:[V-H]],0)</f>
        <v>7</v>
      </c>
      <c r="N273" t="str">
        <f>INDEX(LVadseth[[#Headers],[CL-BC]:[V-H]],LVadseth[[#This Row],[Match]])</f>
        <v>V-H</v>
      </c>
      <c r="O273" t="s">
        <v>17</v>
      </c>
      <c r="P273" t="s">
        <v>17</v>
      </c>
      <c r="Q273">
        <v>4200</v>
      </c>
      <c r="R273">
        <v>21226.7</v>
      </c>
      <c r="S273" s="62">
        <v>7200</v>
      </c>
      <c r="T273" s="62" t="s">
        <v>17</v>
      </c>
      <c r="U273" s="4">
        <v>2278.14</v>
      </c>
      <c r="V273">
        <f>MIN(LVadseth[[#This Row],[t CL-BC]],LVadseth[[#This Row],[t AR-H1]],LVadseth[[#This Row],[t AR-H2]],LVadseth[[#This Row],[t C-H]],LVadseth[[#This Row],[t G-BC]],LVadseth[[#This Row],[t M-M]],LVadseth[[#This Row],[t V-H]])</f>
        <v>2278.14</v>
      </c>
      <c r="W273">
        <f>MATCH(LVadseth[[#This Row],[t Best]],LVadseth[[#This Row],[t CL-BC]:[t V-H]],0)</f>
        <v>7</v>
      </c>
      <c r="X273" s="79" t="str">
        <f>INDEX(LVadseth[[#Headers],[t CL-BC]:[t V-H]],LVadseth[[#This Row],[t Match]])</f>
        <v>t V-H</v>
      </c>
      <c r="Y273" s="6"/>
      <c r="Z273" s="22"/>
      <c r="AA273" s="6"/>
      <c r="AB273" s="23"/>
    </row>
    <row r="274" spans="1:28">
      <c r="A274" t="s">
        <v>16</v>
      </c>
      <c r="B274">
        <v>50</v>
      </c>
      <c r="C274">
        <v>1</v>
      </c>
      <c r="D274">
        <v>5</v>
      </c>
      <c r="E274" t="s">
        <v>17</v>
      </c>
      <c r="F274" t="s">
        <v>17</v>
      </c>
      <c r="G274">
        <v>18301.04063</v>
      </c>
      <c r="H274">
        <v>18765.8</v>
      </c>
      <c r="I274" s="59">
        <v>18663.57</v>
      </c>
      <c r="J274">
        <v>17445.27</v>
      </c>
      <c r="K274" s="4">
        <v>17277</v>
      </c>
      <c r="L274">
        <f>MIN(LVadseth[[#This Row],[CL-BC]],LVadseth[[#This Row],[AR-H1]],LVadseth[[#This Row],[AR-H2]],LVadseth[[#This Row],[C-H]],LVadseth[[#This Row],[G-BC]],LVadseth[[#This Row],[M-M]],LVadseth[[#This Row],[V-H]])</f>
        <v>17277</v>
      </c>
      <c r="M274">
        <f>MATCH(LVadseth[[#This Row],[Best]],LVadseth[[#This Row],[CL-BC]:[V-H]],0)</f>
        <v>7</v>
      </c>
      <c r="N274" t="str">
        <f>INDEX(LVadseth[[#Headers],[CL-BC]:[V-H]],LVadseth[[#This Row],[Match]])</f>
        <v>V-H</v>
      </c>
      <c r="O274" t="s">
        <v>17</v>
      </c>
      <c r="P274" t="s">
        <v>17</v>
      </c>
      <c r="Q274">
        <v>6001</v>
      </c>
      <c r="R274">
        <v>433.35</v>
      </c>
      <c r="S274" s="62">
        <v>7200</v>
      </c>
      <c r="T274" s="81">
        <v>7200.66</v>
      </c>
      <c r="U274" s="4">
        <v>546.53300000000002</v>
      </c>
      <c r="V274">
        <f>MIN(LVadseth[[#This Row],[t CL-BC]],LVadseth[[#This Row],[t AR-H1]],LVadseth[[#This Row],[t AR-H2]],LVadseth[[#This Row],[t C-H]],LVadseth[[#This Row],[t G-BC]],LVadseth[[#This Row],[t M-M]],LVadseth[[#This Row],[t V-H]])</f>
        <v>433.35</v>
      </c>
      <c r="W274">
        <f>MATCH(LVadseth[[#This Row],[t Best]],LVadseth[[#This Row],[t CL-BC]:[t V-H]],0)</f>
        <v>4</v>
      </c>
      <c r="X274" s="79" t="str">
        <f>INDEX(LVadseth[[#Headers],[t CL-BC]:[t V-H]],LVadseth[[#This Row],[t Match]])</f>
        <v>t C-H</v>
      </c>
      <c r="Y274" s="6"/>
      <c r="Z274" s="22"/>
      <c r="AA274" s="6"/>
      <c r="AB274" s="23"/>
    </row>
    <row r="275" spans="1:28">
      <c r="A275" t="s">
        <v>16</v>
      </c>
      <c r="B275">
        <v>50</v>
      </c>
      <c r="C275">
        <v>2</v>
      </c>
      <c r="D275">
        <v>5</v>
      </c>
      <c r="E275" t="s">
        <v>17</v>
      </c>
      <c r="F275" t="s">
        <v>17</v>
      </c>
      <c r="G275">
        <v>18547.83008</v>
      </c>
      <c r="H275">
        <v>18190.900000000001</v>
      </c>
      <c r="I275" s="59">
        <v>18773.03</v>
      </c>
      <c r="J275">
        <v>17780.96</v>
      </c>
      <c r="K275" s="4">
        <v>17524.7</v>
      </c>
      <c r="L275">
        <f>MIN(LVadseth[[#This Row],[CL-BC]],LVadseth[[#This Row],[AR-H1]],LVadseth[[#This Row],[AR-H2]],LVadseth[[#This Row],[C-H]],LVadseth[[#This Row],[G-BC]],LVadseth[[#This Row],[M-M]],LVadseth[[#This Row],[V-H]])</f>
        <v>17524.7</v>
      </c>
      <c r="M275">
        <f>MATCH(LVadseth[[#This Row],[Best]],LVadseth[[#This Row],[CL-BC]:[V-H]],0)</f>
        <v>7</v>
      </c>
      <c r="N275" t="str">
        <f>INDEX(LVadseth[[#Headers],[CL-BC]:[V-H]],LVadseth[[#This Row],[Match]])</f>
        <v>V-H</v>
      </c>
      <c r="O275" t="s">
        <v>17</v>
      </c>
      <c r="P275" t="s">
        <v>17</v>
      </c>
      <c r="Q275">
        <v>6001</v>
      </c>
      <c r="R275">
        <v>346.93</v>
      </c>
      <c r="S275" s="62">
        <v>7200</v>
      </c>
      <c r="T275" s="81">
        <v>7200.06</v>
      </c>
      <c r="U275" s="4">
        <v>545.77599999999995</v>
      </c>
      <c r="V275">
        <f>MIN(LVadseth[[#This Row],[t CL-BC]],LVadseth[[#This Row],[t AR-H1]],LVadseth[[#This Row],[t AR-H2]],LVadseth[[#This Row],[t C-H]],LVadseth[[#This Row],[t G-BC]],LVadseth[[#This Row],[t M-M]],LVadseth[[#This Row],[t V-H]])</f>
        <v>346.93</v>
      </c>
      <c r="W275">
        <f>MATCH(LVadseth[[#This Row],[t Best]],LVadseth[[#This Row],[t CL-BC]:[t V-H]],0)</f>
        <v>4</v>
      </c>
      <c r="X275" s="79" t="str">
        <f>INDEX(LVadseth[[#Headers],[t CL-BC]:[t V-H]],LVadseth[[#This Row],[t Match]])</f>
        <v>t C-H</v>
      </c>
      <c r="Y275" s="6"/>
      <c r="Z275" s="22"/>
      <c r="AA275" s="6"/>
      <c r="AB275" s="23"/>
    </row>
    <row r="276" spans="1:28">
      <c r="A276" t="s">
        <v>16</v>
      </c>
      <c r="B276">
        <v>50</v>
      </c>
      <c r="C276">
        <v>3</v>
      </c>
      <c r="D276">
        <v>5</v>
      </c>
      <c r="E276" t="s">
        <v>17</v>
      </c>
      <c r="F276" t="s">
        <v>17</v>
      </c>
      <c r="G276">
        <v>15967.149799999999</v>
      </c>
      <c r="H276">
        <v>15515.5</v>
      </c>
      <c r="I276" s="59">
        <v>16280.11</v>
      </c>
      <c r="J276">
        <v>15059.93</v>
      </c>
      <c r="K276" s="4">
        <v>15042.8</v>
      </c>
      <c r="L276">
        <f>MIN(LVadseth[[#This Row],[CL-BC]],LVadseth[[#This Row],[AR-H1]],LVadseth[[#This Row],[AR-H2]],LVadseth[[#This Row],[C-H]],LVadseth[[#This Row],[G-BC]],LVadseth[[#This Row],[M-M]],LVadseth[[#This Row],[V-H]])</f>
        <v>15042.8</v>
      </c>
      <c r="M276">
        <f>MATCH(LVadseth[[#This Row],[Best]],LVadseth[[#This Row],[CL-BC]:[V-H]],0)</f>
        <v>7</v>
      </c>
      <c r="N276" t="str">
        <f>INDEX(LVadseth[[#Headers],[CL-BC]:[V-H]],LVadseth[[#This Row],[Match]])</f>
        <v>V-H</v>
      </c>
      <c r="O276" t="s">
        <v>17</v>
      </c>
      <c r="P276" t="s">
        <v>17</v>
      </c>
      <c r="Q276">
        <v>6001</v>
      </c>
      <c r="R276">
        <v>683.34</v>
      </c>
      <c r="S276" s="62">
        <v>7200</v>
      </c>
      <c r="T276" s="81">
        <v>7200.16</v>
      </c>
      <c r="U276" s="4">
        <v>543.74599999999998</v>
      </c>
      <c r="V276">
        <f>MIN(LVadseth[[#This Row],[t CL-BC]],LVadseth[[#This Row],[t AR-H1]],LVadseth[[#This Row],[t AR-H2]],LVadseth[[#This Row],[t C-H]],LVadseth[[#This Row],[t G-BC]],LVadseth[[#This Row],[t M-M]],LVadseth[[#This Row],[t V-H]])</f>
        <v>543.74599999999998</v>
      </c>
      <c r="W276">
        <f>MATCH(LVadseth[[#This Row],[t Best]],LVadseth[[#This Row],[t CL-BC]:[t V-H]],0)</f>
        <v>7</v>
      </c>
      <c r="X276" s="79" t="str">
        <f>INDEX(LVadseth[[#Headers],[t CL-BC]:[t V-H]],LVadseth[[#This Row],[t Match]])</f>
        <v>t V-H</v>
      </c>
      <c r="Y276" s="6"/>
      <c r="Z276" s="22"/>
      <c r="AA276" s="6"/>
      <c r="AB276" s="23"/>
    </row>
    <row r="277" spans="1:28">
      <c r="A277" t="s">
        <v>16</v>
      </c>
      <c r="B277">
        <v>50</v>
      </c>
      <c r="C277">
        <v>4</v>
      </c>
      <c r="D277">
        <v>5</v>
      </c>
      <c r="E277" t="s">
        <v>17</v>
      </c>
      <c r="F277" t="s">
        <v>17</v>
      </c>
      <c r="G277">
        <v>17975.30961</v>
      </c>
      <c r="H277">
        <v>17843.599999999999</v>
      </c>
      <c r="I277" s="59">
        <v>18688.72</v>
      </c>
      <c r="J277">
        <v>17613.330000000002</v>
      </c>
      <c r="K277" s="4">
        <v>17430.5</v>
      </c>
      <c r="L277">
        <f>MIN(LVadseth[[#This Row],[CL-BC]],LVadseth[[#This Row],[AR-H1]],LVadseth[[#This Row],[AR-H2]],LVadseth[[#This Row],[C-H]],LVadseth[[#This Row],[G-BC]],LVadseth[[#This Row],[M-M]],LVadseth[[#This Row],[V-H]])</f>
        <v>17430.5</v>
      </c>
      <c r="M277">
        <f>MATCH(LVadseth[[#This Row],[Best]],LVadseth[[#This Row],[CL-BC]:[V-H]],0)</f>
        <v>7</v>
      </c>
      <c r="N277" t="str">
        <f>INDEX(LVadseth[[#Headers],[CL-BC]:[V-H]],LVadseth[[#This Row],[Match]])</f>
        <v>V-H</v>
      </c>
      <c r="O277" t="s">
        <v>17</v>
      </c>
      <c r="P277" t="s">
        <v>17</v>
      </c>
      <c r="Q277">
        <v>6001</v>
      </c>
      <c r="R277">
        <v>339.94</v>
      </c>
      <c r="S277" s="62">
        <v>7200</v>
      </c>
      <c r="T277" s="81">
        <v>7200.65</v>
      </c>
      <c r="U277" s="4">
        <v>542.649</v>
      </c>
      <c r="V277">
        <f>MIN(LVadseth[[#This Row],[t CL-BC]],LVadseth[[#This Row],[t AR-H1]],LVadseth[[#This Row],[t AR-H2]],LVadseth[[#This Row],[t C-H]],LVadseth[[#This Row],[t G-BC]],LVadseth[[#This Row],[t M-M]],LVadseth[[#This Row],[t V-H]])</f>
        <v>339.94</v>
      </c>
      <c r="W277">
        <f>MATCH(LVadseth[[#This Row],[t Best]],LVadseth[[#This Row],[t CL-BC]:[t V-H]],0)</f>
        <v>4</v>
      </c>
      <c r="X277" s="79" t="str">
        <f>INDEX(LVadseth[[#Headers],[t CL-BC]:[t V-H]],LVadseth[[#This Row],[t Match]])</f>
        <v>t C-H</v>
      </c>
      <c r="Y277" s="6"/>
      <c r="Z277" s="22"/>
      <c r="AA277" s="6"/>
      <c r="AB277" s="23"/>
    </row>
    <row r="278" spans="1:28">
      <c r="A278" t="s">
        <v>16</v>
      </c>
      <c r="B278">
        <v>50</v>
      </c>
      <c r="C278">
        <v>5</v>
      </c>
      <c r="D278">
        <v>5</v>
      </c>
      <c r="E278" t="s">
        <v>17</v>
      </c>
      <c r="F278" t="s">
        <v>17</v>
      </c>
      <c r="G278">
        <v>17171.990229999999</v>
      </c>
      <c r="H278">
        <v>16420.400000000001</v>
      </c>
      <c r="I278" s="59">
        <v>17540.419999999998</v>
      </c>
      <c r="J278">
        <v>16203.6</v>
      </c>
      <c r="K278" s="4">
        <v>16065.6</v>
      </c>
      <c r="L278">
        <f>MIN(LVadseth[[#This Row],[CL-BC]],LVadseth[[#This Row],[AR-H1]],LVadseth[[#This Row],[AR-H2]],LVadseth[[#This Row],[C-H]],LVadseth[[#This Row],[G-BC]],LVadseth[[#This Row],[M-M]],LVadseth[[#This Row],[V-H]])</f>
        <v>16065.6</v>
      </c>
      <c r="M278">
        <f>MATCH(LVadseth[[#This Row],[Best]],LVadseth[[#This Row],[CL-BC]:[V-H]],0)</f>
        <v>7</v>
      </c>
      <c r="N278" t="str">
        <f>INDEX(LVadseth[[#Headers],[CL-BC]:[V-H]],LVadseth[[#This Row],[Match]])</f>
        <v>V-H</v>
      </c>
      <c r="O278" t="s">
        <v>17</v>
      </c>
      <c r="P278" t="s">
        <v>17</v>
      </c>
      <c r="Q278">
        <v>6001</v>
      </c>
      <c r="R278">
        <v>533.14</v>
      </c>
      <c r="S278" s="62">
        <v>7200</v>
      </c>
      <c r="T278" s="81">
        <v>7200.1</v>
      </c>
      <c r="U278" s="4">
        <v>549.77099999999996</v>
      </c>
      <c r="V278">
        <f>MIN(LVadseth[[#This Row],[t CL-BC]],LVadseth[[#This Row],[t AR-H1]],LVadseth[[#This Row],[t AR-H2]],LVadseth[[#This Row],[t C-H]],LVadseth[[#This Row],[t G-BC]],LVadseth[[#This Row],[t M-M]],LVadseth[[#This Row],[t V-H]])</f>
        <v>533.14</v>
      </c>
      <c r="W278">
        <f>MATCH(LVadseth[[#This Row],[t Best]],LVadseth[[#This Row],[t CL-BC]:[t V-H]],0)</f>
        <v>4</v>
      </c>
      <c r="X278" s="79" t="str">
        <f>INDEX(LVadseth[[#Headers],[t CL-BC]:[t V-H]],LVadseth[[#This Row],[t Match]])</f>
        <v>t C-H</v>
      </c>
      <c r="Y278" s="6"/>
      <c r="Z278" s="22"/>
      <c r="AA278" s="6"/>
      <c r="AB278" s="23"/>
    </row>
    <row r="279" spans="1:28">
      <c r="A279" t="s">
        <v>16</v>
      </c>
      <c r="B279">
        <v>50</v>
      </c>
      <c r="C279">
        <v>6</v>
      </c>
      <c r="D279">
        <v>5</v>
      </c>
      <c r="E279" t="s">
        <v>17</v>
      </c>
      <c r="F279" t="s">
        <v>17</v>
      </c>
      <c r="G279">
        <v>18267.169140000002</v>
      </c>
      <c r="H279">
        <v>18062.599999999999</v>
      </c>
      <c r="I279" s="59">
        <v>18705.259999999998</v>
      </c>
      <c r="J279">
        <v>17210.990000000002</v>
      </c>
      <c r="K279" s="4">
        <v>17264.8</v>
      </c>
      <c r="L279">
        <f>MIN(LVadseth[[#This Row],[CL-BC]],LVadseth[[#This Row],[AR-H1]],LVadseth[[#This Row],[AR-H2]],LVadseth[[#This Row],[C-H]],LVadseth[[#This Row],[G-BC]],LVadseth[[#This Row],[M-M]],LVadseth[[#This Row],[V-H]])</f>
        <v>17210.990000000002</v>
      </c>
      <c r="M279">
        <f>MATCH(LVadseth[[#This Row],[Best]],LVadseth[[#This Row],[CL-BC]:[V-H]],0)</f>
        <v>6</v>
      </c>
      <c r="N279" t="str">
        <f>INDEX(LVadseth[[#Headers],[CL-BC]:[V-H]],LVadseth[[#This Row],[Match]])</f>
        <v>M-M</v>
      </c>
      <c r="O279" t="s">
        <v>17</v>
      </c>
      <c r="P279" t="s">
        <v>17</v>
      </c>
      <c r="Q279">
        <v>6001</v>
      </c>
      <c r="R279">
        <v>524.87</v>
      </c>
      <c r="S279" s="62">
        <v>7200</v>
      </c>
      <c r="T279" s="81">
        <v>7200.06</v>
      </c>
      <c r="U279" s="4">
        <v>548.82799999999997</v>
      </c>
      <c r="V279">
        <f>MIN(LVadseth[[#This Row],[t CL-BC]],LVadseth[[#This Row],[t AR-H1]],LVadseth[[#This Row],[t AR-H2]],LVadseth[[#This Row],[t C-H]],LVadseth[[#This Row],[t G-BC]],LVadseth[[#This Row],[t M-M]],LVadseth[[#This Row],[t V-H]])</f>
        <v>524.87</v>
      </c>
      <c r="W279">
        <f>MATCH(LVadseth[[#This Row],[t Best]],LVadseth[[#This Row],[t CL-BC]:[t V-H]],0)</f>
        <v>4</v>
      </c>
      <c r="X279" s="79" t="str">
        <f>INDEX(LVadseth[[#Headers],[t CL-BC]:[t V-H]],LVadseth[[#This Row],[t Match]])</f>
        <v>t C-H</v>
      </c>
      <c r="Y279" s="6"/>
      <c r="Z279" s="22"/>
      <c r="AA279" s="6"/>
      <c r="AB279" s="23"/>
    </row>
    <row r="280" spans="1:28">
      <c r="A280" t="s">
        <v>16</v>
      </c>
      <c r="B280">
        <v>50</v>
      </c>
      <c r="C280">
        <v>7</v>
      </c>
      <c r="D280">
        <v>5</v>
      </c>
      <c r="E280" t="s">
        <v>17</v>
      </c>
      <c r="F280" t="s">
        <v>17</v>
      </c>
      <c r="G280">
        <v>18602.339449999999</v>
      </c>
      <c r="H280">
        <v>17767.7</v>
      </c>
      <c r="I280" s="59">
        <v>18236.72</v>
      </c>
      <c r="J280">
        <v>17611.259999999998</v>
      </c>
      <c r="K280" s="4">
        <v>17547.3</v>
      </c>
      <c r="L280">
        <f>MIN(LVadseth[[#This Row],[CL-BC]],LVadseth[[#This Row],[AR-H1]],LVadseth[[#This Row],[AR-H2]],LVadseth[[#This Row],[C-H]],LVadseth[[#This Row],[G-BC]],LVadseth[[#This Row],[M-M]],LVadseth[[#This Row],[V-H]])</f>
        <v>17547.3</v>
      </c>
      <c r="M280">
        <f>MATCH(LVadseth[[#This Row],[Best]],LVadseth[[#This Row],[CL-BC]:[V-H]],0)</f>
        <v>7</v>
      </c>
      <c r="N280" t="str">
        <f>INDEX(LVadseth[[#Headers],[CL-BC]:[V-H]],LVadseth[[#This Row],[Match]])</f>
        <v>V-H</v>
      </c>
      <c r="O280" t="s">
        <v>17</v>
      </c>
      <c r="P280" t="s">
        <v>17</v>
      </c>
      <c r="Q280">
        <v>6002</v>
      </c>
      <c r="R280">
        <v>303.64999999999998</v>
      </c>
      <c r="S280" s="62">
        <v>7200</v>
      </c>
      <c r="T280" s="81">
        <v>7200.74</v>
      </c>
      <c r="U280" s="4">
        <v>529.58600000000001</v>
      </c>
      <c r="V280">
        <f>MIN(LVadseth[[#This Row],[t CL-BC]],LVadseth[[#This Row],[t AR-H1]],LVadseth[[#This Row],[t AR-H2]],LVadseth[[#This Row],[t C-H]],LVadseth[[#This Row],[t G-BC]],LVadseth[[#This Row],[t M-M]],LVadseth[[#This Row],[t V-H]])</f>
        <v>303.64999999999998</v>
      </c>
      <c r="W280">
        <f>MATCH(LVadseth[[#This Row],[t Best]],LVadseth[[#This Row],[t CL-BC]:[t V-H]],0)</f>
        <v>4</v>
      </c>
      <c r="X280" s="79" t="str">
        <f>INDEX(LVadseth[[#Headers],[t CL-BC]:[t V-H]],LVadseth[[#This Row],[t Match]])</f>
        <v>t C-H</v>
      </c>
      <c r="Y280" s="6"/>
      <c r="Z280" s="22"/>
      <c r="AA280" s="6"/>
      <c r="AB280" s="23"/>
    </row>
    <row r="281" spans="1:28">
      <c r="A281" t="s">
        <v>16</v>
      </c>
      <c r="B281">
        <v>50</v>
      </c>
      <c r="C281">
        <v>8</v>
      </c>
      <c r="D281">
        <v>5</v>
      </c>
      <c r="E281" t="s">
        <v>17</v>
      </c>
      <c r="F281" t="s">
        <v>17</v>
      </c>
      <c r="G281">
        <v>20415.36938</v>
      </c>
      <c r="H281">
        <v>19854.8</v>
      </c>
      <c r="I281" s="59">
        <v>20788.11</v>
      </c>
      <c r="J281">
        <v>19279.060000000001</v>
      </c>
      <c r="K281" s="4">
        <v>19244.900000000001</v>
      </c>
      <c r="L281">
        <f>MIN(LVadseth[[#This Row],[CL-BC]],LVadseth[[#This Row],[AR-H1]],LVadseth[[#This Row],[AR-H2]],LVadseth[[#This Row],[C-H]],LVadseth[[#This Row],[G-BC]],LVadseth[[#This Row],[M-M]],LVadseth[[#This Row],[V-H]])</f>
        <v>19244.900000000001</v>
      </c>
      <c r="M281">
        <f>MATCH(LVadseth[[#This Row],[Best]],LVadseth[[#This Row],[CL-BC]:[V-H]],0)</f>
        <v>7</v>
      </c>
      <c r="N281" t="str">
        <f>INDEX(LVadseth[[#Headers],[CL-BC]:[V-H]],LVadseth[[#This Row],[Match]])</f>
        <v>V-H</v>
      </c>
      <c r="O281" t="s">
        <v>17</v>
      </c>
      <c r="P281" t="s">
        <v>17</v>
      </c>
      <c r="Q281">
        <v>6002</v>
      </c>
      <c r="R281">
        <v>477.69</v>
      </c>
      <c r="S281" s="62">
        <v>7200</v>
      </c>
      <c r="T281" s="81">
        <v>7200.07</v>
      </c>
      <c r="U281" s="4">
        <v>549.84699999999998</v>
      </c>
      <c r="V281">
        <f>MIN(LVadseth[[#This Row],[t CL-BC]],LVadseth[[#This Row],[t AR-H1]],LVadseth[[#This Row],[t AR-H2]],LVadseth[[#This Row],[t C-H]],LVadseth[[#This Row],[t G-BC]],LVadseth[[#This Row],[t M-M]],LVadseth[[#This Row],[t V-H]])</f>
        <v>477.69</v>
      </c>
      <c r="W281">
        <f>MATCH(LVadseth[[#This Row],[t Best]],LVadseth[[#This Row],[t CL-BC]:[t V-H]],0)</f>
        <v>4</v>
      </c>
      <c r="X281" s="79" t="str">
        <f>INDEX(LVadseth[[#Headers],[t CL-BC]:[t V-H]],LVadseth[[#This Row],[t Match]])</f>
        <v>t C-H</v>
      </c>
      <c r="Y281" s="6"/>
      <c r="Z281" s="22"/>
      <c r="AA281" s="6"/>
      <c r="AB281" s="23"/>
    </row>
    <row r="282" spans="1:28">
      <c r="A282" t="s">
        <v>16</v>
      </c>
      <c r="B282">
        <v>50</v>
      </c>
      <c r="C282">
        <v>9</v>
      </c>
      <c r="D282">
        <v>5</v>
      </c>
      <c r="E282" t="s">
        <v>17</v>
      </c>
      <c r="F282" t="s">
        <v>17</v>
      </c>
      <c r="G282">
        <v>16959.939689999999</v>
      </c>
      <c r="H282">
        <v>16534.3</v>
      </c>
      <c r="I282" s="59">
        <v>17631.03</v>
      </c>
      <c r="J282">
        <v>16000.19</v>
      </c>
      <c r="K282" s="4">
        <v>15907.1</v>
      </c>
      <c r="L282">
        <f>MIN(LVadseth[[#This Row],[CL-BC]],LVadseth[[#This Row],[AR-H1]],LVadseth[[#This Row],[AR-H2]],LVadseth[[#This Row],[C-H]],LVadseth[[#This Row],[G-BC]],LVadseth[[#This Row],[M-M]],LVadseth[[#This Row],[V-H]])</f>
        <v>15907.1</v>
      </c>
      <c r="M282">
        <f>MATCH(LVadseth[[#This Row],[Best]],LVadseth[[#This Row],[CL-BC]:[V-H]],0)</f>
        <v>7</v>
      </c>
      <c r="N282" t="str">
        <f>INDEX(LVadseth[[#Headers],[CL-BC]:[V-H]],LVadseth[[#This Row],[Match]])</f>
        <v>V-H</v>
      </c>
      <c r="O282" t="s">
        <v>17</v>
      </c>
      <c r="P282" t="s">
        <v>17</v>
      </c>
      <c r="Q282">
        <v>5517</v>
      </c>
      <c r="R282">
        <v>394.53</v>
      </c>
      <c r="S282" s="62">
        <v>7200</v>
      </c>
      <c r="T282" s="81">
        <v>7200.07</v>
      </c>
      <c r="U282" s="4">
        <v>543.19899999999996</v>
      </c>
      <c r="V282">
        <f>MIN(LVadseth[[#This Row],[t CL-BC]],LVadseth[[#This Row],[t AR-H1]],LVadseth[[#This Row],[t AR-H2]],LVadseth[[#This Row],[t C-H]],LVadseth[[#This Row],[t G-BC]],LVadseth[[#This Row],[t M-M]],LVadseth[[#This Row],[t V-H]])</f>
        <v>394.53</v>
      </c>
      <c r="W282">
        <f>MATCH(LVadseth[[#This Row],[t Best]],LVadseth[[#This Row],[t CL-BC]:[t V-H]],0)</f>
        <v>4</v>
      </c>
      <c r="X282" s="79" t="str">
        <f>INDEX(LVadseth[[#Headers],[t CL-BC]:[t V-H]],LVadseth[[#This Row],[t Match]])</f>
        <v>t C-H</v>
      </c>
      <c r="Y282" s="6"/>
      <c r="Z282" s="22"/>
      <c r="AA282" s="6"/>
      <c r="AB282" s="23"/>
    </row>
    <row r="283" spans="1:28">
      <c r="A283" t="s">
        <v>16</v>
      </c>
      <c r="B283">
        <v>50</v>
      </c>
      <c r="C283">
        <v>10</v>
      </c>
      <c r="D283">
        <v>5</v>
      </c>
      <c r="E283" t="s">
        <v>17</v>
      </c>
      <c r="F283" t="s">
        <v>17</v>
      </c>
      <c r="G283">
        <v>17051.729139999999</v>
      </c>
      <c r="H283">
        <v>16844.099999999999</v>
      </c>
      <c r="I283" s="59">
        <v>16761.97</v>
      </c>
      <c r="J283">
        <v>16469.63</v>
      </c>
      <c r="K283" s="4">
        <v>15887.1</v>
      </c>
      <c r="L283">
        <f>MIN(LVadseth[[#This Row],[CL-BC]],LVadseth[[#This Row],[AR-H1]],LVadseth[[#This Row],[AR-H2]],LVadseth[[#This Row],[C-H]],LVadseth[[#This Row],[G-BC]],LVadseth[[#This Row],[M-M]],LVadseth[[#This Row],[V-H]])</f>
        <v>15887.1</v>
      </c>
      <c r="M283">
        <f>MATCH(LVadseth[[#This Row],[Best]],LVadseth[[#This Row],[CL-BC]:[V-H]],0)</f>
        <v>7</v>
      </c>
      <c r="N283" t="str">
        <f>INDEX(LVadseth[[#Headers],[CL-BC]:[V-H]],LVadseth[[#This Row],[Match]])</f>
        <v>V-H</v>
      </c>
      <c r="O283" t="s">
        <v>17</v>
      </c>
      <c r="P283" t="s">
        <v>17</v>
      </c>
      <c r="Q283">
        <v>6001</v>
      </c>
      <c r="R283">
        <v>375.37</v>
      </c>
      <c r="S283" s="62">
        <v>7200</v>
      </c>
      <c r="T283" s="81">
        <v>2233.9499999999998</v>
      </c>
      <c r="U283" s="4">
        <v>536.83799999999997</v>
      </c>
      <c r="V283">
        <f>MIN(LVadseth[[#This Row],[t CL-BC]],LVadseth[[#This Row],[t AR-H1]],LVadseth[[#This Row],[t AR-H2]],LVadseth[[#This Row],[t C-H]],LVadseth[[#This Row],[t G-BC]],LVadseth[[#This Row],[t M-M]],LVadseth[[#This Row],[t V-H]])</f>
        <v>375.37</v>
      </c>
      <c r="W283">
        <f>MATCH(LVadseth[[#This Row],[t Best]],LVadseth[[#This Row],[t CL-BC]:[t V-H]],0)</f>
        <v>4</v>
      </c>
      <c r="X283" s="79" t="str">
        <f>INDEX(LVadseth[[#Headers],[t CL-BC]:[t V-H]],LVadseth[[#This Row],[t Match]])</f>
        <v>t C-H</v>
      </c>
      <c r="Y283" s="6"/>
      <c r="Z283" s="22"/>
      <c r="AA283" s="6"/>
      <c r="AB283" s="23"/>
    </row>
    <row r="284" spans="1:28">
      <c r="A284" t="s">
        <v>16</v>
      </c>
      <c r="B284">
        <v>100</v>
      </c>
      <c r="C284">
        <v>1</v>
      </c>
      <c r="D284">
        <v>5</v>
      </c>
      <c r="E284" t="s">
        <v>17</v>
      </c>
      <c r="F284" t="s">
        <v>17</v>
      </c>
      <c r="G284">
        <v>22002.539919999999</v>
      </c>
      <c r="H284">
        <v>20201.2</v>
      </c>
      <c r="I284" s="59">
        <v>27068.720000000001</v>
      </c>
      <c r="J284">
        <v>19901.47</v>
      </c>
      <c r="K284" s="4">
        <v>19630.400000000001</v>
      </c>
      <c r="L284">
        <f>MIN(LVadseth[[#This Row],[CL-BC]],LVadseth[[#This Row],[AR-H1]],LVadseth[[#This Row],[AR-H2]],LVadseth[[#This Row],[C-H]],LVadseth[[#This Row],[G-BC]],LVadseth[[#This Row],[M-M]],LVadseth[[#This Row],[V-H]])</f>
        <v>19630.400000000001</v>
      </c>
      <c r="M284">
        <f>MATCH(LVadseth[[#This Row],[Best]],LVadseth[[#This Row],[CL-BC]:[V-H]],0)</f>
        <v>7</v>
      </c>
      <c r="N284" t="str">
        <f>INDEX(LVadseth[[#Headers],[CL-BC]:[V-H]],LVadseth[[#This Row],[Match]])</f>
        <v>V-H</v>
      </c>
      <c r="O284" t="s">
        <v>17</v>
      </c>
      <c r="P284" t="s">
        <v>17</v>
      </c>
      <c r="Q284">
        <v>2555</v>
      </c>
      <c r="R284">
        <v>1289.47</v>
      </c>
      <c r="S284" s="62">
        <v>7200</v>
      </c>
      <c r="T284" s="81">
        <v>7200.14</v>
      </c>
      <c r="U284" s="4">
        <v>1001.7</v>
      </c>
      <c r="V284">
        <f>MIN(LVadseth[[#This Row],[t CL-BC]],LVadseth[[#This Row],[t AR-H1]],LVadseth[[#This Row],[t AR-H2]],LVadseth[[#This Row],[t C-H]],LVadseth[[#This Row],[t G-BC]],LVadseth[[#This Row],[t M-M]],LVadseth[[#This Row],[t V-H]])</f>
        <v>1001.7</v>
      </c>
      <c r="W284">
        <f>MATCH(LVadseth[[#This Row],[t Best]],LVadseth[[#This Row],[t CL-BC]:[t V-H]],0)</f>
        <v>7</v>
      </c>
      <c r="X284" s="79" t="str">
        <f>INDEX(LVadseth[[#Headers],[t CL-BC]:[t V-H]],LVadseth[[#This Row],[t Match]])</f>
        <v>t V-H</v>
      </c>
      <c r="Y284" s="6"/>
      <c r="Z284" s="22"/>
      <c r="AA284" s="6"/>
      <c r="AB284" s="23"/>
    </row>
    <row r="285" spans="1:28">
      <c r="A285" t="s">
        <v>16</v>
      </c>
      <c r="B285">
        <v>100</v>
      </c>
      <c r="C285">
        <v>2</v>
      </c>
      <c r="D285">
        <v>5</v>
      </c>
      <c r="E285" t="s">
        <v>17</v>
      </c>
      <c r="F285" t="s">
        <v>17</v>
      </c>
      <c r="G285">
        <v>20041.4807</v>
      </c>
      <c r="H285">
        <v>18537.7</v>
      </c>
      <c r="I285" s="59">
        <v>26125.360000000001</v>
      </c>
      <c r="J285">
        <v>18497.490000000002</v>
      </c>
      <c r="K285" s="4">
        <v>18412.400000000001</v>
      </c>
      <c r="L285">
        <f>MIN(LVadseth[[#This Row],[CL-BC]],LVadseth[[#This Row],[AR-H1]],LVadseth[[#This Row],[AR-H2]],LVadseth[[#This Row],[C-H]],LVadseth[[#This Row],[G-BC]],LVadseth[[#This Row],[M-M]],LVadseth[[#This Row],[V-H]])</f>
        <v>18412.400000000001</v>
      </c>
      <c r="M285">
        <f>MATCH(LVadseth[[#This Row],[Best]],LVadseth[[#This Row],[CL-BC]:[V-H]],0)</f>
        <v>7</v>
      </c>
      <c r="N285" t="str">
        <f>INDEX(LVadseth[[#Headers],[CL-BC]:[V-H]],LVadseth[[#This Row],[Match]])</f>
        <v>V-H</v>
      </c>
      <c r="O285" t="s">
        <v>17</v>
      </c>
      <c r="P285" t="s">
        <v>17</v>
      </c>
      <c r="Q285">
        <v>2352</v>
      </c>
      <c r="R285">
        <v>2119.9699999999998</v>
      </c>
      <c r="S285" s="62">
        <v>7200</v>
      </c>
      <c r="T285" s="81">
        <v>7200.13</v>
      </c>
      <c r="U285" s="4">
        <v>1104.0999999999999</v>
      </c>
      <c r="V285">
        <f>MIN(LVadseth[[#This Row],[t CL-BC]],LVadseth[[#This Row],[t AR-H1]],LVadseth[[#This Row],[t AR-H2]],LVadseth[[#This Row],[t C-H]],LVadseth[[#This Row],[t G-BC]],LVadseth[[#This Row],[t M-M]],LVadseth[[#This Row],[t V-H]])</f>
        <v>1104.0999999999999</v>
      </c>
      <c r="W285">
        <f>MATCH(LVadseth[[#This Row],[t Best]],LVadseth[[#This Row],[t CL-BC]:[t V-H]],0)</f>
        <v>7</v>
      </c>
      <c r="X285" s="79" t="str">
        <f>INDEX(LVadseth[[#Headers],[t CL-BC]:[t V-H]],LVadseth[[#This Row],[t Match]])</f>
        <v>t V-H</v>
      </c>
      <c r="Y285" s="6"/>
      <c r="Z285" s="22"/>
      <c r="AA285" s="6"/>
      <c r="AB285" s="23"/>
    </row>
    <row r="286" spans="1:28">
      <c r="A286" t="s">
        <v>16</v>
      </c>
      <c r="B286">
        <v>100</v>
      </c>
      <c r="C286">
        <v>3</v>
      </c>
      <c r="D286">
        <v>5</v>
      </c>
      <c r="E286" t="s">
        <v>17</v>
      </c>
      <c r="F286" t="s">
        <v>17</v>
      </c>
      <c r="G286">
        <v>23318.950229999999</v>
      </c>
      <c r="H286">
        <v>21302.799999999999</v>
      </c>
      <c r="I286" s="59">
        <v>27837.56</v>
      </c>
      <c r="J286">
        <v>21597.13</v>
      </c>
      <c r="K286" s="4">
        <v>20718.400000000001</v>
      </c>
      <c r="L286">
        <f>MIN(LVadseth[[#This Row],[CL-BC]],LVadseth[[#This Row],[AR-H1]],LVadseth[[#This Row],[AR-H2]],LVadseth[[#This Row],[C-H]],LVadseth[[#This Row],[G-BC]],LVadseth[[#This Row],[M-M]],LVadseth[[#This Row],[V-H]])</f>
        <v>20718.400000000001</v>
      </c>
      <c r="M286">
        <f>MATCH(LVadseth[[#This Row],[Best]],LVadseth[[#This Row],[CL-BC]:[V-H]],0)</f>
        <v>7</v>
      </c>
      <c r="N286" t="str">
        <f>INDEX(LVadseth[[#Headers],[CL-BC]:[V-H]],LVadseth[[#This Row],[Match]])</f>
        <v>V-H</v>
      </c>
      <c r="O286" t="s">
        <v>17</v>
      </c>
      <c r="P286" t="s">
        <v>17</v>
      </c>
      <c r="Q286">
        <v>3186</v>
      </c>
      <c r="R286">
        <v>1225.3499999999999</v>
      </c>
      <c r="S286" s="62">
        <v>7200</v>
      </c>
      <c r="T286" s="81">
        <v>7200.1</v>
      </c>
      <c r="U286" s="4">
        <v>1044.3499999999999</v>
      </c>
      <c r="V286">
        <f>MIN(LVadseth[[#This Row],[t CL-BC]],LVadseth[[#This Row],[t AR-H1]],LVadseth[[#This Row],[t AR-H2]],LVadseth[[#This Row],[t C-H]],LVadseth[[#This Row],[t G-BC]],LVadseth[[#This Row],[t M-M]],LVadseth[[#This Row],[t V-H]])</f>
        <v>1044.3499999999999</v>
      </c>
      <c r="W286">
        <f>MATCH(LVadseth[[#This Row],[t Best]],LVadseth[[#This Row],[t CL-BC]:[t V-H]],0)</f>
        <v>7</v>
      </c>
      <c r="X286" s="79" t="str">
        <f>INDEX(LVadseth[[#Headers],[t CL-BC]:[t V-H]],LVadseth[[#This Row],[t Match]])</f>
        <v>t V-H</v>
      </c>
      <c r="Y286" s="6"/>
      <c r="Z286" s="22"/>
      <c r="AA286" s="6"/>
      <c r="AB286" s="23"/>
    </row>
    <row r="287" spans="1:28">
      <c r="A287" t="s">
        <v>16</v>
      </c>
      <c r="B287">
        <v>100</v>
      </c>
      <c r="C287">
        <v>4</v>
      </c>
      <c r="D287">
        <v>5</v>
      </c>
      <c r="E287" t="s">
        <v>17</v>
      </c>
      <c r="F287" t="s">
        <v>17</v>
      </c>
      <c r="G287">
        <v>19897.130860000001</v>
      </c>
      <c r="H287">
        <v>17998.900000000001</v>
      </c>
      <c r="I287" s="59">
        <v>25878.04</v>
      </c>
      <c r="J287">
        <v>18105.400000000001</v>
      </c>
      <c r="K287" s="4">
        <v>17583.099999999999</v>
      </c>
      <c r="L287">
        <f>MIN(LVadseth[[#This Row],[CL-BC]],LVadseth[[#This Row],[AR-H1]],LVadseth[[#This Row],[AR-H2]],LVadseth[[#This Row],[C-H]],LVadseth[[#This Row],[G-BC]],LVadseth[[#This Row],[M-M]],LVadseth[[#This Row],[V-H]])</f>
        <v>17583.099999999999</v>
      </c>
      <c r="M287">
        <f>MATCH(LVadseth[[#This Row],[Best]],LVadseth[[#This Row],[CL-BC]:[V-H]],0)</f>
        <v>7</v>
      </c>
      <c r="N287" t="str">
        <f>INDEX(LVadseth[[#Headers],[CL-BC]:[V-H]],LVadseth[[#This Row],[Match]])</f>
        <v>V-H</v>
      </c>
      <c r="O287" t="s">
        <v>17</v>
      </c>
      <c r="P287" t="s">
        <v>17</v>
      </c>
      <c r="Q287">
        <v>3329</v>
      </c>
      <c r="R287">
        <v>1676.22</v>
      </c>
      <c r="S287" s="62">
        <v>7200</v>
      </c>
      <c r="T287" s="81">
        <v>7200.11</v>
      </c>
      <c r="U287" s="4">
        <v>1005.89</v>
      </c>
      <c r="V287">
        <f>MIN(LVadseth[[#This Row],[t CL-BC]],LVadseth[[#This Row],[t AR-H1]],LVadseth[[#This Row],[t AR-H2]],LVadseth[[#This Row],[t C-H]],LVadseth[[#This Row],[t G-BC]],LVadseth[[#This Row],[t M-M]],LVadseth[[#This Row],[t V-H]])</f>
        <v>1005.89</v>
      </c>
      <c r="W287">
        <f>MATCH(LVadseth[[#This Row],[t Best]],LVadseth[[#This Row],[t CL-BC]:[t V-H]],0)</f>
        <v>7</v>
      </c>
      <c r="X287" s="79" t="str">
        <f>INDEX(LVadseth[[#Headers],[t CL-BC]:[t V-H]],LVadseth[[#This Row],[t Match]])</f>
        <v>t V-H</v>
      </c>
      <c r="Y287" s="6"/>
      <c r="Z287" s="22"/>
      <c r="AA287" s="6"/>
      <c r="AB287" s="23"/>
    </row>
    <row r="288" spans="1:28">
      <c r="A288" t="s">
        <v>16</v>
      </c>
      <c r="B288">
        <v>100</v>
      </c>
      <c r="C288">
        <v>5</v>
      </c>
      <c r="D288">
        <v>5</v>
      </c>
      <c r="E288" t="s">
        <v>17</v>
      </c>
      <c r="F288" t="s">
        <v>17</v>
      </c>
      <c r="G288">
        <v>20208.630700000002</v>
      </c>
      <c r="H288">
        <v>19095.2</v>
      </c>
      <c r="I288" s="59">
        <v>28106.61</v>
      </c>
      <c r="J288">
        <v>18862.189999999999</v>
      </c>
      <c r="K288" s="4">
        <v>18625.3</v>
      </c>
      <c r="L288">
        <f>MIN(LVadseth[[#This Row],[CL-BC]],LVadseth[[#This Row],[AR-H1]],LVadseth[[#This Row],[AR-H2]],LVadseth[[#This Row],[C-H]],LVadseth[[#This Row],[G-BC]],LVadseth[[#This Row],[M-M]],LVadseth[[#This Row],[V-H]])</f>
        <v>18625.3</v>
      </c>
      <c r="M288">
        <f>MATCH(LVadseth[[#This Row],[Best]],LVadseth[[#This Row],[CL-BC]:[V-H]],0)</f>
        <v>7</v>
      </c>
      <c r="N288" t="str">
        <f>INDEX(LVadseth[[#Headers],[CL-BC]:[V-H]],LVadseth[[#This Row],[Match]])</f>
        <v>V-H</v>
      </c>
      <c r="O288" t="s">
        <v>17</v>
      </c>
      <c r="P288" t="s">
        <v>17</v>
      </c>
      <c r="Q288">
        <v>2729</v>
      </c>
      <c r="R288">
        <v>1588.73</v>
      </c>
      <c r="S288" s="62">
        <v>7200</v>
      </c>
      <c r="T288" s="81">
        <v>7200.13</v>
      </c>
      <c r="U288" s="4">
        <v>1097.48</v>
      </c>
      <c r="V288">
        <f>MIN(LVadseth[[#This Row],[t CL-BC]],LVadseth[[#This Row],[t AR-H1]],LVadseth[[#This Row],[t AR-H2]],LVadseth[[#This Row],[t C-H]],LVadseth[[#This Row],[t G-BC]],LVadseth[[#This Row],[t M-M]],LVadseth[[#This Row],[t V-H]])</f>
        <v>1097.48</v>
      </c>
      <c r="W288">
        <f>MATCH(LVadseth[[#This Row],[t Best]],LVadseth[[#This Row],[t CL-BC]:[t V-H]],0)</f>
        <v>7</v>
      </c>
      <c r="X288" s="79" t="str">
        <f>INDEX(LVadseth[[#Headers],[t CL-BC]:[t V-H]],LVadseth[[#This Row],[t Match]])</f>
        <v>t V-H</v>
      </c>
      <c r="Y288" s="6"/>
      <c r="Z288" s="22"/>
      <c r="AA288" s="6"/>
      <c r="AB288" s="23"/>
    </row>
    <row r="289" spans="1:28">
      <c r="A289" t="s">
        <v>16</v>
      </c>
      <c r="B289">
        <v>100</v>
      </c>
      <c r="C289">
        <v>6</v>
      </c>
      <c r="D289">
        <v>5</v>
      </c>
      <c r="E289" t="s">
        <v>17</v>
      </c>
      <c r="F289" t="s">
        <v>17</v>
      </c>
      <c r="G289">
        <v>23674.080859999998</v>
      </c>
      <c r="H289">
        <v>21863.599999999999</v>
      </c>
      <c r="I289" s="59">
        <v>29980.67</v>
      </c>
      <c r="J289">
        <v>21305.29</v>
      </c>
      <c r="K289" s="4">
        <v>21400</v>
      </c>
      <c r="L289">
        <f>MIN(LVadseth[[#This Row],[CL-BC]],LVadseth[[#This Row],[AR-H1]],LVadseth[[#This Row],[AR-H2]],LVadseth[[#This Row],[C-H]],LVadseth[[#This Row],[G-BC]],LVadseth[[#This Row],[M-M]],LVadseth[[#This Row],[V-H]])</f>
        <v>21305.29</v>
      </c>
      <c r="M289">
        <f>MATCH(LVadseth[[#This Row],[Best]],LVadseth[[#This Row],[CL-BC]:[V-H]],0)</f>
        <v>6</v>
      </c>
      <c r="N289" t="str">
        <f>INDEX(LVadseth[[#Headers],[CL-BC]:[V-H]],LVadseth[[#This Row],[Match]])</f>
        <v>M-M</v>
      </c>
      <c r="O289" t="s">
        <v>17</v>
      </c>
      <c r="P289" t="s">
        <v>17</v>
      </c>
      <c r="Q289">
        <v>2541</v>
      </c>
      <c r="R289">
        <v>1729.12</v>
      </c>
      <c r="S289" s="62">
        <v>7200</v>
      </c>
      <c r="T289" s="81">
        <v>7200.14</v>
      </c>
      <c r="U289" s="4">
        <v>1108.75</v>
      </c>
      <c r="V289">
        <f>MIN(LVadseth[[#This Row],[t CL-BC]],LVadseth[[#This Row],[t AR-H1]],LVadseth[[#This Row],[t AR-H2]],LVadseth[[#This Row],[t C-H]],LVadseth[[#This Row],[t G-BC]],LVadseth[[#This Row],[t M-M]],LVadseth[[#This Row],[t V-H]])</f>
        <v>1108.75</v>
      </c>
      <c r="W289">
        <f>MATCH(LVadseth[[#This Row],[t Best]],LVadseth[[#This Row],[t CL-BC]:[t V-H]],0)</f>
        <v>7</v>
      </c>
      <c r="X289" s="79" t="str">
        <f>INDEX(LVadseth[[#Headers],[t CL-BC]:[t V-H]],LVadseth[[#This Row],[t Match]])</f>
        <v>t V-H</v>
      </c>
      <c r="Y289" s="6"/>
      <c r="Z289" s="22"/>
      <c r="AA289" s="6"/>
      <c r="AB289" s="23"/>
    </row>
    <row r="290" spans="1:28">
      <c r="A290" t="s">
        <v>16</v>
      </c>
      <c r="B290">
        <v>100</v>
      </c>
      <c r="C290">
        <v>7</v>
      </c>
      <c r="D290">
        <v>5</v>
      </c>
      <c r="E290" t="s">
        <v>17</v>
      </c>
      <c r="F290" t="s">
        <v>17</v>
      </c>
      <c r="G290">
        <v>22320.600699999999</v>
      </c>
      <c r="H290">
        <v>19664.5</v>
      </c>
      <c r="I290" s="59">
        <v>28307.9</v>
      </c>
      <c r="J290">
        <v>19813.43</v>
      </c>
      <c r="K290" s="4">
        <v>19188.900000000001</v>
      </c>
      <c r="L290">
        <f>MIN(LVadseth[[#This Row],[CL-BC]],LVadseth[[#This Row],[AR-H1]],LVadseth[[#This Row],[AR-H2]],LVadseth[[#This Row],[C-H]],LVadseth[[#This Row],[G-BC]],LVadseth[[#This Row],[M-M]],LVadseth[[#This Row],[V-H]])</f>
        <v>19188.900000000001</v>
      </c>
      <c r="M290">
        <f>MATCH(LVadseth[[#This Row],[Best]],LVadseth[[#This Row],[CL-BC]:[V-H]],0)</f>
        <v>7</v>
      </c>
      <c r="N290" t="str">
        <f>INDEX(LVadseth[[#Headers],[CL-BC]:[V-H]],LVadseth[[#This Row],[Match]])</f>
        <v>V-H</v>
      </c>
      <c r="O290" t="s">
        <v>17</v>
      </c>
      <c r="P290" t="s">
        <v>17</v>
      </c>
      <c r="Q290">
        <v>2076</v>
      </c>
      <c r="R290">
        <v>2514.69</v>
      </c>
      <c r="S290" s="62">
        <v>7200</v>
      </c>
      <c r="T290" s="81">
        <v>7200.12</v>
      </c>
      <c r="U290" s="4">
        <v>607.33600000000001</v>
      </c>
      <c r="V290">
        <f>MIN(LVadseth[[#This Row],[t CL-BC]],LVadseth[[#This Row],[t AR-H1]],LVadseth[[#This Row],[t AR-H2]],LVadseth[[#This Row],[t C-H]],LVadseth[[#This Row],[t G-BC]],LVadseth[[#This Row],[t M-M]],LVadseth[[#This Row],[t V-H]])</f>
        <v>607.33600000000001</v>
      </c>
      <c r="W290">
        <f>MATCH(LVadseth[[#This Row],[t Best]],LVadseth[[#This Row],[t CL-BC]:[t V-H]],0)</f>
        <v>7</v>
      </c>
      <c r="X290" s="79" t="str">
        <f>INDEX(LVadseth[[#Headers],[t CL-BC]:[t V-H]],LVadseth[[#This Row],[t Match]])</f>
        <v>t V-H</v>
      </c>
      <c r="Y290" s="6"/>
      <c r="Z290" s="22"/>
      <c r="AA290" s="6"/>
      <c r="AB290" s="23"/>
    </row>
    <row r="291" spans="1:28">
      <c r="A291" t="s">
        <v>16</v>
      </c>
      <c r="B291">
        <v>100</v>
      </c>
      <c r="C291">
        <v>8</v>
      </c>
      <c r="D291">
        <v>5</v>
      </c>
      <c r="E291" t="s">
        <v>17</v>
      </c>
      <c r="F291" t="s">
        <v>17</v>
      </c>
      <c r="G291">
        <v>24282.990160000001</v>
      </c>
      <c r="H291">
        <v>22693.599999999999</v>
      </c>
      <c r="I291" s="59">
        <v>28741.93</v>
      </c>
      <c r="J291">
        <v>21531.26</v>
      </c>
      <c r="K291" s="4">
        <v>21094.1</v>
      </c>
      <c r="L291">
        <f>MIN(LVadseth[[#This Row],[CL-BC]],LVadseth[[#This Row],[AR-H1]],LVadseth[[#This Row],[AR-H2]],LVadseth[[#This Row],[C-H]],LVadseth[[#This Row],[G-BC]],LVadseth[[#This Row],[M-M]],LVadseth[[#This Row],[V-H]])</f>
        <v>21094.1</v>
      </c>
      <c r="M291">
        <f>MATCH(LVadseth[[#This Row],[Best]],LVadseth[[#This Row],[CL-BC]:[V-H]],0)</f>
        <v>7</v>
      </c>
      <c r="N291" t="str">
        <f>INDEX(LVadseth[[#Headers],[CL-BC]:[V-H]],LVadseth[[#This Row],[Match]])</f>
        <v>V-H</v>
      </c>
      <c r="O291" t="s">
        <v>17</v>
      </c>
      <c r="P291" t="s">
        <v>17</v>
      </c>
      <c r="Q291">
        <v>1976</v>
      </c>
      <c r="R291">
        <v>2394.63</v>
      </c>
      <c r="S291" s="62">
        <v>7200</v>
      </c>
      <c r="T291" s="81">
        <v>7200.13</v>
      </c>
      <c r="U291" s="4">
        <v>1089.18</v>
      </c>
      <c r="V291">
        <f>MIN(LVadseth[[#This Row],[t CL-BC]],LVadseth[[#This Row],[t AR-H1]],LVadseth[[#This Row],[t AR-H2]],LVadseth[[#This Row],[t C-H]],LVadseth[[#This Row],[t G-BC]],LVadseth[[#This Row],[t M-M]],LVadseth[[#This Row],[t V-H]])</f>
        <v>1089.18</v>
      </c>
      <c r="W291">
        <f>MATCH(LVadseth[[#This Row],[t Best]],LVadseth[[#This Row],[t CL-BC]:[t V-H]],0)</f>
        <v>7</v>
      </c>
      <c r="X291" s="79" t="str">
        <f>INDEX(LVadseth[[#Headers],[t CL-BC]:[t V-H]],LVadseth[[#This Row],[t Match]])</f>
        <v>t V-H</v>
      </c>
      <c r="Y291" s="6"/>
      <c r="Z291" s="22"/>
      <c r="AA291" s="6"/>
      <c r="AB291" s="23"/>
    </row>
    <row r="292" spans="1:28">
      <c r="A292" t="s">
        <v>16</v>
      </c>
      <c r="B292">
        <v>100</v>
      </c>
      <c r="C292">
        <v>9</v>
      </c>
      <c r="D292">
        <v>5</v>
      </c>
      <c r="E292" t="s">
        <v>17</v>
      </c>
      <c r="F292" t="s">
        <v>17</v>
      </c>
      <c r="G292">
        <v>24163.300309999999</v>
      </c>
      <c r="H292">
        <v>22668</v>
      </c>
      <c r="I292" s="59">
        <v>28599.26</v>
      </c>
      <c r="J292">
        <v>22273.43</v>
      </c>
      <c r="K292" s="4">
        <v>21751.7</v>
      </c>
      <c r="L292">
        <f>MIN(LVadseth[[#This Row],[CL-BC]],LVadseth[[#This Row],[AR-H1]],LVadseth[[#This Row],[AR-H2]],LVadseth[[#This Row],[C-H]],LVadseth[[#This Row],[G-BC]],LVadseth[[#This Row],[M-M]],LVadseth[[#This Row],[V-H]])</f>
        <v>21751.7</v>
      </c>
      <c r="M292">
        <f>MATCH(LVadseth[[#This Row],[Best]],LVadseth[[#This Row],[CL-BC]:[V-H]],0)</f>
        <v>7</v>
      </c>
      <c r="N292" t="str">
        <f>INDEX(LVadseth[[#Headers],[CL-BC]:[V-H]],LVadseth[[#This Row],[Match]])</f>
        <v>V-H</v>
      </c>
      <c r="O292" t="s">
        <v>17</v>
      </c>
      <c r="P292" t="s">
        <v>17</v>
      </c>
      <c r="Q292">
        <v>4336</v>
      </c>
      <c r="R292">
        <v>1943.82</v>
      </c>
      <c r="S292" s="62">
        <v>7200</v>
      </c>
      <c r="T292" s="81">
        <v>7200.15</v>
      </c>
      <c r="U292" s="4">
        <v>663.02</v>
      </c>
      <c r="V292">
        <f>MIN(LVadseth[[#This Row],[t CL-BC]],LVadseth[[#This Row],[t AR-H1]],LVadseth[[#This Row],[t AR-H2]],LVadseth[[#This Row],[t C-H]],LVadseth[[#This Row],[t G-BC]],LVadseth[[#This Row],[t M-M]],LVadseth[[#This Row],[t V-H]])</f>
        <v>663.02</v>
      </c>
      <c r="W292">
        <f>MATCH(LVadseth[[#This Row],[t Best]],LVadseth[[#This Row],[t CL-BC]:[t V-H]],0)</f>
        <v>7</v>
      </c>
      <c r="X292" s="79" t="str">
        <f>INDEX(LVadseth[[#Headers],[t CL-BC]:[t V-H]],LVadseth[[#This Row],[t Match]])</f>
        <v>t V-H</v>
      </c>
      <c r="Y292" s="6"/>
      <c r="Z292" s="22"/>
      <c r="AA292" s="6"/>
      <c r="AB292" s="23"/>
    </row>
    <row r="293" spans="1:28">
      <c r="A293" t="s">
        <v>16</v>
      </c>
      <c r="B293">
        <v>100</v>
      </c>
      <c r="C293">
        <v>10</v>
      </c>
      <c r="D293">
        <v>5</v>
      </c>
      <c r="E293" t="s">
        <v>17</v>
      </c>
      <c r="F293" t="s">
        <v>17</v>
      </c>
      <c r="G293">
        <v>20749.900860000002</v>
      </c>
      <c r="H293">
        <v>18976.3</v>
      </c>
      <c r="I293" s="59">
        <v>27620.01</v>
      </c>
      <c r="J293">
        <v>19021.7</v>
      </c>
      <c r="K293" s="4">
        <v>18753.400000000001</v>
      </c>
      <c r="L293">
        <f>MIN(LVadseth[[#This Row],[CL-BC]],LVadseth[[#This Row],[AR-H1]],LVadseth[[#This Row],[AR-H2]],LVadseth[[#This Row],[C-H]],LVadseth[[#This Row],[G-BC]],LVadseth[[#This Row],[M-M]],LVadseth[[#This Row],[V-H]])</f>
        <v>18753.400000000001</v>
      </c>
      <c r="M293">
        <f>MATCH(LVadseth[[#This Row],[Best]],LVadseth[[#This Row],[CL-BC]:[V-H]],0)</f>
        <v>7</v>
      </c>
      <c r="N293" t="str">
        <f>INDEX(LVadseth[[#Headers],[CL-BC]:[V-H]],LVadseth[[#This Row],[Match]])</f>
        <v>V-H</v>
      </c>
      <c r="O293" t="s">
        <v>17</v>
      </c>
      <c r="P293" t="s">
        <v>17</v>
      </c>
      <c r="Q293">
        <v>3900</v>
      </c>
      <c r="R293">
        <v>1496.74</v>
      </c>
      <c r="S293" s="62">
        <v>7200</v>
      </c>
      <c r="T293" s="81">
        <v>7200.16</v>
      </c>
      <c r="U293" s="4">
        <v>1017.22</v>
      </c>
      <c r="V293">
        <f>MIN(LVadseth[[#This Row],[t CL-BC]],LVadseth[[#This Row],[t AR-H1]],LVadseth[[#This Row],[t AR-H2]],LVadseth[[#This Row],[t C-H]],LVadseth[[#This Row],[t G-BC]],LVadseth[[#This Row],[t M-M]],LVadseth[[#This Row],[t V-H]])</f>
        <v>1017.22</v>
      </c>
      <c r="W293">
        <f>MATCH(LVadseth[[#This Row],[t Best]],LVadseth[[#This Row],[t CL-BC]:[t V-H]],0)</f>
        <v>7</v>
      </c>
      <c r="X293" s="79" t="str">
        <f>INDEX(LVadseth[[#Headers],[t CL-BC]:[t V-H]],LVadseth[[#This Row],[t Match]])</f>
        <v>t V-H</v>
      </c>
      <c r="Y293" s="6"/>
      <c r="Z293" s="22"/>
      <c r="AA293" s="6"/>
      <c r="AB293" s="23"/>
    </row>
    <row r="294" spans="1:28">
      <c r="A294" t="s">
        <v>16</v>
      </c>
      <c r="B294">
        <v>200</v>
      </c>
      <c r="C294">
        <v>1</v>
      </c>
      <c r="D294">
        <v>5</v>
      </c>
      <c r="E294" t="s">
        <v>17</v>
      </c>
      <c r="F294" t="s">
        <v>17</v>
      </c>
      <c r="G294">
        <v>31239.349450000002</v>
      </c>
      <c r="H294">
        <v>27158.6</v>
      </c>
      <c r="I294" s="59">
        <v>48483.4</v>
      </c>
      <c r="J294" t="s">
        <v>17</v>
      </c>
      <c r="K294" s="4">
        <v>27127.3</v>
      </c>
      <c r="L294">
        <f>MIN(LVadseth[[#This Row],[CL-BC]],LVadseth[[#This Row],[AR-H1]],LVadseth[[#This Row],[AR-H2]],LVadseth[[#This Row],[C-H]],LVadseth[[#This Row],[G-BC]],LVadseth[[#This Row],[M-M]],LVadseth[[#This Row],[V-H]])</f>
        <v>27127.3</v>
      </c>
      <c r="M294">
        <f>MATCH(LVadseth[[#This Row],[Best]],LVadseth[[#This Row],[CL-BC]:[V-H]],0)</f>
        <v>7</v>
      </c>
      <c r="N294" t="str">
        <f>INDEX(LVadseth[[#Headers],[CL-BC]:[V-H]],LVadseth[[#This Row],[Match]])</f>
        <v>V-H</v>
      </c>
      <c r="O294" t="s">
        <v>17</v>
      </c>
      <c r="P294" t="s">
        <v>17</v>
      </c>
      <c r="Q294">
        <v>4200</v>
      </c>
      <c r="R294">
        <v>4537.1400000000003</v>
      </c>
      <c r="S294" s="62">
        <v>7200</v>
      </c>
      <c r="T294" s="62" t="s">
        <v>17</v>
      </c>
      <c r="U294" s="4">
        <v>1472.38</v>
      </c>
      <c r="V294">
        <f>MIN(LVadseth[[#This Row],[t CL-BC]],LVadseth[[#This Row],[t AR-H1]],LVadseth[[#This Row],[t AR-H2]],LVadseth[[#This Row],[t C-H]],LVadseth[[#This Row],[t G-BC]],LVadseth[[#This Row],[t M-M]],LVadseth[[#This Row],[t V-H]])</f>
        <v>1472.38</v>
      </c>
      <c r="W294">
        <f>MATCH(LVadseth[[#This Row],[t Best]],LVadseth[[#This Row],[t CL-BC]:[t V-H]],0)</f>
        <v>7</v>
      </c>
      <c r="X294" s="79" t="str">
        <f>INDEX(LVadseth[[#Headers],[t CL-BC]:[t V-H]],LVadseth[[#This Row],[t Match]])</f>
        <v>t V-H</v>
      </c>
      <c r="Y294" s="6"/>
      <c r="Z294" s="22"/>
      <c r="AA294" s="6"/>
      <c r="AB294" s="23"/>
    </row>
    <row r="295" spans="1:28">
      <c r="A295" t="s">
        <v>16</v>
      </c>
      <c r="B295">
        <v>200</v>
      </c>
      <c r="C295">
        <v>2</v>
      </c>
      <c r="D295">
        <v>5</v>
      </c>
      <c r="E295" t="s">
        <v>17</v>
      </c>
      <c r="F295" t="s">
        <v>17</v>
      </c>
      <c r="G295">
        <v>30848.080549999999</v>
      </c>
      <c r="H295">
        <v>28033.5</v>
      </c>
      <c r="I295" s="59">
        <v>48381.2</v>
      </c>
      <c r="J295" t="s">
        <v>17</v>
      </c>
      <c r="K295" s="4">
        <v>27571.4</v>
      </c>
      <c r="L295">
        <f>MIN(LVadseth[[#This Row],[CL-BC]],LVadseth[[#This Row],[AR-H1]],LVadseth[[#This Row],[AR-H2]],LVadseth[[#This Row],[C-H]],LVadseth[[#This Row],[G-BC]],LVadseth[[#This Row],[M-M]],LVadseth[[#This Row],[V-H]])</f>
        <v>27571.4</v>
      </c>
      <c r="M295">
        <f>MATCH(LVadseth[[#This Row],[Best]],LVadseth[[#This Row],[CL-BC]:[V-H]],0)</f>
        <v>7</v>
      </c>
      <c r="N295" t="str">
        <f>INDEX(LVadseth[[#Headers],[CL-BC]:[V-H]],LVadseth[[#This Row],[Match]])</f>
        <v>V-H</v>
      </c>
      <c r="O295" t="s">
        <v>17</v>
      </c>
      <c r="P295" t="s">
        <v>17</v>
      </c>
      <c r="Q295">
        <v>4201</v>
      </c>
      <c r="R295">
        <v>6102.58</v>
      </c>
      <c r="S295" s="62">
        <v>7200</v>
      </c>
      <c r="T295" s="62" t="s">
        <v>17</v>
      </c>
      <c r="U295" s="4">
        <v>1820.1</v>
      </c>
      <c r="V295">
        <f>MIN(LVadseth[[#This Row],[t CL-BC]],LVadseth[[#This Row],[t AR-H1]],LVadseth[[#This Row],[t AR-H2]],LVadseth[[#This Row],[t C-H]],LVadseth[[#This Row],[t G-BC]],LVadseth[[#This Row],[t M-M]],LVadseth[[#This Row],[t V-H]])</f>
        <v>1820.1</v>
      </c>
      <c r="W295">
        <f>MATCH(LVadseth[[#This Row],[t Best]],LVadseth[[#This Row],[t CL-BC]:[t V-H]],0)</f>
        <v>7</v>
      </c>
      <c r="X295" s="79" t="str">
        <f>INDEX(LVadseth[[#Headers],[t CL-BC]:[t V-H]],LVadseth[[#This Row],[t Match]])</f>
        <v>t V-H</v>
      </c>
      <c r="Y295" s="6"/>
      <c r="Z295" s="22"/>
      <c r="AA295" s="6"/>
      <c r="AB295" s="23"/>
    </row>
    <row r="296" spans="1:28">
      <c r="A296" t="s">
        <v>16</v>
      </c>
      <c r="B296">
        <v>200</v>
      </c>
      <c r="C296">
        <v>3</v>
      </c>
      <c r="D296">
        <v>5</v>
      </c>
      <c r="E296" t="s">
        <v>17</v>
      </c>
      <c r="F296" t="s">
        <v>17</v>
      </c>
      <c r="G296">
        <v>32552.959139999999</v>
      </c>
      <c r="H296">
        <v>29659.599999999999</v>
      </c>
      <c r="I296" s="59">
        <v>49579.9</v>
      </c>
      <c r="J296" t="s">
        <v>17</v>
      </c>
      <c r="K296" s="4">
        <v>28554.6</v>
      </c>
      <c r="L296">
        <f>MIN(LVadseth[[#This Row],[CL-BC]],LVadseth[[#This Row],[AR-H1]],LVadseth[[#This Row],[AR-H2]],LVadseth[[#This Row],[C-H]],LVadseth[[#This Row],[G-BC]],LVadseth[[#This Row],[M-M]],LVadseth[[#This Row],[V-H]])</f>
        <v>28554.6</v>
      </c>
      <c r="M296">
        <f>MATCH(LVadseth[[#This Row],[Best]],LVadseth[[#This Row],[CL-BC]:[V-H]],0)</f>
        <v>7</v>
      </c>
      <c r="N296" t="str">
        <f>INDEX(LVadseth[[#Headers],[CL-BC]:[V-H]],LVadseth[[#This Row],[Match]])</f>
        <v>V-H</v>
      </c>
      <c r="O296" t="s">
        <v>17</v>
      </c>
      <c r="P296" t="s">
        <v>17</v>
      </c>
      <c r="Q296">
        <v>4203</v>
      </c>
      <c r="R296">
        <v>6894.08</v>
      </c>
      <c r="S296" s="62">
        <v>7200</v>
      </c>
      <c r="T296" s="62" t="s">
        <v>17</v>
      </c>
      <c r="U296" s="4">
        <v>2159.38</v>
      </c>
      <c r="V296">
        <f>MIN(LVadseth[[#This Row],[t CL-BC]],LVadseth[[#This Row],[t AR-H1]],LVadseth[[#This Row],[t AR-H2]],LVadseth[[#This Row],[t C-H]],LVadseth[[#This Row],[t G-BC]],LVadseth[[#This Row],[t M-M]],LVadseth[[#This Row],[t V-H]])</f>
        <v>2159.38</v>
      </c>
      <c r="W296">
        <f>MATCH(LVadseth[[#This Row],[t Best]],LVadseth[[#This Row],[t CL-BC]:[t V-H]],0)</f>
        <v>7</v>
      </c>
      <c r="X296" s="79" t="str">
        <f>INDEX(LVadseth[[#Headers],[t CL-BC]:[t V-H]],LVadseth[[#This Row],[t Match]])</f>
        <v>t V-H</v>
      </c>
      <c r="Y296" s="6"/>
      <c r="Z296" s="22"/>
      <c r="AA296" s="6"/>
      <c r="AB296" s="23"/>
    </row>
    <row r="297" spans="1:28">
      <c r="A297" t="s">
        <v>16</v>
      </c>
      <c r="B297">
        <v>200</v>
      </c>
      <c r="C297">
        <v>4</v>
      </c>
      <c r="D297">
        <v>5</v>
      </c>
      <c r="E297" t="s">
        <v>17</v>
      </c>
      <c r="F297" t="s">
        <v>17</v>
      </c>
      <c r="G297">
        <v>31034.58023</v>
      </c>
      <c r="H297">
        <v>27191.7</v>
      </c>
      <c r="I297" s="59">
        <v>51670.9</v>
      </c>
      <c r="J297" t="s">
        <v>17</v>
      </c>
      <c r="K297" s="4">
        <v>27063.3</v>
      </c>
      <c r="L297">
        <f>MIN(LVadseth[[#This Row],[CL-BC]],LVadseth[[#This Row],[AR-H1]],LVadseth[[#This Row],[AR-H2]],LVadseth[[#This Row],[C-H]],LVadseth[[#This Row],[G-BC]],LVadseth[[#This Row],[M-M]],LVadseth[[#This Row],[V-H]])</f>
        <v>27063.3</v>
      </c>
      <c r="M297">
        <f>MATCH(LVadseth[[#This Row],[Best]],LVadseth[[#This Row],[CL-BC]:[V-H]],0)</f>
        <v>7</v>
      </c>
      <c r="N297" t="str">
        <f>INDEX(LVadseth[[#Headers],[CL-BC]:[V-H]],LVadseth[[#This Row],[Match]])</f>
        <v>V-H</v>
      </c>
      <c r="O297" t="s">
        <v>17</v>
      </c>
      <c r="P297" t="s">
        <v>17</v>
      </c>
      <c r="Q297">
        <v>4200</v>
      </c>
      <c r="R297">
        <v>4809.04</v>
      </c>
      <c r="S297" s="62">
        <v>7200</v>
      </c>
      <c r="T297" s="62" t="s">
        <v>17</v>
      </c>
      <c r="U297" s="4">
        <v>1624.28</v>
      </c>
      <c r="V297">
        <f>MIN(LVadseth[[#This Row],[t CL-BC]],LVadseth[[#This Row],[t AR-H1]],LVadseth[[#This Row],[t AR-H2]],LVadseth[[#This Row],[t C-H]],LVadseth[[#This Row],[t G-BC]],LVadseth[[#This Row],[t M-M]],LVadseth[[#This Row],[t V-H]])</f>
        <v>1624.28</v>
      </c>
      <c r="W297">
        <f>MATCH(LVadseth[[#This Row],[t Best]],LVadseth[[#This Row],[t CL-BC]:[t V-H]],0)</f>
        <v>7</v>
      </c>
      <c r="X297" s="79" t="str">
        <f>INDEX(LVadseth[[#Headers],[t CL-BC]:[t V-H]],LVadseth[[#This Row],[t Match]])</f>
        <v>t V-H</v>
      </c>
      <c r="Y297" s="6"/>
      <c r="Z297" s="22"/>
      <c r="AA297" s="6"/>
      <c r="AB297" s="23"/>
    </row>
    <row r="298" spans="1:28">
      <c r="A298" t="s">
        <v>16</v>
      </c>
      <c r="B298">
        <v>200</v>
      </c>
      <c r="C298">
        <v>5</v>
      </c>
      <c r="D298">
        <v>5</v>
      </c>
      <c r="E298" t="s">
        <v>17</v>
      </c>
      <c r="F298" t="s">
        <v>17</v>
      </c>
      <c r="G298">
        <v>32431.92008</v>
      </c>
      <c r="H298">
        <v>28494.6</v>
      </c>
      <c r="I298" s="59">
        <v>50947.3</v>
      </c>
      <c r="J298" t="s">
        <v>17</v>
      </c>
      <c r="K298" s="4">
        <v>28476.9</v>
      </c>
      <c r="L298">
        <f>MIN(LVadseth[[#This Row],[CL-BC]],LVadseth[[#This Row],[AR-H1]],LVadseth[[#This Row],[AR-H2]],LVadseth[[#This Row],[C-H]],LVadseth[[#This Row],[G-BC]],LVadseth[[#This Row],[M-M]],LVadseth[[#This Row],[V-H]])</f>
        <v>28476.9</v>
      </c>
      <c r="M298">
        <f>MATCH(LVadseth[[#This Row],[Best]],LVadseth[[#This Row],[CL-BC]:[V-H]],0)</f>
        <v>7</v>
      </c>
      <c r="N298" t="str">
        <f>INDEX(LVadseth[[#Headers],[CL-BC]:[V-H]],LVadseth[[#This Row],[Match]])</f>
        <v>V-H</v>
      </c>
      <c r="O298" t="s">
        <v>17</v>
      </c>
      <c r="P298" t="s">
        <v>17</v>
      </c>
      <c r="Q298">
        <v>4200</v>
      </c>
      <c r="R298">
        <v>7546.95</v>
      </c>
      <c r="S298" s="62">
        <v>7200</v>
      </c>
      <c r="T298" s="62" t="s">
        <v>17</v>
      </c>
      <c r="U298" s="4">
        <v>1619.41</v>
      </c>
      <c r="V298">
        <f>MIN(LVadseth[[#This Row],[t CL-BC]],LVadseth[[#This Row],[t AR-H1]],LVadseth[[#This Row],[t AR-H2]],LVadseth[[#This Row],[t C-H]],LVadseth[[#This Row],[t G-BC]],LVadseth[[#This Row],[t M-M]],LVadseth[[#This Row],[t V-H]])</f>
        <v>1619.41</v>
      </c>
      <c r="W298">
        <f>MATCH(LVadseth[[#This Row],[t Best]],LVadseth[[#This Row],[t CL-BC]:[t V-H]],0)</f>
        <v>7</v>
      </c>
      <c r="X298" s="79" t="str">
        <f>INDEX(LVadseth[[#Headers],[t CL-BC]:[t V-H]],LVadseth[[#This Row],[t Match]])</f>
        <v>t V-H</v>
      </c>
      <c r="Y298" s="6"/>
      <c r="Z298" s="22"/>
      <c r="AA298" s="6"/>
      <c r="AB298" s="23"/>
    </row>
    <row r="299" spans="1:28">
      <c r="A299" t="s">
        <v>16</v>
      </c>
      <c r="B299">
        <v>200</v>
      </c>
      <c r="C299">
        <v>6</v>
      </c>
      <c r="D299">
        <v>5</v>
      </c>
      <c r="E299" t="s">
        <v>17</v>
      </c>
      <c r="F299" t="s">
        <v>17</v>
      </c>
      <c r="G299">
        <v>31757.659919999998</v>
      </c>
      <c r="H299">
        <v>28808.2</v>
      </c>
      <c r="I299" s="59">
        <v>46237.7</v>
      </c>
      <c r="J299" t="s">
        <v>17</v>
      </c>
      <c r="K299" s="4">
        <v>28342.2</v>
      </c>
      <c r="L299">
        <f>MIN(LVadseth[[#This Row],[CL-BC]],LVadseth[[#This Row],[AR-H1]],LVadseth[[#This Row],[AR-H2]],LVadseth[[#This Row],[C-H]],LVadseth[[#This Row],[G-BC]],LVadseth[[#This Row],[M-M]],LVadseth[[#This Row],[V-H]])</f>
        <v>28342.2</v>
      </c>
      <c r="M299">
        <f>MATCH(LVadseth[[#This Row],[Best]],LVadseth[[#This Row],[CL-BC]:[V-H]],0)</f>
        <v>7</v>
      </c>
      <c r="N299" t="str">
        <f>INDEX(LVadseth[[#Headers],[CL-BC]:[V-H]],LVadseth[[#This Row],[Match]])</f>
        <v>V-H</v>
      </c>
      <c r="O299" t="s">
        <v>17</v>
      </c>
      <c r="P299" t="s">
        <v>17</v>
      </c>
      <c r="Q299">
        <v>4201</v>
      </c>
      <c r="R299">
        <v>6221.48</v>
      </c>
      <c r="S299" s="62">
        <v>7200</v>
      </c>
      <c r="T299" s="62" t="s">
        <v>17</v>
      </c>
      <c r="U299" s="4">
        <v>1944.86</v>
      </c>
      <c r="V299">
        <f>MIN(LVadseth[[#This Row],[t CL-BC]],LVadseth[[#This Row],[t AR-H1]],LVadseth[[#This Row],[t AR-H2]],LVadseth[[#This Row],[t C-H]],LVadseth[[#This Row],[t G-BC]],LVadseth[[#This Row],[t M-M]],LVadseth[[#This Row],[t V-H]])</f>
        <v>1944.86</v>
      </c>
      <c r="W299">
        <f>MATCH(LVadseth[[#This Row],[t Best]],LVadseth[[#This Row],[t CL-BC]:[t V-H]],0)</f>
        <v>7</v>
      </c>
      <c r="X299" s="79" t="str">
        <f>INDEX(LVadseth[[#Headers],[t CL-BC]:[t V-H]],LVadseth[[#This Row],[t Match]])</f>
        <v>t V-H</v>
      </c>
      <c r="Y299" s="6"/>
      <c r="Z299" s="22"/>
      <c r="AA299" s="6"/>
      <c r="AB299" s="23"/>
    </row>
    <row r="300" spans="1:28">
      <c r="A300" t="s">
        <v>16</v>
      </c>
      <c r="B300">
        <v>200</v>
      </c>
      <c r="C300">
        <v>7</v>
      </c>
      <c r="D300">
        <v>5</v>
      </c>
      <c r="E300" t="s">
        <v>17</v>
      </c>
      <c r="F300" t="s">
        <v>17</v>
      </c>
      <c r="G300">
        <v>30789.588909999999</v>
      </c>
      <c r="H300">
        <v>27911.4</v>
      </c>
      <c r="I300" s="59">
        <v>45803.8</v>
      </c>
      <c r="J300" t="s">
        <v>17</v>
      </c>
      <c r="K300" s="4">
        <v>27615.3</v>
      </c>
      <c r="L300">
        <f>MIN(LVadseth[[#This Row],[CL-BC]],LVadseth[[#This Row],[AR-H1]],LVadseth[[#This Row],[AR-H2]],LVadseth[[#This Row],[C-H]],LVadseth[[#This Row],[G-BC]],LVadseth[[#This Row],[M-M]],LVadseth[[#This Row],[V-H]])</f>
        <v>27615.3</v>
      </c>
      <c r="M300">
        <f>MATCH(LVadseth[[#This Row],[Best]],LVadseth[[#This Row],[CL-BC]:[V-H]],0)</f>
        <v>7</v>
      </c>
      <c r="N300" t="str">
        <f>INDEX(LVadseth[[#Headers],[CL-BC]:[V-H]],LVadseth[[#This Row],[Match]])</f>
        <v>V-H</v>
      </c>
      <c r="O300" t="s">
        <v>17</v>
      </c>
      <c r="P300" t="s">
        <v>17</v>
      </c>
      <c r="Q300">
        <v>4200</v>
      </c>
      <c r="R300">
        <v>7931.02</v>
      </c>
      <c r="S300" s="62">
        <v>7200</v>
      </c>
      <c r="T300" s="62" t="s">
        <v>17</v>
      </c>
      <c r="U300" s="4">
        <v>1894.46</v>
      </c>
      <c r="V300">
        <f>MIN(LVadseth[[#This Row],[t CL-BC]],LVadseth[[#This Row],[t AR-H1]],LVadseth[[#This Row],[t AR-H2]],LVadseth[[#This Row],[t C-H]],LVadseth[[#This Row],[t G-BC]],LVadseth[[#This Row],[t M-M]],LVadseth[[#This Row],[t V-H]])</f>
        <v>1894.46</v>
      </c>
      <c r="W300">
        <f>MATCH(LVadseth[[#This Row],[t Best]],LVadseth[[#This Row],[t CL-BC]:[t V-H]],0)</f>
        <v>7</v>
      </c>
      <c r="X300" s="79" t="str">
        <f>INDEX(LVadseth[[#Headers],[t CL-BC]:[t V-H]],LVadseth[[#This Row],[t Match]])</f>
        <v>t V-H</v>
      </c>
      <c r="Y300" s="6"/>
      <c r="Z300" s="22"/>
      <c r="AA300" s="6"/>
      <c r="AB300" s="23"/>
    </row>
    <row r="301" spans="1:28">
      <c r="A301" t="s">
        <v>16</v>
      </c>
      <c r="B301">
        <v>200</v>
      </c>
      <c r="C301">
        <v>8</v>
      </c>
      <c r="D301">
        <v>5</v>
      </c>
      <c r="E301" t="s">
        <v>17</v>
      </c>
      <c r="F301" t="s">
        <v>17</v>
      </c>
      <c r="G301">
        <v>30594.150229999999</v>
      </c>
      <c r="H301">
        <v>26560.400000000001</v>
      </c>
      <c r="I301" s="59">
        <v>41615.599999999999</v>
      </c>
      <c r="J301" t="s">
        <v>17</v>
      </c>
      <c r="K301" s="4">
        <v>26131.4</v>
      </c>
      <c r="L301">
        <f>MIN(LVadseth[[#This Row],[CL-BC]],LVadseth[[#This Row],[AR-H1]],LVadseth[[#This Row],[AR-H2]],LVadseth[[#This Row],[C-H]],LVadseth[[#This Row],[G-BC]],LVadseth[[#This Row],[M-M]],LVadseth[[#This Row],[V-H]])</f>
        <v>26131.4</v>
      </c>
      <c r="M301">
        <f>MATCH(LVadseth[[#This Row],[Best]],LVadseth[[#This Row],[CL-BC]:[V-H]],0)</f>
        <v>7</v>
      </c>
      <c r="N301" t="str">
        <f>INDEX(LVadseth[[#Headers],[CL-BC]:[V-H]],LVadseth[[#This Row],[Match]])</f>
        <v>V-H</v>
      </c>
      <c r="O301" t="s">
        <v>17</v>
      </c>
      <c r="P301" t="s">
        <v>17</v>
      </c>
      <c r="Q301">
        <v>4200</v>
      </c>
      <c r="R301">
        <v>6179.93</v>
      </c>
      <c r="S301" s="62">
        <v>7200</v>
      </c>
      <c r="T301" s="62" t="s">
        <v>17</v>
      </c>
      <c r="U301" s="4">
        <v>1512.22</v>
      </c>
      <c r="V301">
        <f>MIN(LVadseth[[#This Row],[t CL-BC]],LVadseth[[#This Row],[t AR-H1]],LVadseth[[#This Row],[t AR-H2]],LVadseth[[#This Row],[t C-H]],LVadseth[[#This Row],[t G-BC]],LVadseth[[#This Row],[t M-M]],LVadseth[[#This Row],[t V-H]])</f>
        <v>1512.22</v>
      </c>
      <c r="W301">
        <f>MATCH(LVadseth[[#This Row],[t Best]],LVadseth[[#This Row],[t CL-BC]:[t V-H]],0)</f>
        <v>7</v>
      </c>
      <c r="X301" s="79" t="str">
        <f>INDEX(LVadseth[[#Headers],[t CL-BC]:[t V-H]],LVadseth[[#This Row],[t Match]])</f>
        <v>t V-H</v>
      </c>
      <c r="Y301" s="6"/>
      <c r="Z301" s="22"/>
      <c r="AA301" s="6"/>
      <c r="AB301" s="23"/>
    </row>
    <row r="302" spans="1:28">
      <c r="A302" t="s">
        <v>16</v>
      </c>
      <c r="B302">
        <v>200</v>
      </c>
      <c r="C302">
        <v>9</v>
      </c>
      <c r="D302">
        <v>5</v>
      </c>
      <c r="E302" t="s">
        <v>17</v>
      </c>
      <c r="F302" t="s">
        <v>17</v>
      </c>
      <c r="G302">
        <v>31947.639770000002</v>
      </c>
      <c r="H302">
        <v>28784.799999999999</v>
      </c>
      <c r="I302" s="59">
        <v>52007.8</v>
      </c>
      <c r="J302" t="s">
        <v>17</v>
      </c>
      <c r="K302" s="4">
        <v>28291.5</v>
      </c>
      <c r="L302">
        <f>MIN(LVadseth[[#This Row],[CL-BC]],LVadseth[[#This Row],[AR-H1]],LVadseth[[#This Row],[AR-H2]],LVadseth[[#This Row],[C-H]],LVadseth[[#This Row],[G-BC]],LVadseth[[#This Row],[M-M]],LVadseth[[#This Row],[V-H]])</f>
        <v>28291.5</v>
      </c>
      <c r="M302">
        <f>MATCH(LVadseth[[#This Row],[Best]],LVadseth[[#This Row],[CL-BC]:[V-H]],0)</f>
        <v>7</v>
      </c>
      <c r="N302" t="str">
        <f>INDEX(LVadseth[[#Headers],[CL-BC]:[V-H]],LVadseth[[#This Row],[Match]])</f>
        <v>V-H</v>
      </c>
      <c r="O302" t="s">
        <v>17</v>
      </c>
      <c r="P302" t="s">
        <v>17</v>
      </c>
      <c r="Q302">
        <v>4200</v>
      </c>
      <c r="R302">
        <v>5317.56</v>
      </c>
      <c r="S302" s="62">
        <v>7200</v>
      </c>
      <c r="T302" s="62" t="s">
        <v>17</v>
      </c>
      <c r="U302" s="4">
        <v>1779.86</v>
      </c>
      <c r="V302">
        <f>MIN(LVadseth[[#This Row],[t CL-BC]],LVadseth[[#This Row],[t AR-H1]],LVadseth[[#This Row],[t AR-H2]],LVadseth[[#This Row],[t C-H]],LVadseth[[#This Row],[t G-BC]],LVadseth[[#This Row],[t M-M]],LVadseth[[#This Row],[t V-H]])</f>
        <v>1779.86</v>
      </c>
      <c r="W302">
        <f>MATCH(LVadseth[[#This Row],[t Best]],LVadseth[[#This Row],[t CL-BC]:[t V-H]],0)</f>
        <v>7</v>
      </c>
      <c r="X302" s="79" t="str">
        <f>INDEX(LVadseth[[#Headers],[t CL-BC]:[t V-H]],LVadseth[[#This Row],[t Match]])</f>
        <v>t V-H</v>
      </c>
      <c r="Y302" s="6"/>
      <c r="Z302" s="22"/>
      <c r="AA302" s="6"/>
      <c r="AB302" s="23"/>
    </row>
    <row r="303" spans="1:28">
      <c r="A303" t="s">
        <v>16</v>
      </c>
      <c r="B303">
        <v>200</v>
      </c>
      <c r="C303">
        <v>10</v>
      </c>
      <c r="D303">
        <v>5</v>
      </c>
      <c r="E303" t="s">
        <v>17</v>
      </c>
      <c r="F303" t="s">
        <v>17</v>
      </c>
      <c r="G303">
        <v>31930.65914</v>
      </c>
      <c r="H303">
        <v>28259.599999999999</v>
      </c>
      <c r="I303" s="60">
        <v>49506.6</v>
      </c>
      <c r="J303" t="s">
        <v>17</v>
      </c>
      <c r="K303" s="4">
        <v>28172.9</v>
      </c>
      <c r="L303">
        <f>MIN(LVadseth[[#This Row],[CL-BC]],LVadseth[[#This Row],[AR-H1]],LVadseth[[#This Row],[AR-H2]],LVadseth[[#This Row],[C-H]],LVadseth[[#This Row],[G-BC]],LVadseth[[#This Row],[M-M]],LVadseth[[#This Row],[V-H]])</f>
        <v>28172.9</v>
      </c>
      <c r="M303">
        <f>MATCH(LVadseth[[#This Row],[Best]],LVadseth[[#This Row],[CL-BC]:[V-H]],0)</f>
        <v>7</v>
      </c>
      <c r="N303" t="str">
        <f>INDEX(LVadseth[[#Headers],[CL-BC]:[V-H]],LVadseth[[#This Row],[Match]])</f>
        <v>V-H</v>
      </c>
      <c r="O303" t="s">
        <v>17</v>
      </c>
      <c r="P303" t="s">
        <v>17</v>
      </c>
      <c r="Q303">
        <v>4200</v>
      </c>
      <c r="R303">
        <v>10487.8</v>
      </c>
      <c r="S303" s="61">
        <v>7200</v>
      </c>
      <c r="T303" s="62" t="s">
        <v>17</v>
      </c>
      <c r="U303" s="4">
        <v>1460.15</v>
      </c>
      <c r="V303">
        <f>MIN(LVadseth[[#This Row],[t CL-BC]],LVadseth[[#This Row],[t AR-H1]],LVadseth[[#This Row],[t AR-H2]],LVadseth[[#This Row],[t C-H]],LVadseth[[#This Row],[t G-BC]],LVadseth[[#This Row],[t M-M]],LVadseth[[#This Row],[t V-H]])</f>
        <v>1460.15</v>
      </c>
      <c r="W303">
        <f>MATCH(LVadseth[[#This Row],[t Best]],LVadseth[[#This Row],[t CL-BC]:[t V-H]],0)</f>
        <v>7</v>
      </c>
      <c r="X303" s="79" t="str">
        <f>INDEX(LVadseth[[#Headers],[t CL-BC]:[t V-H]],LVadseth[[#This Row],[t Match]])</f>
        <v>t V-H</v>
      </c>
      <c r="Z303" s="21"/>
      <c r="AB303" s="4"/>
    </row>
    <row r="305" spans="14:18">
      <c r="R305" s="63"/>
    </row>
    <row r="306" spans="14:18">
      <c r="N306" s="24">
        <f>COUNTIF(LVadseth[Who],"*V-H*")</f>
        <v>186</v>
      </c>
    </row>
  </sheetData>
  <mergeCells count="2">
    <mergeCell ref="O1:X1"/>
    <mergeCell ref="E1:N1"/>
  </mergeCells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F938AC0C5F4C44595B2F22E29D20C3E" ma:contentTypeVersion="12" ma:contentTypeDescription="Create a new document." ma:contentTypeScope="" ma:versionID="59874a906e0034c94387a7e91742576a">
  <xsd:schema xmlns:xsd="http://www.w3.org/2001/XMLSchema" xmlns:xs="http://www.w3.org/2001/XMLSchema" xmlns:p="http://schemas.microsoft.com/office/2006/metadata/properties" xmlns:ns3="2537ba82-a407-469d-b4c8-6fa1ff0d8195" xmlns:ns4="9a3ee48e-b125-4a8c-a31c-d7f72a47cb73" targetNamespace="http://schemas.microsoft.com/office/2006/metadata/properties" ma:root="true" ma:fieldsID="44de903206ca539577600360a889d062" ns3:_="" ns4:_="">
    <xsd:import namespace="2537ba82-a407-469d-b4c8-6fa1ff0d8195"/>
    <xsd:import namespace="9a3ee48e-b125-4a8c-a31c-d7f72a47cb7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37ba82-a407-469d-b4c8-6fa1ff0d81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3ee48e-b125-4a8c-a31c-d7f72a47cb7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C7757D5-7729-419C-8A74-EE21653A6BB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537ba82-a407-469d-b4c8-6fa1ff0d8195"/>
    <ds:schemaRef ds:uri="9a3ee48e-b125-4a8c-a31c-d7f72a47cb7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ACBEE41-E37C-435C-90DE-B44F39DD3630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9a3ee48e-b125-4a8c-a31c-d7f72a47cb73"/>
    <ds:schemaRef ds:uri="2537ba82-a407-469d-b4c8-6fa1ff0d8195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EF98EE1-28A7-49E9-A7E0-9D738854F3D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Vadseth small sols</vt:lpstr>
      <vt:lpstr>Small with Vadseth</vt:lpstr>
      <vt:lpstr>Vadseth Large sols</vt:lpstr>
      <vt:lpstr>Large with Vadseth</vt:lpstr>
    </vt:vector>
  </TitlesOfParts>
  <Company>Industrial Economics and Technology Management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Simen Tung Vadseth</dc:creator>
  <cp:lastModifiedBy>Simen Tung Vadseth</cp:lastModifiedBy>
  <dcterms:created xsi:type="dcterms:W3CDTF">2020-06-03T08:28:33Z</dcterms:created>
  <dcterms:modified xsi:type="dcterms:W3CDTF">2021-02-08T11:26:00Z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0x0101007F938AC0C5F4C44595B2F22E29D20C3E</vt:lpwstr>
  </property>
</Properties>
</file>